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745" windowHeight="130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доп.43'!$21:$21</definedName>
    <definedName name="_xlnm.Print_Area" localSheetId="0">'Смета по ТСН-2001(с доп.43'!$A$1:$K$865</definedName>
  </definedNames>
  <calcPr calcId="145621" iterate="1"/>
</workbook>
</file>

<file path=xl/calcChain.xml><?xml version="1.0" encoding="utf-8"?>
<calcChain xmlns="http://schemas.openxmlformats.org/spreadsheetml/2006/main">
  <c r="H863" i="7" l="1"/>
  <c r="H860" i="7"/>
  <c r="C863" i="7"/>
  <c r="C860" i="7"/>
  <c r="J16" i="7"/>
  <c r="J13" i="7"/>
  <c r="J12" i="7"/>
  <c r="J11" i="7"/>
  <c r="J10" i="7"/>
  <c r="J9" i="7"/>
  <c r="J8" i="7" s="1"/>
  <c r="I16" i="7"/>
  <c r="I14" i="7"/>
  <c r="I13" i="7"/>
  <c r="I12" i="7"/>
  <c r="I11" i="7"/>
  <c r="I10" i="7"/>
  <c r="I9" i="7"/>
  <c r="I857" i="7"/>
  <c r="J857" i="7"/>
  <c r="I856" i="7"/>
  <c r="J856" i="7"/>
  <c r="A855" i="7"/>
  <c r="I853" i="7"/>
  <c r="J853" i="7"/>
  <c r="I852" i="7"/>
  <c r="J852" i="7"/>
  <c r="A851" i="7"/>
  <c r="K847" i="7"/>
  <c r="P848" i="7" s="1"/>
  <c r="J847" i="7"/>
  <c r="I847" i="7"/>
  <c r="O848" i="7" s="1"/>
  <c r="H847" i="7"/>
  <c r="G847" i="7"/>
  <c r="F847" i="7"/>
  <c r="V846" i="7"/>
  <c r="T846" i="7"/>
  <c r="R846" i="7"/>
  <c r="U846" i="7"/>
  <c r="S846" i="7"/>
  <c r="Q846" i="7"/>
  <c r="E846" i="7"/>
  <c r="D846" i="7"/>
  <c r="B846" i="7"/>
  <c r="K843" i="7"/>
  <c r="P844" i="7" s="1"/>
  <c r="J843" i="7"/>
  <c r="I843" i="7"/>
  <c r="O844" i="7" s="1"/>
  <c r="H843" i="7"/>
  <c r="G843" i="7"/>
  <c r="F843" i="7"/>
  <c r="V842" i="7"/>
  <c r="T842" i="7"/>
  <c r="R842" i="7"/>
  <c r="U842" i="7"/>
  <c r="S842" i="7"/>
  <c r="Q842" i="7"/>
  <c r="E842" i="7"/>
  <c r="D842" i="7"/>
  <c r="B842" i="7"/>
  <c r="K839" i="7"/>
  <c r="J840" i="7" s="1"/>
  <c r="J839" i="7"/>
  <c r="I839" i="7"/>
  <c r="O840" i="7" s="1"/>
  <c r="H839" i="7"/>
  <c r="G839" i="7"/>
  <c r="F839" i="7"/>
  <c r="V838" i="7"/>
  <c r="T838" i="7"/>
  <c r="R838" i="7"/>
  <c r="U838" i="7"/>
  <c r="S838" i="7"/>
  <c r="Q838" i="7"/>
  <c r="E838" i="7"/>
  <c r="D838" i="7"/>
  <c r="B838" i="7"/>
  <c r="K835" i="7"/>
  <c r="P836" i="7" s="1"/>
  <c r="J835" i="7"/>
  <c r="I835" i="7"/>
  <c r="O836" i="7" s="1"/>
  <c r="H835" i="7"/>
  <c r="G835" i="7"/>
  <c r="F835" i="7"/>
  <c r="V834" i="7"/>
  <c r="T834" i="7"/>
  <c r="R834" i="7"/>
  <c r="U834" i="7"/>
  <c r="S834" i="7"/>
  <c r="Q834" i="7"/>
  <c r="E834" i="7"/>
  <c r="D834" i="7"/>
  <c r="B834" i="7"/>
  <c r="K831" i="7"/>
  <c r="P832" i="7" s="1"/>
  <c r="J831" i="7"/>
  <c r="I831" i="7"/>
  <c r="H832" i="7" s="1"/>
  <c r="H831" i="7"/>
  <c r="G831" i="7"/>
  <c r="F831" i="7"/>
  <c r="V830" i="7"/>
  <c r="T830" i="7"/>
  <c r="R830" i="7"/>
  <c r="U830" i="7"/>
  <c r="S830" i="7"/>
  <c r="Q830" i="7"/>
  <c r="E830" i="7"/>
  <c r="D830" i="7"/>
  <c r="B830" i="7"/>
  <c r="K827" i="7"/>
  <c r="J828" i="7" s="1"/>
  <c r="J827" i="7"/>
  <c r="I827" i="7"/>
  <c r="O828" i="7" s="1"/>
  <c r="H827" i="7"/>
  <c r="G827" i="7"/>
  <c r="F827" i="7"/>
  <c r="V826" i="7"/>
  <c r="T826" i="7"/>
  <c r="R826" i="7"/>
  <c r="U826" i="7"/>
  <c r="S826" i="7"/>
  <c r="Q826" i="7"/>
  <c r="E826" i="7"/>
  <c r="D826" i="7"/>
  <c r="B826" i="7"/>
  <c r="P824" i="7"/>
  <c r="K823" i="7"/>
  <c r="J824" i="7" s="1"/>
  <c r="J823" i="7"/>
  <c r="I823" i="7"/>
  <c r="O824" i="7" s="1"/>
  <c r="H823" i="7"/>
  <c r="G823" i="7"/>
  <c r="F823" i="7"/>
  <c r="V822" i="7"/>
  <c r="T822" i="7"/>
  <c r="R822" i="7"/>
  <c r="U822" i="7"/>
  <c r="S822" i="7"/>
  <c r="Q822" i="7"/>
  <c r="E822" i="7"/>
  <c r="D822" i="7"/>
  <c r="B822" i="7"/>
  <c r="K819" i="7"/>
  <c r="P820" i="7" s="1"/>
  <c r="J819" i="7"/>
  <c r="I819" i="7"/>
  <c r="O820" i="7" s="1"/>
  <c r="H819" i="7"/>
  <c r="G819" i="7"/>
  <c r="F819" i="7"/>
  <c r="V818" i="7"/>
  <c r="T818" i="7"/>
  <c r="R818" i="7"/>
  <c r="U818" i="7"/>
  <c r="S818" i="7"/>
  <c r="Q818" i="7"/>
  <c r="E818" i="7"/>
  <c r="D818" i="7"/>
  <c r="B818" i="7"/>
  <c r="K815" i="7"/>
  <c r="J816" i="7" s="1"/>
  <c r="J815" i="7"/>
  <c r="I815" i="7"/>
  <c r="H816" i="7" s="1"/>
  <c r="H815" i="7"/>
  <c r="G815" i="7"/>
  <c r="F815" i="7"/>
  <c r="V814" i="7"/>
  <c r="T814" i="7"/>
  <c r="R814" i="7"/>
  <c r="U814" i="7"/>
  <c r="S814" i="7"/>
  <c r="Q814" i="7"/>
  <c r="E814" i="7"/>
  <c r="D814" i="7"/>
  <c r="B814" i="7"/>
  <c r="K811" i="7"/>
  <c r="P812" i="7" s="1"/>
  <c r="J811" i="7"/>
  <c r="I811" i="7"/>
  <c r="O812" i="7" s="1"/>
  <c r="H811" i="7"/>
  <c r="G811" i="7"/>
  <c r="F811" i="7"/>
  <c r="V810" i="7"/>
  <c r="T810" i="7"/>
  <c r="R810" i="7"/>
  <c r="U810" i="7"/>
  <c r="S810" i="7"/>
  <c r="Q810" i="7"/>
  <c r="E810" i="7"/>
  <c r="D810" i="7"/>
  <c r="B810" i="7"/>
  <c r="K807" i="7"/>
  <c r="P808" i="7" s="1"/>
  <c r="J807" i="7"/>
  <c r="I807" i="7"/>
  <c r="O808" i="7" s="1"/>
  <c r="H807" i="7"/>
  <c r="G807" i="7"/>
  <c r="F807" i="7"/>
  <c r="V806" i="7"/>
  <c r="T806" i="7"/>
  <c r="R806" i="7"/>
  <c r="U806" i="7"/>
  <c r="S806" i="7"/>
  <c r="Q806" i="7"/>
  <c r="E806" i="7"/>
  <c r="D806" i="7"/>
  <c r="B806" i="7"/>
  <c r="K803" i="7"/>
  <c r="P804" i="7" s="1"/>
  <c r="J803" i="7"/>
  <c r="I803" i="7"/>
  <c r="O804" i="7" s="1"/>
  <c r="H803" i="7"/>
  <c r="G803" i="7"/>
  <c r="F803" i="7"/>
  <c r="V802" i="7"/>
  <c r="T802" i="7"/>
  <c r="R802" i="7"/>
  <c r="U802" i="7"/>
  <c r="S802" i="7"/>
  <c r="Q802" i="7"/>
  <c r="E802" i="7"/>
  <c r="D802" i="7"/>
  <c r="B802" i="7"/>
  <c r="K799" i="7"/>
  <c r="P800" i="7" s="1"/>
  <c r="J799" i="7"/>
  <c r="I799" i="7"/>
  <c r="O800" i="7" s="1"/>
  <c r="H799" i="7"/>
  <c r="G799" i="7"/>
  <c r="F799" i="7"/>
  <c r="V798" i="7"/>
  <c r="T798" i="7"/>
  <c r="R798" i="7"/>
  <c r="U798" i="7"/>
  <c r="S798" i="7"/>
  <c r="Q798" i="7"/>
  <c r="E798" i="7"/>
  <c r="D798" i="7"/>
  <c r="B798" i="7"/>
  <c r="K795" i="7"/>
  <c r="P796" i="7" s="1"/>
  <c r="J795" i="7"/>
  <c r="I795" i="7"/>
  <c r="O796" i="7" s="1"/>
  <c r="H795" i="7"/>
  <c r="G795" i="7"/>
  <c r="F795" i="7"/>
  <c r="V794" i="7"/>
  <c r="T794" i="7"/>
  <c r="R794" i="7"/>
  <c r="U794" i="7"/>
  <c r="S794" i="7"/>
  <c r="Q794" i="7"/>
  <c r="E794" i="7"/>
  <c r="D794" i="7"/>
  <c r="B794" i="7"/>
  <c r="A793" i="7"/>
  <c r="I791" i="7"/>
  <c r="J791" i="7"/>
  <c r="I790" i="7"/>
  <c r="J790" i="7"/>
  <c r="A789" i="7"/>
  <c r="I785" i="7"/>
  <c r="H785" i="7"/>
  <c r="G785" i="7"/>
  <c r="E785" i="7"/>
  <c r="J784" i="7"/>
  <c r="E784" i="7"/>
  <c r="J783" i="7"/>
  <c r="E783" i="7"/>
  <c r="K782" i="7"/>
  <c r="J782" i="7"/>
  <c r="I782" i="7"/>
  <c r="H782" i="7"/>
  <c r="G782" i="7"/>
  <c r="F782" i="7"/>
  <c r="K781" i="7"/>
  <c r="J781" i="7"/>
  <c r="I781" i="7"/>
  <c r="H781" i="7"/>
  <c r="G781" i="7"/>
  <c r="F781" i="7"/>
  <c r="K780" i="7"/>
  <c r="J780" i="7"/>
  <c r="I780" i="7"/>
  <c r="H780" i="7"/>
  <c r="G780" i="7"/>
  <c r="F780" i="7"/>
  <c r="K779" i="7"/>
  <c r="J779" i="7"/>
  <c r="I779" i="7"/>
  <c r="H779" i="7"/>
  <c r="G779" i="7"/>
  <c r="F779" i="7"/>
  <c r="V778" i="7"/>
  <c r="T778" i="7"/>
  <c r="K784" i="7" s="1"/>
  <c r="R778" i="7"/>
  <c r="K783" i="7" s="1"/>
  <c r="U778" i="7"/>
  <c r="S778" i="7"/>
  <c r="I784" i="7" s="1"/>
  <c r="Q778" i="7"/>
  <c r="I783" i="7" s="1"/>
  <c r="E778" i="7"/>
  <c r="D778" i="7"/>
  <c r="B778" i="7"/>
  <c r="I775" i="7"/>
  <c r="H775" i="7"/>
  <c r="G775" i="7"/>
  <c r="E775" i="7"/>
  <c r="J774" i="7"/>
  <c r="E774" i="7"/>
  <c r="J773" i="7"/>
  <c r="E773" i="7"/>
  <c r="K772" i="7"/>
  <c r="J772" i="7"/>
  <c r="I772" i="7"/>
  <c r="H772" i="7"/>
  <c r="G772" i="7"/>
  <c r="F772" i="7"/>
  <c r="K771" i="7"/>
  <c r="J771" i="7"/>
  <c r="I771" i="7"/>
  <c r="H771" i="7"/>
  <c r="G771" i="7"/>
  <c r="F771" i="7"/>
  <c r="K770" i="7"/>
  <c r="J770" i="7"/>
  <c r="I770" i="7"/>
  <c r="H770" i="7"/>
  <c r="G770" i="7"/>
  <c r="F770" i="7"/>
  <c r="K769" i="7"/>
  <c r="J769" i="7"/>
  <c r="I769" i="7"/>
  <c r="H769" i="7"/>
  <c r="G769" i="7"/>
  <c r="F769" i="7"/>
  <c r="V768" i="7"/>
  <c r="T768" i="7"/>
  <c r="K774" i="7" s="1"/>
  <c r="R768" i="7"/>
  <c r="K773" i="7" s="1"/>
  <c r="U768" i="7"/>
  <c r="S768" i="7"/>
  <c r="I774" i="7" s="1"/>
  <c r="Q768" i="7"/>
  <c r="I773" i="7" s="1"/>
  <c r="E768" i="7"/>
  <c r="D768" i="7"/>
  <c r="B768" i="7"/>
  <c r="I765" i="7"/>
  <c r="H765" i="7"/>
  <c r="G765" i="7"/>
  <c r="E765" i="7"/>
  <c r="J764" i="7"/>
  <c r="E764" i="7"/>
  <c r="J763" i="7"/>
  <c r="E763" i="7"/>
  <c r="K762" i="7"/>
  <c r="J762" i="7"/>
  <c r="I762" i="7"/>
  <c r="H762" i="7"/>
  <c r="G762" i="7"/>
  <c r="F762" i="7"/>
  <c r="K761" i="7"/>
  <c r="J761" i="7"/>
  <c r="I761" i="7"/>
  <c r="H761" i="7"/>
  <c r="G761" i="7"/>
  <c r="F761" i="7"/>
  <c r="K760" i="7"/>
  <c r="J760" i="7"/>
  <c r="I760" i="7"/>
  <c r="H760" i="7"/>
  <c r="G760" i="7"/>
  <c r="F760" i="7"/>
  <c r="K759" i="7"/>
  <c r="J759" i="7"/>
  <c r="I759" i="7"/>
  <c r="H759" i="7"/>
  <c r="G759" i="7"/>
  <c r="F759" i="7"/>
  <c r="C758" i="7"/>
  <c r="V757" i="7"/>
  <c r="T757" i="7"/>
  <c r="K764" i="7" s="1"/>
  <c r="R757" i="7"/>
  <c r="K763" i="7" s="1"/>
  <c r="U757" i="7"/>
  <c r="S757" i="7"/>
  <c r="I764" i="7" s="1"/>
  <c r="Q757" i="7"/>
  <c r="I763" i="7" s="1"/>
  <c r="E757" i="7"/>
  <c r="D757" i="7"/>
  <c r="B757" i="7"/>
  <c r="I754" i="7"/>
  <c r="H754" i="7"/>
  <c r="G754" i="7"/>
  <c r="E754" i="7"/>
  <c r="J753" i="7"/>
  <c r="E753" i="7"/>
  <c r="J752" i="7"/>
  <c r="I752" i="7"/>
  <c r="E752" i="7"/>
  <c r="K751" i="7"/>
  <c r="J751" i="7"/>
  <c r="I751" i="7"/>
  <c r="H751" i="7"/>
  <c r="G751" i="7"/>
  <c r="F751" i="7"/>
  <c r="K750" i="7"/>
  <c r="J750" i="7"/>
  <c r="I750" i="7"/>
  <c r="H750" i="7"/>
  <c r="G750" i="7"/>
  <c r="F750" i="7"/>
  <c r="K749" i="7"/>
  <c r="J749" i="7"/>
  <c r="I749" i="7"/>
  <c r="H749" i="7"/>
  <c r="G749" i="7"/>
  <c r="F749" i="7"/>
  <c r="K748" i="7"/>
  <c r="J748" i="7"/>
  <c r="I748" i="7"/>
  <c r="H748" i="7"/>
  <c r="G748" i="7"/>
  <c r="F748" i="7"/>
  <c r="C747" i="7"/>
  <c r="V746" i="7"/>
  <c r="T746" i="7"/>
  <c r="K753" i="7" s="1"/>
  <c r="R746" i="7"/>
  <c r="K752" i="7" s="1"/>
  <c r="U746" i="7"/>
  <c r="S746" i="7"/>
  <c r="I753" i="7" s="1"/>
  <c r="Q746" i="7"/>
  <c r="E746" i="7"/>
  <c r="D746" i="7"/>
  <c r="B746" i="7"/>
  <c r="I743" i="7"/>
  <c r="H743" i="7"/>
  <c r="G743" i="7"/>
  <c r="E743" i="7"/>
  <c r="J742" i="7"/>
  <c r="E742" i="7"/>
  <c r="J741" i="7"/>
  <c r="E741" i="7"/>
  <c r="K740" i="7"/>
  <c r="J740" i="7"/>
  <c r="I740" i="7"/>
  <c r="H740" i="7"/>
  <c r="G740" i="7"/>
  <c r="F740" i="7"/>
  <c r="K739" i="7"/>
  <c r="J739" i="7"/>
  <c r="I739" i="7"/>
  <c r="H739" i="7"/>
  <c r="G739" i="7"/>
  <c r="F739" i="7"/>
  <c r="C738" i="7"/>
  <c r="V737" i="7"/>
  <c r="T737" i="7"/>
  <c r="K742" i="7" s="1"/>
  <c r="R737" i="7"/>
  <c r="K741" i="7" s="1"/>
  <c r="U737" i="7"/>
  <c r="S737" i="7"/>
  <c r="I742" i="7" s="1"/>
  <c r="Q737" i="7"/>
  <c r="I741" i="7" s="1"/>
  <c r="E737" i="7"/>
  <c r="D737" i="7"/>
  <c r="B737" i="7"/>
  <c r="I734" i="7"/>
  <c r="H734" i="7"/>
  <c r="G734" i="7"/>
  <c r="E734" i="7"/>
  <c r="J733" i="7"/>
  <c r="E733" i="7"/>
  <c r="J732" i="7"/>
  <c r="E732" i="7"/>
  <c r="K731" i="7"/>
  <c r="J731" i="7"/>
  <c r="I731" i="7"/>
  <c r="H731" i="7"/>
  <c r="G731" i="7"/>
  <c r="F731" i="7"/>
  <c r="K730" i="7"/>
  <c r="J730" i="7"/>
  <c r="I730" i="7"/>
  <c r="H730" i="7"/>
  <c r="G730" i="7"/>
  <c r="F730" i="7"/>
  <c r="K729" i="7"/>
  <c r="J729" i="7"/>
  <c r="I729" i="7"/>
  <c r="H729" i="7"/>
  <c r="G729" i="7"/>
  <c r="F729" i="7"/>
  <c r="V728" i="7"/>
  <c r="T728" i="7"/>
  <c r="K733" i="7" s="1"/>
  <c r="R728" i="7"/>
  <c r="K732" i="7" s="1"/>
  <c r="U728" i="7"/>
  <c r="S728" i="7"/>
  <c r="I733" i="7" s="1"/>
  <c r="Q728" i="7"/>
  <c r="I732" i="7" s="1"/>
  <c r="E728" i="7"/>
  <c r="D728" i="7"/>
  <c r="B728" i="7"/>
  <c r="I725" i="7"/>
  <c r="H725" i="7"/>
  <c r="G725" i="7"/>
  <c r="E725" i="7"/>
  <c r="J724" i="7"/>
  <c r="E724" i="7"/>
  <c r="J723" i="7"/>
  <c r="E723" i="7"/>
  <c r="K722" i="7"/>
  <c r="J722" i="7"/>
  <c r="I722" i="7"/>
  <c r="H722" i="7"/>
  <c r="G722" i="7"/>
  <c r="F722" i="7"/>
  <c r="K721" i="7"/>
  <c r="J721" i="7"/>
  <c r="I721" i="7"/>
  <c r="H721" i="7"/>
  <c r="G721" i="7"/>
  <c r="F721" i="7"/>
  <c r="K720" i="7"/>
  <c r="J720" i="7"/>
  <c r="I720" i="7"/>
  <c r="H720" i="7"/>
  <c r="G720" i="7"/>
  <c r="F720" i="7"/>
  <c r="V719" i="7"/>
  <c r="T719" i="7"/>
  <c r="K724" i="7" s="1"/>
  <c r="R719" i="7"/>
  <c r="K723" i="7" s="1"/>
  <c r="U719" i="7"/>
  <c r="S719" i="7"/>
  <c r="I724" i="7" s="1"/>
  <c r="Q719" i="7"/>
  <c r="I723" i="7" s="1"/>
  <c r="E719" i="7"/>
  <c r="D719" i="7"/>
  <c r="B719" i="7"/>
  <c r="I716" i="7"/>
  <c r="H716" i="7"/>
  <c r="G716" i="7"/>
  <c r="E716" i="7"/>
  <c r="J715" i="7"/>
  <c r="E715" i="7"/>
  <c r="J714" i="7"/>
  <c r="E714" i="7"/>
  <c r="K713" i="7"/>
  <c r="J713" i="7"/>
  <c r="I713" i="7"/>
  <c r="H713" i="7"/>
  <c r="G713" i="7"/>
  <c r="F713" i="7"/>
  <c r="K712" i="7"/>
  <c r="J712" i="7"/>
  <c r="I712" i="7"/>
  <c r="H712" i="7"/>
  <c r="G712" i="7"/>
  <c r="F712" i="7"/>
  <c r="K711" i="7"/>
  <c r="J711" i="7"/>
  <c r="I711" i="7"/>
  <c r="H711" i="7"/>
  <c r="G711" i="7"/>
  <c r="F711" i="7"/>
  <c r="V710" i="7"/>
  <c r="T710" i="7"/>
  <c r="K715" i="7" s="1"/>
  <c r="R710" i="7"/>
  <c r="K714" i="7" s="1"/>
  <c r="U710" i="7"/>
  <c r="S710" i="7"/>
  <c r="I715" i="7" s="1"/>
  <c r="Q710" i="7"/>
  <c r="I714" i="7" s="1"/>
  <c r="E710" i="7"/>
  <c r="D710" i="7"/>
  <c r="B710" i="7"/>
  <c r="I707" i="7"/>
  <c r="H707" i="7"/>
  <c r="G707" i="7"/>
  <c r="E707" i="7"/>
  <c r="J706" i="7"/>
  <c r="E706" i="7"/>
  <c r="J705" i="7"/>
  <c r="E705" i="7"/>
  <c r="K704" i="7"/>
  <c r="J704" i="7"/>
  <c r="I704" i="7"/>
  <c r="H704" i="7"/>
  <c r="G704" i="7"/>
  <c r="F704" i="7"/>
  <c r="K703" i="7"/>
  <c r="J703" i="7"/>
  <c r="I703" i="7"/>
  <c r="H703" i="7"/>
  <c r="G703" i="7"/>
  <c r="F703" i="7"/>
  <c r="K702" i="7"/>
  <c r="J702" i="7"/>
  <c r="I702" i="7"/>
  <c r="H702" i="7"/>
  <c r="G702" i="7"/>
  <c r="F702" i="7"/>
  <c r="V701" i="7"/>
  <c r="T701" i="7"/>
  <c r="K706" i="7" s="1"/>
  <c r="R701" i="7"/>
  <c r="K705" i="7" s="1"/>
  <c r="U701" i="7"/>
  <c r="S701" i="7"/>
  <c r="I706" i="7" s="1"/>
  <c r="Q701" i="7"/>
  <c r="I705" i="7" s="1"/>
  <c r="E701" i="7"/>
  <c r="D701" i="7"/>
  <c r="B701" i="7"/>
  <c r="I698" i="7"/>
  <c r="H698" i="7"/>
  <c r="G698" i="7"/>
  <c r="E698" i="7"/>
  <c r="J697" i="7"/>
  <c r="I697" i="7"/>
  <c r="E697" i="7"/>
  <c r="J696" i="7"/>
  <c r="E696" i="7"/>
  <c r="K695" i="7"/>
  <c r="J695" i="7"/>
  <c r="I695" i="7"/>
  <c r="H695" i="7"/>
  <c r="G695" i="7"/>
  <c r="F695" i="7"/>
  <c r="K694" i="7"/>
  <c r="J694" i="7"/>
  <c r="I694" i="7"/>
  <c r="H694" i="7"/>
  <c r="G694" i="7"/>
  <c r="F694" i="7"/>
  <c r="K693" i="7"/>
  <c r="J693" i="7"/>
  <c r="I693" i="7"/>
  <c r="H693" i="7"/>
  <c r="G693" i="7"/>
  <c r="F693" i="7"/>
  <c r="V692" i="7"/>
  <c r="T692" i="7"/>
  <c r="K697" i="7" s="1"/>
  <c r="R692" i="7"/>
  <c r="K696" i="7" s="1"/>
  <c r="U692" i="7"/>
  <c r="S692" i="7"/>
  <c r="Q692" i="7"/>
  <c r="I696" i="7" s="1"/>
  <c r="E692" i="7"/>
  <c r="D692" i="7"/>
  <c r="B692" i="7"/>
  <c r="I689" i="7"/>
  <c r="H689" i="7"/>
  <c r="G689" i="7"/>
  <c r="E689" i="7"/>
  <c r="K688" i="7"/>
  <c r="J688" i="7"/>
  <c r="E688" i="7"/>
  <c r="K687" i="7"/>
  <c r="J687" i="7"/>
  <c r="E687" i="7"/>
  <c r="K686" i="7"/>
  <c r="J686" i="7"/>
  <c r="I686" i="7"/>
  <c r="H686" i="7"/>
  <c r="G686" i="7"/>
  <c r="F686" i="7"/>
  <c r="K685" i="7"/>
  <c r="J685" i="7"/>
  <c r="I685" i="7"/>
  <c r="H685" i="7"/>
  <c r="G685" i="7"/>
  <c r="F685" i="7"/>
  <c r="K684" i="7"/>
  <c r="J684" i="7"/>
  <c r="I684" i="7"/>
  <c r="H684" i="7"/>
  <c r="G684" i="7"/>
  <c r="F684" i="7"/>
  <c r="K683" i="7"/>
  <c r="J683" i="7"/>
  <c r="I683" i="7"/>
  <c r="H683" i="7"/>
  <c r="G683" i="7"/>
  <c r="F683" i="7"/>
  <c r="C682" i="7"/>
  <c r="V681" i="7"/>
  <c r="T681" i="7"/>
  <c r="R681" i="7"/>
  <c r="U681" i="7"/>
  <c r="S681" i="7"/>
  <c r="I688" i="7" s="1"/>
  <c r="Q681" i="7"/>
  <c r="I687" i="7" s="1"/>
  <c r="E681" i="7"/>
  <c r="D681" i="7"/>
  <c r="B681" i="7"/>
  <c r="I678" i="7"/>
  <c r="H678" i="7"/>
  <c r="G678" i="7"/>
  <c r="E678" i="7"/>
  <c r="J677" i="7"/>
  <c r="E677" i="7"/>
  <c r="J676" i="7"/>
  <c r="E676" i="7"/>
  <c r="K675" i="7"/>
  <c r="J675" i="7"/>
  <c r="I675" i="7"/>
  <c r="H675" i="7"/>
  <c r="G675" i="7"/>
  <c r="F675" i="7"/>
  <c r="K674" i="7"/>
  <c r="J674" i="7"/>
  <c r="I674" i="7"/>
  <c r="H674" i="7"/>
  <c r="G674" i="7"/>
  <c r="F674" i="7"/>
  <c r="C673" i="7"/>
  <c r="V672" i="7"/>
  <c r="T672" i="7"/>
  <c r="K677" i="7" s="1"/>
  <c r="R672" i="7"/>
  <c r="K676" i="7" s="1"/>
  <c r="U672" i="7"/>
  <c r="S672" i="7"/>
  <c r="I677" i="7" s="1"/>
  <c r="Q672" i="7"/>
  <c r="I676" i="7" s="1"/>
  <c r="E672" i="7"/>
  <c r="D672" i="7"/>
  <c r="B672" i="7"/>
  <c r="A671" i="7"/>
  <c r="I669" i="7"/>
  <c r="J669" i="7"/>
  <c r="I668" i="7"/>
  <c r="J668" i="7"/>
  <c r="A667" i="7"/>
  <c r="I663" i="7"/>
  <c r="H663" i="7"/>
  <c r="G663" i="7"/>
  <c r="E663" i="7"/>
  <c r="J662" i="7"/>
  <c r="E662" i="7"/>
  <c r="J661" i="7"/>
  <c r="E661" i="7"/>
  <c r="K660" i="7"/>
  <c r="J660" i="7"/>
  <c r="I660" i="7"/>
  <c r="H660" i="7"/>
  <c r="G660" i="7"/>
  <c r="F660" i="7"/>
  <c r="K659" i="7"/>
  <c r="J659" i="7"/>
  <c r="I659" i="7"/>
  <c r="H659" i="7"/>
  <c r="G659" i="7"/>
  <c r="F659" i="7"/>
  <c r="K658" i="7"/>
  <c r="J658" i="7"/>
  <c r="I658" i="7"/>
  <c r="H658" i="7"/>
  <c r="G658" i="7"/>
  <c r="F658" i="7"/>
  <c r="C657" i="7"/>
  <c r="V656" i="7"/>
  <c r="T656" i="7"/>
  <c r="K662" i="7" s="1"/>
  <c r="R656" i="7"/>
  <c r="K661" i="7" s="1"/>
  <c r="U656" i="7"/>
  <c r="S656" i="7"/>
  <c r="I662" i="7" s="1"/>
  <c r="Q656" i="7"/>
  <c r="I661" i="7" s="1"/>
  <c r="E656" i="7"/>
  <c r="D656" i="7"/>
  <c r="B656" i="7"/>
  <c r="I653" i="7"/>
  <c r="H653" i="7"/>
  <c r="G653" i="7"/>
  <c r="E653" i="7"/>
  <c r="J652" i="7"/>
  <c r="E652" i="7"/>
  <c r="J651" i="7"/>
  <c r="E651" i="7"/>
  <c r="K650" i="7"/>
  <c r="J650" i="7"/>
  <c r="I650" i="7"/>
  <c r="H650" i="7"/>
  <c r="G650" i="7"/>
  <c r="F650" i="7"/>
  <c r="K649" i="7"/>
  <c r="J649" i="7"/>
  <c r="I649" i="7"/>
  <c r="H649" i="7"/>
  <c r="G649" i="7"/>
  <c r="F649" i="7"/>
  <c r="K648" i="7"/>
  <c r="J648" i="7"/>
  <c r="I648" i="7"/>
  <c r="H648" i="7"/>
  <c r="G648" i="7"/>
  <c r="F648" i="7"/>
  <c r="K647" i="7"/>
  <c r="J647" i="7"/>
  <c r="I647" i="7"/>
  <c r="H647" i="7"/>
  <c r="G647" i="7"/>
  <c r="F647" i="7"/>
  <c r="V646" i="7"/>
  <c r="T646" i="7"/>
  <c r="K652" i="7" s="1"/>
  <c r="R646" i="7"/>
  <c r="K651" i="7" s="1"/>
  <c r="U646" i="7"/>
  <c r="S646" i="7"/>
  <c r="I652" i="7" s="1"/>
  <c r="Q646" i="7"/>
  <c r="I651" i="7" s="1"/>
  <c r="E646" i="7"/>
  <c r="D646" i="7"/>
  <c r="B646" i="7"/>
  <c r="I643" i="7"/>
  <c r="H643" i="7"/>
  <c r="G643" i="7"/>
  <c r="E643" i="7"/>
  <c r="J642" i="7"/>
  <c r="E642" i="7"/>
  <c r="J641" i="7"/>
  <c r="E641" i="7"/>
  <c r="K640" i="7"/>
  <c r="J640" i="7"/>
  <c r="I640" i="7"/>
  <c r="H640" i="7"/>
  <c r="G640" i="7"/>
  <c r="F640" i="7"/>
  <c r="K639" i="7"/>
  <c r="J639" i="7"/>
  <c r="I639" i="7"/>
  <c r="H639" i="7"/>
  <c r="G639" i="7"/>
  <c r="F639" i="7"/>
  <c r="C638" i="7"/>
  <c r="V637" i="7"/>
  <c r="T637" i="7"/>
  <c r="K642" i="7" s="1"/>
  <c r="R637" i="7"/>
  <c r="K641" i="7" s="1"/>
  <c r="U637" i="7"/>
  <c r="S637" i="7"/>
  <c r="I642" i="7" s="1"/>
  <c r="Q637" i="7"/>
  <c r="I641" i="7" s="1"/>
  <c r="E637" i="7"/>
  <c r="D637" i="7"/>
  <c r="B637" i="7"/>
  <c r="I634" i="7"/>
  <c r="H634" i="7"/>
  <c r="G634" i="7"/>
  <c r="E634" i="7"/>
  <c r="J633" i="7"/>
  <c r="E633" i="7"/>
  <c r="J632" i="7"/>
  <c r="E632" i="7"/>
  <c r="K631" i="7"/>
  <c r="J631" i="7"/>
  <c r="I631" i="7"/>
  <c r="H631" i="7"/>
  <c r="G631" i="7"/>
  <c r="F631" i="7"/>
  <c r="K630" i="7"/>
  <c r="J630" i="7"/>
  <c r="I630" i="7"/>
  <c r="H630" i="7"/>
  <c r="G630" i="7"/>
  <c r="F630" i="7"/>
  <c r="C629" i="7"/>
  <c r="V628" i="7"/>
  <c r="T628" i="7"/>
  <c r="K633" i="7" s="1"/>
  <c r="R628" i="7"/>
  <c r="K632" i="7" s="1"/>
  <c r="U628" i="7"/>
  <c r="S628" i="7"/>
  <c r="I633" i="7" s="1"/>
  <c r="Q628" i="7"/>
  <c r="I632" i="7" s="1"/>
  <c r="E628" i="7"/>
  <c r="D628" i="7"/>
  <c r="B628" i="7"/>
  <c r="I625" i="7"/>
  <c r="H625" i="7"/>
  <c r="G625" i="7"/>
  <c r="E625" i="7"/>
  <c r="J624" i="7"/>
  <c r="E624" i="7"/>
  <c r="J623" i="7"/>
  <c r="E623" i="7"/>
  <c r="K622" i="7"/>
  <c r="J622" i="7"/>
  <c r="I622" i="7"/>
  <c r="H622" i="7"/>
  <c r="G622" i="7"/>
  <c r="F622" i="7"/>
  <c r="K621" i="7"/>
  <c r="J621" i="7"/>
  <c r="I621" i="7"/>
  <c r="H621" i="7"/>
  <c r="G621" i="7"/>
  <c r="F621" i="7"/>
  <c r="K620" i="7"/>
  <c r="J620" i="7"/>
  <c r="I620" i="7"/>
  <c r="H620" i="7"/>
  <c r="G620" i="7"/>
  <c r="F620" i="7"/>
  <c r="C619" i="7"/>
  <c r="V618" i="7"/>
  <c r="T618" i="7"/>
  <c r="K624" i="7" s="1"/>
  <c r="R618" i="7"/>
  <c r="K623" i="7" s="1"/>
  <c r="U618" i="7"/>
  <c r="S618" i="7"/>
  <c r="I624" i="7" s="1"/>
  <c r="Q618" i="7"/>
  <c r="I623" i="7" s="1"/>
  <c r="E618" i="7"/>
  <c r="D618" i="7"/>
  <c r="B618" i="7"/>
  <c r="I615" i="7"/>
  <c r="H615" i="7"/>
  <c r="G615" i="7"/>
  <c r="E615" i="7"/>
  <c r="J614" i="7"/>
  <c r="E614" i="7"/>
  <c r="J613" i="7"/>
  <c r="E613" i="7"/>
  <c r="K612" i="7"/>
  <c r="J612" i="7"/>
  <c r="I612" i="7"/>
  <c r="H612" i="7"/>
  <c r="G612" i="7"/>
  <c r="F612" i="7"/>
  <c r="K611" i="7"/>
  <c r="J611" i="7"/>
  <c r="I611" i="7"/>
  <c r="H611" i="7"/>
  <c r="G611" i="7"/>
  <c r="F611" i="7"/>
  <c r="K610" i="7"/>
  <c r="J610" i="7"/>
  <c r="I610" i="7"/>
  <c r="H610" i="7"/>
  <c r="G610" i="7"/>
  <c r="F610" i="7"/>
  <c r="K609" i="7"/>
  <c r="J609" i="7"/>
  <c r="I609" i="7"/>
  <c r="H609" i="7"/>
  <c r="G609" i="7"/>
  <c r="F609" i="7"/>
  <c r="C608" i="7"/>
  <c r="V607" i="7"/>
  <c r="T607" i="7"/>
  <c r="K614" i="7" s="1"/>
  <c r="R607" i="7"/>
  <c r="K613" i="7" s="1"/>
  <c r="U607" i="7"/>
  <c r="S607" i="7"/>
  <c r="I614" i="7" s="1"/>
  <c r="Q607" i="7"/>
  <c r="I613" i="7" s="1"/>
  <c r="E607" i="7"/>
  <c r="D607" i="7"/>
  <c r="B607" i="7"/>
  <c r="I604" i="7"/>
  <c r="H604" i="7"/>
  <c r="G604" i="7"/>
  <c r="E604" i="7"/>
  <c r="J603" i="7"/>
  <c r="E603" i="7"/>
  <c r="J602" i="7"/>
  <c r="E602" i="7"/>
  <c r="K601" i="7"/>
  <c r="J601" i="7"/>
  <c r="I601" i="7"/>
  <c r="H601" i="7"/>
  <c r="G601" i="7"/>
  <c r="F601" i="7"/>
  <c r="K600" i="7"/>
  <c r="J600" i="7"/>
  <c r="I600" i="7"/>
  <c r="H600" i="7"/>
  <c r="G600" i="7"/>
  <c r="F600" i="7"/>
  <c r="C599" i="7"/>
  <c r="V598" i="7"/>
  <c r="T598" i="7"/>
  <c r="K603" i="7" s="1"/>
  <c r="R598" i="7"/>
  <c r="K602" i="7" s="1"/>
  <c r="U598" i="7"/>
  <c r="S598" i="7"/>
  <c r="I603" i="7" s="1"/>
  <c r="Q598" i="7"/>
  <c r="I602" i="7" s="1"/>
  <c r="E598" i="7"/>
  <c r="D598" i="7"/>
  <c r="B598" i="7"/>
  <c r="I595" i="7"/>
  <c r="H595" i="7"/>
  <c r="G595" i="7"/>
  <c r="E595" i="7"/>
  <c r="J594" i="7"/>
  <c r="E594" i="7"/>
  <c r="J593" i="7"/>
  <c r="E593" i="7"/>
  <c r="K592" i="7"/>
  <c r="J592" i="7"/>
  <c r="I592" i="7"/>
  <c r="H592" i="7"/>
  <c r="G592" i="7"/>
  <c r="F592" i="7"/>
  <c r="C591" i="7"/>
  <c r="V590" i="7"/>
  <c r="T590" i="7"/>
  <c r="K594" i="7" s="1"/>
  <c r="R590" i="7"/>
  <c r="K593" i="7" s="1"/>
  <c r="U590" i="7"/>
  <c r="S590" i="7"/>
  <c r="I594" i="7" s="1"/>
  <c r="Q590" i="7"/>
  <c r="I593" i="7" s="1"/>
  <c r="E590" i="7"/>
  <c r="D590" i="7"/>
  <c r="B590" i="7"/>
  <c r="I587" i="7"/>
  <c r="H587" i="7"/>
  <c r="G587" i="7"/>
  <c r="E587" i="7"/>
  <c r="J586" i="7"/>
  <c r="E586" i="7"/>
  <c r="J585" i="7"/>
  <c r="E585" i="7"/>
  <c r="K584" i="7"/>
  <c r="J584" i="7"/>
  <c r="I584" i="7"/>
  <c r="H584" i="7"/>
  <c r="G584" i="7"/>
  <c r="F584" i="7"/>
  <c r="C583" i="7"/>
  <c r="V582" i="7"/>
  <c r="T582" i="7"/>
  <c r="K586" i="7" s="1"/>
  <c r="R582" i="7"/>
  <c r="K585" i="7" s="1"/>
  <c r="U582" i="7"/>
  <c r="S582" i="7"/>
  <c r="I586" i="7" s="1"/>
  <c r="Q582" i="7"/>
  <c r="I585" i="7" s="1"/>
  <c r="E582" i="7"/>
  <c r="D582" i="7"/>
  <c r="B582" i="7"/>
  <c r="I579" i="7"/>
  <c r="H579" i="7"/>
  <c r="G579" i="7"/>
  <c r="E579" i="7"/>
  <c r="J578" i="7"/>
  <c r="E578" i="7"/>
  <c r="J577" i="7"/>
  <c r="E577" i="7"/>
  <c r="K576" i="7"/>
  <c r="J576" i="7"/>
  <c r="I576" i="7"/>
  <c r="H576" i="7"/>
  <c r="G576" i="7"/>
  <c r="F576" i="7"/>
  <c r="K575" i="7"/>
  <c r="J575" i="7"/>
  <c r="I575" i="7"/>
  <c r="H575" i="7"/>
  <c r="G575" i="7"/>
  <c r="F575" i="7"/>
  <c r="K574" i="7"/>
  <c r="J574" i="7"/>
  <c r="I574" i="7"/>
  <c r="H574" i="7"/>
  <c r="G574" i="7"/>
  <c r="F574" i="7"/>
  <c r="C573" i="7"/>
  <c r="V572" i="7"/>
  <c r="T572" i="7"/>
  <c r="K578" i="7" s="1"/>
  <c r="R572" i="7"/>
  <c r="K577" i="7" s="1"/>
  <c r="U572" i="7"/>
  <c r="S572" i="7"/>
  <c r="I578" i="7" s="1"/>
  <c r="Q572" i="7"/>
  <c r="I577" i="7" s="1"/>
  <c r="E572" i="7"/>
  <c r="D572" i="7"/>
  <c r="B572" i="7"/>
  <c r="A571" i="7"/>
  <c r="I569" i="7"/>
  <c r="J569" i="7"/>
  <c r="I568" i="7"/>
  <c r="J568" i="7"/>
  <c r="I566" i="7"/>
  <c r="J566" i="7"/>
  <c r="I565" i="7"/>
  <c r="J565" i="7"/>
  <c r="A564" i="7"/>
  <c r="I560" i="7"/>
  <c r="H560" i="7"/>
  <c r="G560" i="7"/>
  <c r="E560" i="7"/>
  <c r="J559" i="7"/>
  <c r="E559" i="7"/>
  <c r="J558" i="7"/>
  <c r="E558" i="7"/>
  <c r="K557" i="7"/>
  <c r="J557" i="7"/>
  <c r="I557" i="7"/>
  <c r="H557" i="7"/>
  <c r="G557" i="7"/>
  <c r="F557" i="7"/>
  <c r="K556" i="7"/>
  <c r="J556" i="7"/>
  <c r="I556" i="7"/>
  <c r="H556" i="7"/>
  <c r="G556" i="7"/>
  <c r="F556" i="7"/>
  <c r="K555" i="7"/>
  <c r="J555" i="7"/>
  <c r="I555" i="7"/>
  <c r="H555" i="7"/>
  <c r="G555" i="7"/>
  <c r="F555" i="7"/>
  <c r="K554" i="7"/>
  <c r="J554" i="7"/>
  <c r="I554" i="7"/>
  <c r="H554" i="7"/>
  <c r="G554" i="7"/>
  <c r="F554" i="7"/>
  <c r="C553" i="7"/>
  <c r="V552" i="7"/>
  <c r="T552" i="7"/>
  <c r="K559" i="7" s="1"/>
  <c r="R552" i="7"/>
  <c r="K558" i="7" s="1"/>
  <c r="U552" i="7"/>
  <c r="S552" i="7"/>
  <c r="I559" i="7" s="1"/>
  <c r="Q552" i="7"/>
  <c r="I558" i="7" s="1"/>
  <c r="E552" i="7"/>
  <c r="D552" i="7"/>
  <c r="B552" i="7"/>
  <c r="I549" i="7"/>
  <c r="H549" i="7"/>
  <c r="G549" i="7"/>
  <c r="E549" i="7"/>
  <c r="J548" i="7"/>
  <c r="E548" i="7"/>
  <c r="J547" i="7"/>
  <c r="E547" i="7"/>
  <c r="K546" i="7"/>
  <c r="J546" i="7"/>
  <c r="I546" i="7"/>
  <c r="H546" i="7"/>
  <c r="G546" i="7"/>
  <c r="F546" i="7"/>
  <c r="K545" i="7"/>
  <c r="J545" i="7"/>
  <c r="I545" i="7"/>
  <c r="H545" i="7"/>
  <c r="G545" i="7"/>
  <c r="F545" i="7"/>
  <c r="K544" i="7"/>
  <c r="J544" i="7"/>
  <c r="I544" i="7"/>
  <c r="H544" i="7"/>
  <c r="G544" i="7"/>
  <c r="F544" i="7"/>
  <c r="K543" i="7"/>
  <c r="J543" i="7"/>
  <c r="I543" i="7"/>
  <c r="H543" i="7"/>
  <c r="G543" i="7"/>
  <c r="F543" i="7"/>
  <c r="C542" i="7"/>
  <c r="V541" i="7"/>
  <c r="T541" i="7"/>
  <c r="K548" i="7" s="1"/>
  <c r="R541" i="7"/>
  <c r="K547" i="7" s="1"/>
  <c r="U541" i="7"/>
  <c r="S541" i="7"/>
  <c r="I548" i="7" s="1"/>
  <c r="Q541" i="7"/>
  <c r="I547" i="7" s="1"/>
  <c r="E541" i="7"/>
  <c r="D541" i="7"/>
  <c r="B541" i="7"/>
  <c r="I538" i="7"/>
  <c r="H538" i="7"/>
  <c r="G538" i="7"/>
  <c r="E538" i="7"/>
  <c r="J537" i="7"/>
  <c r="E537" i="7"/>
  <c r="J536" i="7"/>
  <c r="E536" i="7"/>
  <c r="K535" i="7"/>
  <c r="J535" i="7"/>
  <c r="I535" i="7"/>
  <c r="H535" i="7"/>
  <c r="G535" i="7"/>
  <c r="F535" i="7"/>
  <c r="K534" i="7"/>
  <c r="J534" i="7"/>
  <c r="I534" i="7"/>
  <c r="H534" i="7"/>
  <c r="G534" i="7"/>
  <c r="F534" i="7"/>
  <c r="K533" i="7"/>
  <c r="J533" i="7"/>
  <c r="I533" i="7"/>
  <c r="H533" i="7"/>
  <c r="G533" i="7"/>
  <c r="F533" i="7"/>
  <c r="K532" i="7"/>
  <c r="J532" i="7"/>
  <c r="I532" i="7"/>
  <c r="H532" i="7"/>
  <c r="G532" i="7"/>
  <c r="F532" i="7"/>
  <c r="C531" i="7"/>
  <c r="V530" i="7"/>
  <c r="T530" i="7"/>
  <c r="K537" i="7" s="1"/>
  <c r="R530" i="7"/>
  <c r="K536" i="7" s="1"/>
  <c r="U530" i="7"/>
  <c r="S530" i="7"/>
  <c r="I537" i="7" s="1"/>
  <c r="Q530" i="7"/>
  <c r="I536" i="7" s="1"/>
  <c r="E530" i="7"/>
  <c r="D530" i="7"/>
  <c r="B530" i="7"/>
  <c r="I527" i="7"/>
  <c r="H527" i="7"/>
  <c r="G527" i="7"/>
  <c r="E527" i="7"/>
  <c r="J526" i="7"/>
  <c r="E526" i="7"/>
  <c r="J525" i="7"/>
  <c r="E525" i="7"/>
  <c r="K524" i="7"/>
  <c r="J524" i="7"/>
  <c r="I524" i="7"/>
  <c r="H524" i="7"/>
  <c r="G524" i="7"/>
  <c r="F524" i="7"/>
  <c r="K523" i="7"/>
  <c r="J523" i="7"/>
  <c r="I523" i="7"/>
  <c r="H523" i="7"/>
  <c r="G523" i="7"/>
  <c r="F523" i="7"/>
  <c r="K522" i="7"/>
  <c r="J522" i="7"/>
  <c r="I522" i="7"/>
  <c r="H522" i="7"/>
  <c r="G522" i="7"/>
  <c r="F522" i="7"/>
  <c r="K521" i="7"/>
  <c r="J521" i="7"/>
  <c r="I521" i="7"/>
  <c r="H521" i="7"/>
  <c r="G521" i="7"/>
  <c r="F521" i="7"/>
  <c r="C520" i="7"/>
  <c r="V519" i="7"/>
  <c r="T519" i="7"/>
  <c r="K526" i="7" s="1"/>
  <c r="R519" i="7"/>
  <c r="K525" i="7" s="1"/>
  <c r="U519" i="7"/>
  <c r="S519" i="7"/>
  <c r="I526" i="7" s="1"/>
  <c r="Q519" i="7"/>
  <c r="I525" i="7" s="1"/>
  <c r="E519" i="7"/>
  <c r="D519" i="7"/>
  <c r="B519" i="7"/>
  <c r="I516" i="7"/>
  <c r="H516" i="7"/>
  <c r="G516" i="7"/>
  <c r="E516" i="7"/>
  <c r="J515" i="7"/>
  <c r="E515" i="7"/>
  <c r="J514" i="7"/>
  <c r="E514" i="7"/>
  <c r="K513" i="7"/>
  <c r="J513" i="7"/>
  <c r="I513" i="7"/>
  <c r="H513" i="7"/>
  <c r="G513" i="7"/>
  <c r="F513" i="7"/>
  <c r="K512" i="7"/>
  <c r="J512" i="7"/>
  <c r="I512" i="7"/>
  <c r="H512" i="7"/>
  <c r="G512" i="7"/>
  <c r="F512" i="7"/>
  <c r="K511" i="7"/>
  <c r="J511" i="7"/>
  <c r="I511" i="7"/>
  <c r="H511" i="7"/>
  <c r="G511" i="7"/>
  <c r="F511" i="7"/>
  <c r="K510" i="7"/>
  <c r="J510" i="7"/>
  <c r="I510" i="7"/>
  <c r="H510" i="7"/>
  <c r="G510" i="7"/>
  <c r="F510" i="7"/>
  <c r="C509" i="7"/>
  <c r="V508" i="7"/>
  <c r="T508" i="7"/>
  <c r="K515" i="7" s="1"/>
  <c r="R508" i="7"/>
  <c r="K514" i="7" s="1"/>
  <c r="U508" i="7"/>
  <c r="S508" i="7"/>
  <c r="I515" i="7" s="1"/>
  <c r="Q508" i="7"/>
  <c r="I514" i="7" s="1"/>
  <c r="E508" i="7"/>
  <c r="D508" i="7"/>
  <c r="B508" i="7"/>
  <c r="I505" i="7"/>
  <c r="H505" i="7"/>
  <c r="G505" i="7"/>
  <c r="E505" i="7"/>
  <c r="J504" i="7"/>
  <c r="E504" i="7"/>
  <c r="K503" i="7"/>
  <c r="J503" i="7"/>
  <c r="I503" i="7"/>
  <c r="E503" i="7"/>
  <c r="K502" i="7"/>
  <c r="J502" i="7"/>
  <c r="I502" i="7"/>
  <c r="H502" i="7"/>
  <c r="G502" i="7"/>
  <c r="F502" i="7"/>
  <c r="C501" i="7"/>
  <c r="V500" i="7"/>
  <c r="T500" i="7"/>
  <c r="K504" i="7" s="1"/>
  <c r="R500" i="7"/>
  <c r="U500" i="7"/>
  <c r="S500" i="7"/>
  <c r="I504" i="7" s="1"/>
  <c r="Q500" i="7"/>
  <c r="E500" i="7"/>
  <c r="D500" i="7"/>
  <c r="B500" i="7"/>
  <c r="I497" i="7"/>
  <c r="H497" i="7"/>
  <c r="G497" i="7"/>
  <c r="E497" i="7"/>
  <c r="J496" i="7"/>
  <c r="E496" i="7"/>
  <c r="J495" i="7"/>
  <c r="E495" i="7"/>
  <c r="K494" i="7"/>
  <c r="J494" i="7"/>
  <c r="I494" i="7"/>
  <c r="H494" i="7"/>
  <c r="G494" i="7"/>
  <c r="F494" i="7"/>
  <c r="K493" i="7"/>
  <c r="J493" i="7"/>
  <c r="I493" i="7"/>
  <c r="H493" i="7"/>
  <c r="G493" i="7"/>
  <c r="F493" i="7"/>
  <c r="K492" i="7"/>
  <c r="J492" i="7"/>
  <c r="I492" i="7"/>
  <c r="H492" i="7"/>
  <c r="G492" i="7"/>
  <c r="F492" i="7"/>
  <c r="C491" i="7"/>
  <c r="V490" i="7"/>
  <c r="T490" i="7"/>
  <c r="K496" i="7" s="1"/>
  <c r="R490" i="7"/>
  <c r="K495" i="7" s="1"/>
  <c r="U490" i="7"/>
  <c r="S490" i="7"/>
  <c r="I496" i="7" s="1"/>
  <c r="Q490" i="7"/>
  <c r="I495" i="7" s="1"/>
  <c r="E490" i="7"/>
  <c r="D490" i="7"/>
  <c r="B490" i="7"/>
  <c r="I487" i="7"/>
  <c r="H487" i="7"/>
  <c r="G487" i="7"/>
  <c r="E487" i="7"/>
  <c r="J486" i="7"/>
  <c r="E486" i="7"/>
  <c r="J485" i="7"/>
  <c r="E485" i="7"/>
  <c r="K484" i="7"/>
  <c r="J484" i="7"/>
  <c r="I484" i="7"/>
  <c r="H484" i="7"/>
  <c r="G484" i="7"/>
  <c r="F484" i="7"/>
  <c r="K483" i="7"/>
  <c r="J483" i="7"/>
  <c r="I483" i="7"/>
  <c r="H483" i="7"/>
  <c r="G483" i="7"/>
  <c r="F483" i="7"/>
  <c r="K482" i="7"/>
  <c r="J482" i="7"/>
  <c r="I482" i="7"/>
  <c r="H482" i="7"/>
  <c r="G482" i="7"/>
  <c r="F482" i="7"/>
  <c r="K481" i="7"/>
  <c r="J481" i="7"/>
  <c r="I481" i="7"/>
  <c r="H481" i="7"/>
  <c r="G481" i="7"/>
  <c r="F481" i="7"/>
  <c r="C480" i="7"/>
  <c r="V479" i="7"/>
  <c r="T479" i="7"/>
  <c r="K486" i="7" s="1"/>
  <c r="R479" i="7"/>
  <c r="K485" i="7" s="1"/>
  <c r="U479" i="7"/>
  <c r="S479" i="7"/>
  <c r="I486" i="7" s="1"/>
  <c r="Q479" i="7"/>
  <c r="I485" i="7" s="1"/>
  <c r="E479" i="7"/>
  <c r="D479" i="7"/>
  <c r="B479" i="7"/>
  <c r="I476" i="7"/>
  <c r="H476" i="7"/>
  <c r="G476" i="7"/>
  <c r="E476" i="7"/>
  <c r="J475" i="7"/>
  <c r="E475" i="7"/>
  <c r="J474" i="7"/>
  <c r="I474" i="7"/>
  <c r="E474" i="7"/>
  <c r="K473" i="7"/>
  <c r="J473" i="7"/>
  <c r="I473" i="7"/>
  <c r="H473" i="7"/>
  <c r="G473" i="7"/>
  <c r="F473" i="7"/>
  <c r="K472" i="7"/>
  <c r="J472" i="7"/>
  <c r="I472" i="7"/>
  <c r="H472" i="7"/>
  <c r="G472" i="7"/>
  <c r="F472" i="7"/>
  <c r="K471" i="7"/>
  <c r="J471" i="7"/>
  <c r="I471" i="7"/>
  <c r="H471" i="7"/>
  <c r="G471" i="7"/>
  <c r="F471" i="7"/>
  <c r="K470" i="7"/>
  <c r="J470" i="7"/>
  <c r="I470" i="7"/>
  <c r="H470" i="7"/>
  <c r="G470" i="7"/>
  <c r="F470" i="7"/>
  <c r="C469" i="7"/>
  <c r="V468" i="7"/>
  <c r="T468" i="7"/>
  <c r="K475" i="7" s="1"/>
  <c r="R468" i="7"/>
  <c r="K474" i="7" s="1"/>
  <c r="U468" i="7"/>
  <c r="S468" i="7"/>
  <c r="I475" i="7" s="1"/>
  <c r="Q468" i="7"/>
  <c r="E468" i="7"/>
  <c r="D468" i="7"/>
  <c r="B468" i="7"/>
  <c r="I465" i="7"/>
  <c r="H465" i="7"/>
  <c r="G465" i="7"/>
  <c r="E465" i="7"/>
  <c r="J464" i="7"/>
  <c r="I464" i="7"/>
  <c r="E464" i="7"/>
  <c r="J463" i="7"/>
  <c r="E463" i="7"/>
  <c r="K462" i="7"/>
  <c r="J462" i="7"/>
  <c r="I462" i="7"/>
  <c r="H462" i="7"/>
  <c r="G462" i="7"/>
  <c r="F462" i="7"/>
  <c r="K461" i="7"/>
  <c r="J461" i="7"/>
  <c r="I461" i="7"/>
  <c r="H461" i="7"/>
  <c r="G461" i="7"/>
  <c r="F461" i="7"/>
  <c r="K460" i="7"/>
  <c r="J460" i="7"/>
  <c r="I460" i="7"/>
  <c r="H460" i="7"/>
  <c r="G460" i="7"/>
  <c r="F460" i="7"/>
  <c r="K459" i="7"/>
  <c r="J459" i="7"/>
  <c r="I459" i="7"/>
  <c r="H459" i="7"/>
  <c r="G459" i="7"/>
  <c r="F459" i="7"/>
  <c r="C458" i="7"/>
  <c r="V457" i="7"/>
  <c r="T457" i="7"/>
  <c r="K464" i="7" s="1"/>
  <c r="R457" i="7"/>
  <c r="K463" i="7" s="1"/>
  <c r="U457" i="7"/>
  <c r="S457" i="7"/>
  <c r="Q457" i="7"/>
  <c r="I463" i="7" s="1"/>
  <c r="E457" i="7"/>
  <c r="D457" i="7"/>
  <c r="B457" i="7"/>
  <c r="I454" i="7"/>
  <c r="H454" i="7"/>
  <c r="G454" i="7"/>
  <c r="E454" i="7"/>
  <c r="J453" i="7"/>
  <c r="E453" i="7"/>
  <c r="J452" i="7"/>
  <c r="E452" i="7"/>
  <c r="K451" i="7"/>
  <c r="J451" i="7"/>
  <c r="I451" i="7"/>
  <c r="H451" i="7"/>
  <c r="G451" i="7"/>
  <c r="F451" i="7"/>
  <c r="K450" i="7"/>
  <c r="J450" i="7"/>
  <c r="I450" i="7"/>
  <c r="H450" i="7"/>
  <c r="G450" i="7"/>
  <c r="F450" i="7"/>
  <c r="K449" i="7"/>
  <c r="J449" i="7"/>
  <c r="I449" i="7"/>
  <c r="H449" i="7"/>
  <c r="G449" i="7"/>
  <c r="F449" i="7"/>
  <c r="K448" i="7"/>
  <c r="J448" i="7"/>
  <c r="I448" i="7"/>
  <c r="H448" i="7"/>
  <c r="G448" i="7"/>
  <c r="F448" i="7"/>
  <c r="C447" i="7"/>
  <c r="V446" i="7"/>
  <c r="T446" i="7"/>
  <c r="K453" i="7" s="1"/>
  <c r="R446" i="7"/>
  <c r="K452" i="7" s="1"/>
  <c r="U446" i="7"/>
  <c r="S446" i="7"/>
  <c r="I453" i="7" s="1"/>
  <c r="Q446" i="7"/>
  <c r="I452" i="7" s="1"/>
  <c r="E446" i="7"/>
  <c r="D446" i="7"/>
  <c r="B446" i="7"/>
  <c r="I443" i="7"/>
  <c r="H443" i="7"/>
  <c r="G443" i="7"/>
  <c r="E443" i="7"/>
  <c r="J442" i="7"/>
  <c r="E442" i="7"/>
  <c r="J441" i="7"/>
  <c r="E441" i="7"/>
  <c r="K440" i="7"/>
  <c r="J440" i="7"/>
  <c r="I440" i="7"/>
  <c r="H440" i="7"/>
  <c r="G440" i="7"/>
  <c r="F440" i="7"/>
  <c r="K439" i="7"/>
  <c r="J439" i="7"/>
  <c r="I439" i="7"/>
  <c r="H439" i="7"/>
  <c r="G439" i="7"/>
  <c r="F439" i="7"/>
  <c r="K438" i="7"/>
  <c r="J438" i="7"/>
  <c r="I438" i="7"/>
  <c r="H438" i="7"/>
  <c r="G438" i="7"/>
  <c r="F438" i="7"/>
  <c r="K437" i="7"/>
  <c r="J437" i="7"/>
  <c r="I437" i="7"/>
  <c r="H437" i="7"/>
  <c r="G437" i="7"/>
  <c r="F437" i="7"/>
  <c r="C436" i="7"/>
  <c r="V435" i="7"/>
  <c r="T435" i="7"/>
  <c r="K442" i="7" s="1"/>
  <c r="R435" i="7"/>
  <c r="K441" i="7" s="1"/>
  <c r="U435" i="7"/>
  <c r="S435" i="7"/>
  <c r="I442" i="7" s="1"/>
  <c r="Q435" i="7"/>
  <c r="I441" i="7" s="1"/>
  <c r="E435" i="7"/>
  <c r="D435" i="7"/>
  <c r="B435" i="7"/>
  <c r="I432" i="7"/>
  <c r="H432" i="7"/>
  <c r="G432" i="7"/>
  <c r="E432" i="7"/>
  <c r="J431" i="7"/>
  <c r="E431" i="7"/>
  <c r="J430" i="7"/>
  <c r="E430" i="7"/>
  <c r="K429" i="7"/>
  <c r="J429" i="7"/>
  <c r="I429" i="7"/>
  <c r="H429" i="7"/>
  <c r="G429" i="7"/>
  <c r="F429" i="7"/>
  <c r="K428" i="7"/>
  <c r="J428" i="7"/>
  <c r="I428" i="7"/>
  <c r="H428" i="7"/>
  <c r="G428" i="7"/>
  <c r="F428" i="7"/>
  <c r="K427" i="7"/>
  <c r="J427" i="7"/>
  <c r="I427" i="7"/>
  <c r="H427" i="7"/>
  <c r="G427" i="7"/>
  <c r="F427" i="7"/>
  <c r="K426" i="7"/>
  <c r="J426" i="7"/>
  <c r="I426" i="7"/>
  <c r="H426" i="7"/>
  <c r="G426" i="7"/>
  <c r="F426" i="7"/>
  <c r="C425" i="7"/>
  <c r="V424" i="7"/>
  <c r="T424" i="7"/>
  <c r="K431" i="7" s="1"/>
  <c r="R424" i="7"/>
  <c r="K430" i="7" s="1"/>
  <c r="U424" i="7"/>
  <c r="S424" i="7"/>
  <c r="I431" i="7" s="1"/>
  <c r="Q424" i="7"/>
  <c r="I430" i="7" s="1"/>
  <c r="E424" i="7"/>
  <c r="D424" i="7"/>
  <c r="B424" i="7"/>
  <c r="I421" i="7"/>
  <c r="H421" i="7"/>
  <c r="G421" i="7"/>
  <c r="E421" i="7"/>
  <c r="J420" i="7"/>
  <c r="E420" i="7"/>
  <c r="J419" i="7"/>
  <c r="E419" i="7"/>
  <c r="K418" i="7"/>
  <c r="J418" i="7"/>
  <c r="I418" i="7"/>
  <c r="H418" i="7"/>
  <c r="G418" i="7"/>
  <c r="F418" i="7"/>
  <c r="K417" i="7"/>
  <c r="J417" i="7"/>
  <c r="I417" i="7"/>
  <c r="H417" i="7"/>
  <c r="G417" i="7"/>
  <c r="F417" i="7"/>
  <c r="K416" i="7"/>
  <c r="J416" i="7"/>
  <c r="I416" i="7"/>
  <c r="H416" i="7"/>
  <c r="G416" i="7"/>
  <c r="F416" i="7"/>
  <c r="K415" i="7"/>
  <c r="J415" i="7"/>
  <c r="I415" i="7"/>
  <c r="H415" i="7"/>
  <c r="G415" i="7"/>
  <c r="F415" i="7"/>
  <c r="C414" i="7"/>
  <c r="V413" i="7"/>
  <c r="T413" i="7"/>
  <c r="K420" i="7" s="1"/>
  <c r="R413" i="7"/>
  <c r="K419" i="7" s="1"/>
  <c r="U413" i="7"/>
  <c r="S413" i="7"/>
  <c r="I420" i="7" s="1"/>
  <c r="Q413" i="7"/>
  <c r="I419" i="7" s="1"/>
  <c r="E413" i="7"/>
  <c r="D413" i="7"/>
  <c r="B413" i="7"/>
  <c r="I410" i="7"/>
  <c r="H410" i="7"/>
  <c r="G410" i="7"/>
  <c r="E410" i="7"/>
  <c r="J409" i="7"/>
  <c r="E409" i="7"/>
  <c r="J408" i="7"/>
  <c r="E408" i="7"/>
  <c r="K407" i="7"/>
  <c r="J407" i="7"/>
  <c r="I407" i="7"/>
  <c r="H407" i="7"/>
  <c r="G407" i="7"/>
  <c r="F407" i="7"/>
  <c r="K406" i="7"/>
  <c r="J406" i="7"/>
  <c r="I406" i="7"/>
  <c r="H406" i="7"/>
  <c r="G406" i="7"/>
  <c r="F406" i="7"/>
  <c r="K405" i="7"/>
  <c r="J405" i="7"/>
  <c r="I405" i="7"/>
  <c r="H405" i="7"/>
  <c r="G405" i="7"/>
  <c r="F405" i="7"/>
  <c r="K404" i="7"/>
  <c r="J404" i="7"/>
  <c r="I404" i="7"/>
  <c r="H404" i="7"/>
  <c r="G404" i="7"/>
  <c r="F404" i="7"/>
  <c r="C403" i="7"/>
  <c r="V402" i="7"/>
  <c r="T402" i="7"/>
  <c r="K409" i="7" s="1"/>
  <c r="R402" i="7"/>
  <c r="K408" i="7" s="1"/>
  <c r="U402" i="7"/>
  <c r="S402" i="7"/>
  <c r="I409" i="7" s="1"/>
  <c r="Q402" i="7"/>
  <c r="I408" i="7" s="1"/>
  <c r="E402" i="7"/>
  <c r="D402" i="7"/>
  <c r="B402" i="7"/>
  <c r="I399" i="7"/>
  <c r="H399" i="7"/>
  <c r="G399" i="7"/>
  <c r="E399" i="7"/>
  <c r="J398" i="7"/>
  <c r="E398" i="7"/>
  <c r="J397" i="7"/>
  <c r="E397" i="7"/>
  <c r="K396" i="7"/>
  <c r="J396" i="7"/>
  <c r="I396" i="7"/>
  <c r="H396" i="7"/>
  <c r="G396" i="7"/>
  <c r="F396" i="7"/>
  <c r="K395" i="7"/>
  <c r="J395" i="7"/>
  <c r="I395" i="7"/>
  <c r="H395" i="7"/>
  <c r="G395" i="7"/>
  <c r="F395" i="7"/>
  <c r="K394" i="7"/>
  <c r="J394" i="7"/>
  <c r="I394" i="7"/>
  <c r="H394" i="7"/>
  <c r="G394" i="7"/>
  <c r="F394" i="7"/>
  <c r="K393" i="7"/>
  <c r="J393" i="7"/>
  <c r="I393" i="7"/>
  <c r="H393" i="7"/>
  <c r="G393" i="7"/>
  <c r="F393" i="7"/>
  <c r="C392" i="7"/>
  <c r="V391" i="7"/>
  <c r="T391" i="7"/>
  <c r="K398" i="7" s="1"/>
  <c r="R391" i="7"/>
  <c r="K397" i="7" s="1"/>
  <c r="U391" i="7"/>
  <c r="S391" i="7"/>
  <c r="I398" i="7" s="1"/>
  <c r="Q391" i="7"/>
  <c r="I397" i="7" s="1"/>
  <c r="E391" i="7"/>
  <c r="D391" i="7"/>
  <c r="B391" i="7"/>
  <c r="I388" i="7"/>
  <c r="H388" i="7"/>
  <c r="G388" i="7"/>
  <c r="E388" i="7"/>
  <c r="J387" i="7"/>
  <c r="E387" i="7"/>
  <c r="J386" i="7"/>
  <c r="E386" i="7"/>
  <c r="K385" i="7"/>
  <c r="J385" i="7"/>
  <c r="I385" i="7"/>
  <c r="H385" i="7"/>
  <c r="G385" i="7"/>
  <c r="F385" i="7"/>
  <c r="K384" i="7"/>
  <c r="J384" i="7"/>
  <c r="I384" i="7"/>
  <c r="H384" i="7"/>
  <c r="G384" i="7"/>
  <c r="F384" i="7"/>
  <c r="C383" i="7"/>
  <c r="V382" i="7"/>
  <c r="T382" i="7"/>
  <c r="K387" i="7" s="1"/>
  <c r="R382" i="7"/>
  <c r="K386" i="7" s="1"/>
  <c r="U382" i="7"/>
  <c r="S382" i="7"/>
  <c r="I387" i="7" s="1"/>
  <c r="Q382" i="7"/>
  <c r="I386" i="7" s="1"/>
  <c r="E382" i="7"/>
  <c r="D382" i="7"/>
  <c r="B382" i="7"/>
  <c r="I379" i="7"/>
  <c r="H379" i="7"/>
  <c r="G379" i="7"/>
  <c r="E379" i="7"/>
  <c r="J378" i="7"/>
  <c r="E378" i="7"/>
  <c r="J377" i="7"/>
  <c r="E377" i="7"/>
  <c r="K376" i="7"/>
  <c r="J376" i="7"/>
  <c r="I376" i="7"/>
  <c r="H376" i="7"/>
  <c r="G376" i="7"/>
  <c r="F376" i="7"/>
  <c r="K375" i="7"/>
  <c r="J375" i="7"/>
  <c r="I375" i="7"/>
  <c r="H375" i="7"/>
  <c r="G375" i="7"/>
  <c r="F375" i="7"/>
  <c r="K374" i="7"/>
  <c r="J374" i="7"/>
  <c r="I374" i="7"/>
  <c r="H374" i="7"/>
  <c r="G374" i="7"/>
  <c r="F374" i="7"/>
  <c r="K373" i="7"/>
  <c r="J373" i="7"/>
  <c r="I373" i="7"/>
  <c r="H373" i="7"/>
  <c r="G373" i="7"/>
  <c r="F373" i="7"/>
  <c r="C372" i="7"/>
  <c r="V371" i="7"/>
  <c r="T371" i="7"/>
  <c r="K378" i="7" s="1"/>
  <c r="R371" i="7"/>
  <c r="K377" i="7" s="1"/>
  <c r="U371" i="7"/>
  <c r="S371" i="7"/>
  <c r="I378" i="7" s="1"/>
  <c r="Q371" i="7"/>
  <c r="I377" i="7" s="1"/>
  <c r="E371" i="7"/>
  <c r="D371" i="7"/>
  <c r="B371" i="7"/>
  <c r="I368" i="7"/>
  <c r="H368" i="7"/>
  <c r="G368" i="7"/>
  <c r="E368" i="7"/>
  <c r="J367" i="7"/>
  <c r="E367" i="7"/>
  <c r="J366" i="7"/>
  <c r="E366" i="7"/>
  <c r="K365" i="7"/>
  <c r="J365" i="7"/>
  <c r="I365" i="7"/>
  <c r="H365" i="7"/>
  <c r="G365" i="7"/>
  <c r="F365" i="7"/>
  <c r="C364" i="7"/>
  <c r="V363" i="7"/>
  <c r="T363" i="7"/>
  <c r="K367" i="7" s="1"/>
  <c r="R363" i="7"/>
  <c r="K366" i="7" s="1"/>
  <c r="U363" i="7"/>
  <c r="S363" i="7"/>
  <c r="I367" i="7" s="1"/>
  <c r="Q363" i="7"/>
  <c r="I366" i="7" s="1"/>
  <c r="E363" i="7"/>
  <c r="D363" i="7"/>
  <c r="B363" i="7"/>
  <c r="I360" i="7"/>
  <c r="H360" i="7"/>
  <c r="G360" i="7"/>
  <c r="E360" i="7"/>
  <c r="J359" i="7"/>
  <c r="E359" i="7"/>
  <c r="J358" i="7"/>
  <c r="E358" i="7"/>
  <c r="K357" i="7"/>
  <c r="J357" i="7"/>
  <c r="I357" i="7"/>
  <c r="H357" i="7"/>
  <c r="G357" i="7"/>
  <c r="F357" i="7"/>
  <c r="K356" i="7"/>
  <c r="J356" i="7"/>
  <c r="I356" i="7"/>
  <c r="H356" i="7"/>
  <c r="G356" i="7"/>
  <c r="F356" i="7"/>
  <c r="K355" i="7"/>
  <c r="J355" i="7"/>
  <c r="I355" i="7"/>
  <c r="H355" i="7"/>
  <c r="G355" i="7"/>
  <c r="F355" i="7"/>
  <c r="K354" i="7"/>
  <c r="J354" i="7"/>
  <c r="I354" i="7"/>
  <c r="H354" i="7"/>
  <c r="G354" i="7"/>
  <c r="F354" i="7"/>
  <c r="C353" i="7"/>
  <c r="V352" i="7"/>
  <c r="T352" i="7"/>
  <c r="K359" i="7" s="1"/>
  <c r="R352" i="7"/>
  <c r="K358" i="7" s="1"/>
  <c r="U352" i="7"/>
  <c r="S352" i="7"/>
  <c r="I359" i="7" s="1"/>
  <c r="Q352" i="7"/>
  <c r="I358" i="7" s="1"/>
  <c r="E352" i="7"/>
  <c r="D352" i="7"/>
  <c r="B352" i="7"/>
  <c r="I349" i="7"/>
  <c r="H349" i="7"/>
  <c r="G349" i="7"/>
  <c r="E349" i="7"/>
  <c r="K348" i="7"/>
  <c r="J348" i="7"/>
  <c r="E348" i="7"/>
  <c r="J347" i="7"/>
  <c r="E347" i="7"/>
  <c r="K346" i="7"/>
  <c r="J346" i="7"/>
  <c r="I346" i="7"/>
  <c r="H346" i="7"/>
  <c r="G346" i="7"/>
  <c r="F346" i="7"/>
  <c r="K345" i="7"/>
  <c r="J345" i="7"/>
  <c r="I345" i="7"/>
  <c r="H345" i="7"/>
  <c r="G345" i="7"/>
  <c r="F345" i="7"/>
  <c r="K344" i="7"/>
  <c r="J344" i="7"/>
  <c r="I344" i="7"/>
  <c r="H344" i="7"/>
  <c r="G344" i="7"/>
  <c r="F344" i="7"/>
  <c r="K343" i="7"/>
  <c r="J343" i="7"/>
  <c r="I343" i="7"/>
  <c r="H343" i="7"/>
  <c r="G343" i="7"/>
  <c r="F343" i="7"/>
  <c r="C342" i="7"/>
  <c r="V341" i="7"/>
  <c r="T341" i="7"/>
  <c r="R341" i="7"/>
  <c r="K347" i="7" s="1"/>
  <c r="U341" i="7"/>
  <c r="S341" i="7"/>
  <c r="I348" i="7" s="1"/>
  <c r="Q341" i="7"/>
  <c r="I347" i="7" s="1"/>
  <c r="E341" i="7"/>
  <c r="D341" i="7"/>
  <c r="B341" i="7"/>
  <c r="J338" i="7"/>
  <c r="E338" i="7"/>
  <c r="J337" i="7"/>
  <c r="E337" i="7"/>
  <c r="K336" i="7"/>
  <c r="J336" i="7"/>
  <c r="I336" i="7"/>
  <c r="H336" i="7"/>
  <c r="G336" i="7"/>
  <c r="F336" i="7"/>
  <c r="K335" i="7"/>
  <c r="J335" i="7"/>
  <c r="I335" i="7"/>
  <c r="H335" i="7"/>
  <c r="G335" i="7"/>
  <c r="F335" i="7"/>
  <c r="V334" i="7"/>
  <c r="T334" i="7"/>
  <c r="K338" i="7" s="1"/>
  <c r="R334" i="7"/>
  <c r="K337" i="7" s="1"/>
  <c r="U334" i="7"/>
  <c r="S334" i="7"/>
  <c r="I338" i="7" s="1"/>
  <c r="Q334" i="7"/>
  <c r="I337" i="7" s="1"/>
  <c r="E334" i="7"/>
  <c r="D334" i="7"/>
  <c r="B334" i="7"/>
  <c r="I331" i="7"/>
  <c r="H331" i="7"/>
  <c r="G331" i="7"/>
  <c r="E331" i="7"/>
  <c r="J330" i="7"/>
  <c r="E330" i="7"/>
  <c r="J329" i="7"/>
  <c r="E329" i="7"/>
  <c r="K328" i="7"/>
  <c r="J328" i="7"/>
  <c r="I328" i="7"/>
  <c r="H328" i="7"/>
  <c r="G328" i="7"/>
  <c r="F328" i="7"/>
  <c r="C327" i="7"/>
  <c r="V326" i="7"/>
  <c r="T326" i="7"/>
  <c r="K330" i="7" s="1"/>
  <c r="R326" i="7"/>
  <c r="K329" i="7" s="1"/>
  <c r="U326" i="7"/>
  <c r="S326" i="7"/>
  <c r="I330" i="7" s="1"/>
  <c r="Q326" i="7"/>
  <c r="I329" i="7" s="1"/>
  <c r="E326" i="7"/>
  <c r="D326" i="7"/>
  <c r="B326" i="7"/>
  <c r="I323" i="7"/>
  <c r="H323" i="7"/>
  <c r="G323" i="7"/>
  <c r="E323" i="7"/>
  <c r="J322" i="7"/>
  <c r="E322" i="7"/>
  <c r="J321" i="7"/>
  <c r="E321" i="7"/>
  <c r="K320" i="7"/>
  <c r="J320" i="7"/>
  <c r="I320" i="7"/>
  <c r="H320" i="7"/>
  <c r="G320" i="7"/>
  <c r="F320" i="7"/>
  <c r="K319" i="7"/>
  <c r="J319" i="7"/>
  <c r="I319" i="7"/>
  <c r="H319" i="7"/>
  <c r="G319" i="7"/>
  <c r="F319" i="7"/>
  <c r="K318" i="7"/>
  <c r="J318" i="7"/>
  <c r="I318" i="7"/>
  <c r="H318" i="7"/>
  <c r="G318" i="7"/>
  <c r="F318" i="7"/>
  <c r="C317" i="7"/>
  <c r="V316" i="7"/>
  <c r="T316" i="7"/>
  <c r="K322" i="7" s="1"/>
  <c r="R316" i="7"/>
  <c r="K321" i="7" s="1"/>
  <c r="U316" i="7"/>
  <c r="S316" i="7"/>
  <c r="I322" i="7" s="1"/>
  <c r="Q316" i="7"/>
  <c r="I321" i="7" s="1"/>
  <c r="E316" i="7"/>
  <c r="D316" i="7"/>
  <c r="B316" i="7"/>
  <c r="I313" i="7"/>
  <c r="H313" i="7"/>
  <c r="G313" i="7"/>
  <c r="E313" i="7"/>
  <c r="J312" i="7"/>
  <c r="E312" i="7"/>
  <c r="J311" i="7"/>
  <c r="E311" i="7"/>
  <c r="K310" i="7"/>
  <c r="J310" i="7"/>
  <c r="I310" i="7"/>
  <c r="H310" i="7"/>
  <c r="G310" i="7"/>
  <c r="F310" i="7"/>
  <c r="K309" i="7"/>
  <c r="J309" i="7"/>
  <c r="I309" i="7"/>
  <c r="H309" i="7"/>
  <c r="G309" i="7"/>
  <c r="F309" i="7"/>
  <c r="K308" i="7"/>
  <c r="J308" i="7"/>
  <c r="I308" i="7"/>
  <c r="H308" i="7"/>
  <c r="G308" i="7"/>
  <c r="F308" i="7"/>
  <c r="C307" i="7"/>
  <c r="V306" i="7"/>
  <c r="T306" i="7"/>
  <c r="K312" i="7" s="1"/>
  <c r="R306" i="7"/>
  <c r="K311" i="7" s="1"/>
  <c r="U306" i="7"/>
  <c r="S306" i="7"/>
  <c r="I312" i="7" s="1"/>
  <c r="Q306" i="7"/>
  <c r="I311" i="7" s="1"/>
  <c r="E306" i="7"/>
  <c r="D306" i="7"/>
  <c r="B306" i="7"/>
  <c r="I303" i="7"/>
  <c r="H303" i="7"/>
  <c r="G303" i="7"/>
  <c r="E303" i="7"/>
  <c r="J302" i="7"/>
  <c r="E302" i="7"/>
  <c r="J301" i="7"/>
  <c r="E301" i="7"/>
  <c r="K300" i="7"/>
  <c r="J300" i="7"/>
  <c r="I300" i="7"/>
  <c r="H300" i="7"/>
  <c r="G300" i="7"/>
  <c r="F300" i="7"/>
  <c r="K299" i="7"/>
  <c r="J299" i="7"/>
  <c r="I299" i="7"/>
  <c r="H299" i="7"/>
  <c r="G299" i="7"/>
  <c r="F299" i="7"/>
  <c r="K298" i="7"/>
  <c r="J298" i="7"/>
  <c r="I298" i="7"/>
  <c r="H298" i="7"/>
  <c r="G298" i="7"/>
  <c r="F298" i="7"/>
  <c r="C297" i="7"/>
  <c r="V296" i="7"/>
  <c r="T296" i="7"/>
  <c r="K302" i="7" s="1"/>
  <c r="R296" i="7"/>
  <c r="K301" i="7" s="1"/>
  <c r="U296" i="7"/>
  <c r="S296" i="7"/>
  <c r="I302" i="7" s="1"/>
  <c r="Q296" i="7"/>
  <c r="I301" i="7" s="1"/>
  <c r="E296" i="7"/>
  <c r="D296" i="7"/>
  <c r="B296" i="7"/>
  <c r="I293" i="7"/>
  <c r="H293" i="7"/>
  <c r="G293" i="7"/>
  <c r="E293" i="7"/>
  <c r="J292" i="7"/>
  <c r="E292" i="7"/>
  <c r="J291" i="7"/>
  <c r="E291" i="7"/>
  <c r="K290" i="7"/>
  <c r="J290" i="7"/>
  <c r="I290" i="7"/>
  <c r="H290" i="7"/>
  <c r="G290" i="7"/>
  <c r="F290" i="7"/>
  <c r="C289" i="7"/>
  <c r="V288" i="7"/>
  <c r="T288" i="7"/>
  <c r="K292" i="7" s="1"/>
  <c r="R288" i="7"/>
  <c r="K291" i="7" s="1"/>
  <c r="U288" i="7"/>
  <c r="S288" i="7"/>
  <c r="I292" i="7" s="1"/>
  <c r="Q288" i="7"/>
  <c r="I291" i="7" s="1"/>
  <c r="E288" i="7"/>
  <c r="D288" i="7"/>
  <c r="B288" i="7"/>
  <c r="I285" i="7"/>
  <c r="H285" i="7"/>
  <c r="G285" i="7"/>
  <c r="E285" i="7"/>
  <c r="J284" i="7"/>
  <c r="E284" i="7"/>
  <c r="J283" i="7"/>
  <c r="E283" i="7"/>
  <c r="K282" i="7"/>
  <c r="J282" i="7"/>
  <c r="I282" i="7"/>
  <c r="H282" i="7"/>
  <c r="G282" i="7"/>
  <c r="F282" i="7"/>
  <c r="K281" i="7"/>
  <c r="J281" i="7"/>
  <c r="I281" i="7"/>
  <c r="H281" i="7"/>
  <c r="G281" i="7"/>
  <c r="F281" i="7"/>
  <c r="K280" i="7"/>
  <c r="J280" i="7"/>
  <c r="I280" i="7"/>
  <c r="H280" i="7"/>
  <c r="G280" i="7"/>
  <c r="F280" i="7"/>
  <c r="K279" i="7"/>
  <c r="J279" i="7"/>
  <c r="I279" i="7"/>
  <c r="H279" i="7"/>
  <c r="G279" i="7"/>
  <c r="F279" i="7"/>
  <c r="V278" i="7"/>
  <c r="T278" i="7"/>
  <c r="K284" i="7" s="1"/>
  <c r="R278" i="7"/>
  <c r="K283" i="7" s="1"/>
  <c r="U278" i="7"/>
  <c r="S278" i="7"/>
  <c r="I284" i="7" s="1"/>
  <c r="Q278" i="7"/>
  <c r="I283" i="7" s="1"/>
  <c r="E278" i="7"/>
  <c r="D278" i="7"/>
  <c r="B278" i="7"/>
  <c r="I275" i="7"/>
  <c r="H275" i="7"/>
  <c r="G275" i="7"/>
  <c r="E275" i="7"/>
  <c r="J274" i="7"/>
  <c r="E274" i="7"/>
  <c r="J273" i="7"/>
  <c r="E273" i="7"/>
  <c r="K272" i="7"/>
  <c r="J272" i="7"/>
  <c r="I272" i="7"/>
  <c r="H272" i="7"/>
  <c r="G272" i="7"/>
  <c r="F272" i="7"/>
  <c r="K271" i="7"/>
  <c r="J271" i="7"/>
  <c r="I271" i="7"/>
  <c r="H271" i="7"/>
  <c r="G271" i="7"/>
  <c r="F271" i="7"/>
  <c r="K270" i="7"/>
  <c r="J270" i="7"/>
  <c r="I270" i="7"/>
  <c r="H270" i="7"/>
  <c r="G270" i="7"/>
  <c r="F270" i="7"/>
  <c r="K269" i="7"/>
  <c r="J269" i="7"/>
  <c r="I269" i="7"/>
  <c r="H269" i="7"/>
  <c r="G269" i="7"/>
  <c r="F269" i="7"/>
  <c r="V268" i="7"/>
  <c r="T268" i="7"/>
  <c r="K274" i="7" s="1"/>
  <c r="R268" i="7"/>
  <c r="K273" i="7" s="1"/>
  <c r="U268" i="7"/>
  <c r="S268" i="7"/>
  <c r="I274" i="7" s="1"/>
  <c r="Q268" i="7"/>
  <c r="I273" i="7" s="1"/>
  <c r="E268" i="7"/>
  <c r="D268" i="7"/>
  <c r="B268" i="7"/>
  <c r="I265" i="7"/>
  <c r="H265" i="7"/>
  <c r="G265" i="7"/>
  <c r="E265" i="7"/>
  <c r="J264" i="7"/>
  <c r="E264" i="7"/>
  <c r="J263" i="7"/>
  <c r="E263" i="7"/>
  <c r="K262" i="7"/>
  <c r="J262" i="7"/>
  <c r="I262" i="7"/>
  <c r="H262" i="7"/>
  <c r="G262" i="7"/>
  <c r="F262" i="7"/>
  <c r="K261" i="7"/>
  <c r="J261" i="7"/>
  <c r="I261" i="7"/>
  <c r="H261" i="7"/>
  <c r="G261" i="7"/>
  <c r="F261" i="7"/>
  <c r="C260" i="7"/>
  <c r="V259" i="7"/>
  <c r="T259" i="7"/>
  <c r="K264" i="7" s="1"/>
  <c r="R259" i="7"/>
  <c r="K263" i="7" s="1"/>
  <c r="U259" i="7"/>
  <c r="S259" i="7"/>
  <c r="I264" i="7" s="1"/>
  <c r="Q259" i="7"/>
  <c r="I263" i="7" s="1"/>
  <c r="E259" i="7"/>
  <c r="D259" i="7"/>
  <c r="B259" i="7"/>
  <c r="A258" i="7"/>
  <c r="I256" i="7"/>
  <c r="J256" i="7"/>
  <c r="I255" i="7"/>
  <c r="J255" i="7"/>
  <c r="I253" i="7"/>
  <c r="J253" i="7"/>
  <c r="I252" i="7"/>
  <c r="J252" i="7"/>
  <c r="A251" i="7"/>
  <c r="I247" i="7"/>
  <c r="H247" i="7"/>
  <c r="G247" i="7"/>
  <c r="E247" i="7"/>
  <c r="J246" i="7"/>
  <c r="E246" i="7"/>
  <c r="J245" i="7"/>
  <c r="E245" i="7"/>
  <c r="K244" i="7"/>
  <c r="J244" i="7"/>
  <c r="I244" i="7"/>
  <c r="H244" i="7"/>
  <c r="G244" i="7"/>
  <c r="F244" i="7"/>
  <c r="K243" i="7"/>
  <c r="J243" i="7"/>
  <c r="I243" i="7"/>
  <c r="H243" i="7"/>
  <c r="G243" i="7"/>
  <c r="F243" i="7"/>
  <c r="K242" i="7"/>
  <c r="J242" i="7"/>
  <c r="I242" i="7"/>
  <c r="H242" i="7"/>
  <c r="G242" i="7"/>
  <c r="F242" i="7"/>
  <c r="K241" i="7"/>
  <c r="J241" i="7"/>
  <c r="I241" i="7"/>
  <c r="H241" i="7"/>
  <c r="G241" i="7"/>
  <c r="F241" i="7"/>
  <c r="C240" i="7"/>
  <c r="V239" i="7"/>
  <c r="T239" i="7"/>
  <c r="K246" i="7" s="1"/>
  <c r="R239" i="7"/>
  <c r="K245" i="7" s="1"/>
  <c r="U239" i="7"/>
  <c r="S239" i="7"/>
  <c r="I246" i="7" s="1"/>
  <c r="Q239" i="7"/>
  <c r="I245" i="7" s="1"/>
  <c r="E239" i="7"/>
  <c r="D239" i="7"/>
  <c r="B239" i="7"/>
  <c r="I236" i="7"/>
  <c r="H236" i="7"/>
  <c r="G236" i="7"/>
  <c r="E236" i="7"/>
  <c r="J235" i="7"/>
  <c r="E235" i="7"/>
  <c r="J234" i="7"/>
  <c r="E234" i="7"/>
  <c r="K233" i="7"/>
  <c r="J233" i="7"/>
  <c r="I233" i="7"/>
  <c r="H233" i="7"/>
  <c r="G233" i="7"/>
  <c r="F233" i="7"/>
  <c r="K232" i="7"/>
  <c r="J232" i="7"/>
  <c r="I232" i="7"/>
  <c r="H232" i="7"/>
  <c r="G232" i="7"/>
  <c r="F232" i="7"/>
  <c r="K231" i="7"/>
  <c r="J231" i="7"/>
  <c r="I231" i="7"/>
  <c r="H231" i="7"/>
  <c r="G231" i="7"/>
  <c r="F231" i="7"/>
  <c r="K230" i="7"/>
  <c r="J230" i="7"/>
  <c r="I230" i="7"/>
  <c r="H230" i="7"/>
  <c r="G230" i="7"/>
  <c r="F230" i="7"/>
  <c r="C229" i="7"/>
  <c r="V228" i="7"/>
  <c r="T228" i="7"/>
  <c r="K235" i="7" s="1"/>
  <c r="R228" i="7"/>
  <c r="K234" i="7" s="1"/>
  <c r="U228" i="7"/>
  <c r="S228" i="7"/>
  <c r="I235" i="7" s="1"/>
  <c r="Q228" i="7"/>
  <c r="I234" i="7" s="1"/>
  <c r="E228" i="7"/>
  <c r="D228" i="7"/>
  <c r="B228" i="7"/>
  <c r="I225" i="7"/>
  <c r="H225" i="7"/>
  <c r="G225" i="7"/>
  <c r="E225" i="7"/>
  <c r="J224" i="7"/>
  <c r="E224" i="7"/>
  <c r="K223" i="7"/>
  <c r="J223" i="7"/>
  <c r="E223" i="7"/>
  <c r="K222" i="7"/>
  <c r="J222" i="7"/>
  <c r="I222" i="7"/>
  <c r="H222" i="7"/>
  <c r="G222" i="7"/>
  <c r="F222" i="7"/>
  <c r="K221" i="7"/>
  <c r="J221" i="7"/>
  <c r="I221" i="7"/>
  <c r="H221" i="7"/>
  <c r="G221" i="7"/>
  <c r="F221" i="7"/>
  <c r="K220" i="7"/>
  <c r="J220" i="7"/>
  <c r="I220" i="7"/>
  <c r="H220" i="7"/>
  <c r="G220" i="7"/>
  <c r="F220" i="7"/>
  <c r="K219" i="7"/>
  <c r="J219" i="7"/>
  <c r="I219" i="7"/>
  <c r="H219" i="7"/>
  <c r="G219" i="7"/>
  <c r="F219" i="7"/>
  <c r="C218" i="7"/>
  <c r="V217" i="7"/>
  <c r="T217" i="7"/>
  <c r="K224" i="7" s="1"/>
  <c r="R217" i="7"/>
  <c r="U217" i="7"/>
  <c r="S217" i="7"/>
  <c r="I224" i="7" s="1"/>
  <c r="Q217" i="7"/>
  <c r="I223" i="7" s="1"/>
  <c r="E217" i="7"/>
  <c r="D217" i="7"/>
  <c r="B217" i="7"/>
  <c r="I214" i="7"/>
  <c r="H214" i="7"/>
  <c r="G214" i="7"/>
  <c r="E214" i="7"/>
  <c r="J213" i="7"/>
  <c r="E213" i="7"/>
  <c r="J212" i="7"/>
  <c r="E212" i="7"/>
  <c r="K211" i="7"/>
  <c r="J211" i="7"/>
  <c r="I211" i="7"/>
  <c r="H211" i="7"/>
  <c r="G211" i="7"/>
  <c r="F211" i="7"/>
  <c r="K210" i="7"/>
  <c r="J210" i="7"/>
  <c r="I210" i="7"/>
  <c r="H210" i="7"/>
  <c r="G210" i="7"/>
  <c r="F210" i="7"/>
  <c r="K209" i="7"/>
  <c r="J209" i="7"/>
  <c r="I209" i="7"/>
  <c r="H209" i="7"/>
  <c r="G209" i="7"/>
  <c r="F209" i="7"/>
  <c r="K208" i="7"/>
  <c r="J208" i="7"/>
  <c r="I208" i="7"/>
  <c r="H208" i="7"/>
  <c r="G208" i="7"/>
  <c r="F208" i="7"/>
  <c r="C207" i="7"/>
  <c r="V206" i="7"/>
  <c r="T206" i="7"/>
  <c r="K213" i="7" s="1"/>
  <c r="R206" i="7"/>
  <c r="K212" i="7" s="1"/>
  <c r="U206" i="7"/>
  <c r="S206" i="7"/>
  <c r="I213" i="7" s="1"/>
  <c r="Q206" i="7"/>
  <c r="I212" i="7" s="1"/>
  <c r="E206" i="7"/>
  <c r="D206" i="7"/>
  <c r="B206" i="7"/>
  <c r="I203" i="7"/>
  <c r="H203" i="7"/>
  <c r="G203" i="7"/>
  <c r="E203" i="7"/>
  <c r="J202" i="7"/>
  <c r="E202" i="7"/>
  <c r="J201" i="7"/>
  <c r="E201" i="7"/>
  <c r="K200" i="7"/>
  <c r="J200" i="7"/>
  <c r="I200" i="7"/>
  <c r="H200" i="7"/>
  <c r="G200" i="7"/>
  <c r="F200" i="7"/>
  <c r="K199" i="7"/>
  <c r="J199" i="7"/>
  <c r="I199" i="7"/>
  <c r="H199" i="7"/>
  <c r="G199" i="7"/>
  <c r="F199" i="7"/>
  <c r="K198" i="7"/>
  <c r="J198" i="7"/>
  <c r="I198" i="7"/>
  <c r="H198" i="7"/>
  <c r="G198" i="7"/>
  <c r="F198" i="7"/>
  <c r="K197" i="7"/>
  <c r="J197" i="7"/>
  <c r="I197" i="7"/>
  <c r="H197" i="7"/>
  <c r="G197" i="7"/>
  <c r="F197" i="7"/>
  <c r="C196" i="7"/>
  <c r="V195" i="7"/>
  <c r="T195" i="7"/>
  <c r="K202" i="7" s="1"/>
  <c r="R195" i="7"/>
  <c r="K201" i="7" s="1"/>
  <c r="U195" i="7"/>
  <c r="S195" i="7"/>
  <c r="I202" i="7" s="1"/>
  <c r="Q195" i="7"/>
  <c r="I201" i="7" s="1"/>
  <c r="E195" i="7"/>
  <c r="D195" i="7"/>
  <c r="B195" i="7"/>
  <c r="I192" i="7"/>
  <c r="H192" i="7"/>
  <c r="G192" i="7"/>
  <c r="E192" i="7"/>
  <c r="J191" i="7"/>
  <c r="E191" i="7"/>
  <c r="J190" i="7"/>
  <c r="E190" i="7"/>
  <c r="K189" i="7"/>
  <c r="J189" i="7"/>
  <c r="I189" i="7"/>
  <c r="H189" i="7"/>
  <c r="G189" i="7"/>
  <c r="F189" i="7"/>
  <c r="K188" i="7"/>
  <c r="J188" i="7"/>
  <c r="I188" i="7"/>
  <c r="H188" i="7"/>
  <c r="G188" i="7"/>
  <c r="F188" i="7"/>
  <c r="K187" i="7"/>
  <c r="J187" i="7"/>
  <c r="I187" i="7"/>
  <c r="H187" i="7"/>
  <c r="G187" i="7"/>
  <c r="F187" i="7"/>
  <c r="C186" i="7"/>
  <c r="V185" i="7"/>
  <c r="T185" i="7"/>
  <c r="K191" i="7" s="1"/>
  <c r="R185" i="7"/>
  <c r="K190" i="7" s="1"/>
  <c r="U185" i="7"/>
  <c r="S185" i="7"/>
  <c r="I191" i="7" s="1"/>
  <c r="Q185" i="7"/>
  <c r="I190" i="7" s="1"/>
  <c r="E185" i="7"/>
  <c r="D185" i="7"/>
  <c r="B185" i="7"/>
  <c r="I182" i="7"/>
  <c r="H182" i="7"/>
  <c r="G182" i="7"/>
  <c r="E182" i="7"/>
  <c r="J181" i="7"/>
  <c r="E181" i="7"/>
  <c r="J180" i="7"/>
  <c r="E180" i="7"/>
  <c r="K179" i="7"/>
  <c r="J179" i="7"/>
  <c r="I179" i="7"/>
  <c r="H179" i="7"/>
  <c r="G179" i="7"/>
  <c r="F179" i="7"/>
  <c r="K178" i="7"/>
  <c r="J178" i="7"/>
  <c r="I178" i="7"/>
  <c r="H178" i="7"/>
  <c r="G178" i="7"/>
  <c r="F178" i="7"/>
  <c r="K177" i="7"/>
  <c r="J177" i="7"/>
  <c r="I177" i="7"/>
  <c r="H177" i="7"/>
  <c r="G177" i="7"/>
  <c r="F177" i="7"/>
  <c r="K176" i="7"/>
  <c r="J176" i="7"/>
  <c r="I176" i="7"/>
  <c r="H176" i="7"/>
  <c r="G176" i="7"/>
  <c r="F176" i="7"/>
  <c r="C175" i="7"/>
  <c r="V174" i="7"/>
  <c r="T174" i="7"/>
  <c r="K181" i="7" s="1"/>
  <c r="R174" i="7"/>
  <c r="K180" i="7" s="1"/>
  <c r="U174" i="7"/>
  <c r="S174" i="7"/>
  <c r="I181" i="7" s="1"/>
  <c r="Q174" i="7"/>
  <c r="I180" i="7" s="1"/>
  <c r="E174" i="7"/>
  <c r="D174" i="7"/>
  <c r="B174" i="7"/>
  <c r="I171" i="7"/>
  <c r="H171" i="7"/>
  <c r="G171" i="7"/>
  <c r="E171" i="7"/>
  <c r="J170" i="7"/>
  <c r="E170" i="7"/>
  <c r="J169" i="7"/>
  <c r="E169" i="7"/>
  <c r="K168" i="7"/>
  <c r="J168" i="7"/>
  <c r="I168" i="7"/>
  <c r="H168" i="7"/>
  <c r="G168" i="7"/>
  <c r="F168" i="7"/>
  <c r="K167" i="7"/>
  <c r="J167" i="7"/>
  <c r="I167" i="7"/>
  <c r="H167" i="7"/>
  <c r="G167" i="7"/>
  <c r="F167" i="7"/>
  <c r="K166" i="7"/>
  <c r="J166" i="7"/>
  <c r="I166" i="7"/>
  <c r="H166" i="7"/>
  <c r="G166" i="7"/>
  <c r="F166" i="7"/>
  <c r="C165" i="7"/>
  <c r="V164" i="7"/>
  <c r="T164" i="7"/>
  <c r="K170" i="7" s="1"/>
  <c r="R164" i="7"/>
  <c r="K169" i="7" s="1"/>
  <c r="U164" i="7"/>
  <c r="S164" i="7"/>
  <c r="I170" i="7" s="1"/>
  <c r="Q164" i="7"/>
  <c r="I169" i="7" s="1"/>
  <c r="E164" i="7"/>
  <c r="D164" i="7"/>
  <c r="I161" i="7"/>
  <c r="H161" i="7"/>
  <c r="G161" i="7"/>
  <c r="E161" i="7"/>
  <c r="J160" i="7"/>
  <c r="E160" i="7"/>
  <c r="J159" i="7"/>
  <c r="E159" i="7"/>
  <c r="K158" i="7"/>
  <c r="J158" i="7"/>
  <c r="I158" i="7"/>
  <c r="H158" i="7"/>
  <c r="G158" i="7"/>
  <c r="F158" i="7"/>
  <c r="K157" i="7"/>
  <c r="J157" i="7"/>
  <c r="I157" i="7"/>
  <c r="H157" i="7"/>
  <c r="G157" i="7"/>
  <c r="F157" i="7"/>
  <c r="K156" i="7"/>
  <c r="P162" i="7" s="1"/>
  <c r="J156" i="7"/>
  <c r="I156" i="7"/>
  <c r="H156" i="7"/>
  <c r="G156" i="7"/>
  <c r="F156" i="7"/>
  <c r="C155" i="7"/>
  <c r="V154" i="7"/>
  <c r="T154" i="7"/>
  <c r="K160" i="7" s="1"/>
  <c r="R154" i="7"/>
  <c r="K159" i="7" s="1"/>
  <c r="U154" i="7"/>
  <c r="S154" i="7"/>
  <c r="I160" i="7" s="1"/>
  <c r="Q154" i="7"/>
  <c r="I159" i="7" s="1"/>
  <c r="E154" i="7"/>
  <c r="D154" i="7"/>
  <c r="B154" i="7"/>
  <c r="I151" i="7"/>
  <c r="H151" i="7"/>
  <c r="G151" i="7"/>
  <c r="E151" i="7"/>
  <c r="J150" i="7"/>
  <c r="E150" i="7"/>
  <c r="J149" i="7"/>
  <c r="E149" i="7"/>
  <c r="K148" i="7"/>
  <c r="J148" i="7"/>
  <c r="I148" i="7"/>
  <c r="H148" i="7"/>
  <c r="G148" i="7"/>
  <c r="F148" i="7"/>
  <c r="K147" i="7"/>
  <c r="J147" i="7"/>
  <c r="I147" i="7"/>
  <c r="H147" i="7"/>
  <c r="G147" i="7"/>
  <c r="F147" i="7"/>
  <c r="K146" i="7"/>
  <c r="J146" i="7"/>
  <c r="I146" i="7"/>
  <c r="H146" i="7"/>
  <c r="G146" i="7"/>
  <c r="F146" i="7"/>
  <c r="K145" i="7"/>
  <c r="J145" i="7"/>
  <c r="I145" i="7"/>
  <c r="H145" i="7"/>
  <c r="G145" i="7"/>
  <c r="F145" i="7"/>
  <c r="C144" i="7"/>
  <c r="V143" i="7"/>
  <c r="T143" i="7"/>
  <c r="K150" i="7" s="1"/>
  <c r="R143" i="7"/>
  <c r="K149" i="7" s="1"/>
  <c r="U143" i="7"/>
  <c r="S143" i="7"/>
  <c r="I150" i="7" s="1"/>
  <c r="Q143" i="7"/>
  <c r="I149" i="7" s="1"/>
  <c r="E143" i="7"/>
  <c r="D143" i="7"/>
  <c r="B143" i="7"/>
  <c r="I140" i="7"/>
  <c r="H140" i="7"/>
  <c r="G140" i="7"/>
  <c r="E140" i="7"/>
  <c r="J139" i="7"/>
  <c r="E139" i="7"/>
  <c r="J138" i="7"/>
  <c r="E138" i="7"/>
  <c r="K137" i="7"/>
  <c r="J137" i="7"/>
  <c r="I137" i="7"/>
  <c r="H137" i="7"/>
  <c r="G137" i="7"/>
  <c r="F137" i="7"/>
  <c r="K136" i="7"/>
  <c r="J136" i="7"/>
  <c r="I136" i="7"/>
  <c r="H136" i="7"/>
  <c r="G136" i="7"/>
  <c r="F136" i="7"/>
  <c r="C135" i="7"/>
  <c r="V134" i="7"/>
  <c r="T134" i="7"/>
  <c r="K139" i="7" s="1"/>
  <c r="R134" i="7"/>
  <c r="K138" i="7" s="1"/>
  <c r="U134" i="7"/>
  <c r="S134" i="7"/>
  <c r="I139" i="7" s="1"/>
  <c r="Q134" i="7"/>
  <c r="I138" i="7" s="1"/>
  <c r="E134" i="7"/>
  <c r="D134" i="7"/>
  <c r="B134" i="7"/>
  <c r="I131" i="7"/>
  <c r="H131" i="7"/>
  <c r="G131" i="7"/>
  <c r="E131" i="7"/>
  <c r="J130" i="7"/>
  <c r="E130" i="7"/>
  <c r="J129" i="7"/>
  <c r="E129" i="7"/>
  <c r="K128" i="7"/>
  <c r="J128" i="7"/>
  <c r="I128" i="7"/>
  <c r="H128" i="7"/>
  <c r="G128" i="7"/>
  <c r="F128" i="7"/>
  <c r="K127" i="7"/>
  <c r="J127" i="7"/>
  <c r="I127" i="7"/>
  <c r="H127" i="7"/>
  <c r="G127" i="7"/>
  <c r="F127" i="7"/>
  <c r="K126" i="7"/>
  <c r="J126" i="7"/>
  <c r="I126" i="7"/>
  <c r="H126" i="7"/>
  <c r="G126" i="7"/>
  <c r="F126" i="7"/>
  <c r="K125" i="7"/>
  <c r="J125" i="7"/>
  <c r="I125" i="7"/>
  <c r="H125" i="7"/>
  <c r="G125" i="7"/>
  <c r="F125" i="7"/>
  <c r="C124" i="7"/>
  <c r="V123" i="7"/>
  <c r="T123" i="7"/>
  <c r="K130" i="7" s="1"/>
  <c r="R123" i="7"/>
  <c r="K129" i="7" s="1"/>
  <c r="U123" i="7"/>
  <c r="S123" i="7"/>
  <c r="I130" i="7" s="1"/>
  <c r="Q123" i="7"/>
  <c r="I129" i="7" s="1"/>
  <c r="E123" i="7"/>
  <c r="D123" i="7"/>
  <c r="B123" i="7"/>
  <c r="I120" i="7"/>
  <c r="H120" i="7"/>
  <c r="G120" i="7"/>
  <c r="E120" i="7"/>
  <c r="J119" i="7"/>
  <c r="E119" i="7"/>
  <c r="J118" i="7"/>
  <c r="E118" i="7"/>
  <c r="K117" i="7"/>
  <c r="J117" i="7"/>
  <c r="I117" i="7"/>
  <c r="H117" i="7"/>
  <c r="G117" i="7"/>
  <c r="F117" i="7"/>
  <c r="K116" i="7"/>
  <c r="J116" i="7"/>
  <c r="I116" i="7"/>
  <c r="H116" i="7"/>
  <c r="G116" i="7"/>
  <c r="F116" i="7"/>
  <c r="K115" i="7"/>
  <c r="J115" i="7"/>
  <c r="I115" i="7"/>
  <c r="H115" i="7"/>
  <c r="G115" i="7"/>
  <c r="F115" i="7"/>
  <c r="K114" i="7"/>
  <c r="J114" i="7"/>
  <c r="I114" i="7"/>
  <c r="H114" i="7"/>
  <c r="G114" i="7"/>
  <c r="F114" i="7"/>
  <c r="C113" i="7"/>
  <c r="V112" i="7"/>
  <c r="T112" i="7"/>
  <c r="K119" i="7" s="1"/>
  <c r="R112" i="7"/>
  <c r="K118" i="7" s="1"/>
  <c r="U112" i="7"/>
  <c r="S112" i="7"/>
  <c r="I119" i="7" s="1"/>
  <c r="Q112" i="7"/>
  <c r="I118" i="7" s="1"/>
  <c r="E112" i="7"/>
  <c r="D112" i="7"/>
  <c r="B112" i="7"/>
  <c r="J109" i="7"/>
  <c r="E109" i="7"/>
  <c r="J108" i="7"/>
  <c r="E108" i="7"/>
  <c r="K107" i="7"/>
  <c r="J107" i="7"/>
  <c r="I107" i="7"/>
  <c r="H107" i="7"/>
  <c r="G107" i="7"/>
  <c r="F107" i="7"/>
  <c r="K106" i="7"/>
  <c r="J106" i="7"/>
  <c r="I106" i="7"/>
  <c r="H106" i="7"/>
  <c r="G106" i="7"/>
  <c r="F106" i="7"/>
  <c r="V105" i="7"/>
  <c r="T105" i="7"/>
  <c r="K109" i="7" s="1"/>
  <c r="R105" i="7"/>
  <c r="K108" i="7" s="1"/>
  <c r="U105" i="7"/>
  <c r="S105" i="7"/>
  <c r="I109" i="7" s="1"/>
  <c r="Q105" i="7"/>
  <c r="I108" i="7" s="1"/>
  <c r="E105" i="7"/>
  <c r="D105" i="7"/>
  <c r="B105" i="7"/>
  <c r="I102" i="7"/>
  <c r="H102" i="7"/>
  <c r="G102" i="7"/>
  <c r="E102" i="7"/>
  <c r="J101" i="7"/>
  <c r="E101" i="7"/>
  <c r="J100" i="7"/>
  <c r="E100" i="7"/>
  <c r="K99" i="7"/>
  <c r="J99" i="7"/>
  <c r="I99" i="7"/>
  <c r="H99" i="7"/>
  <c r="G99" i="7"/>
  <c r="F99" i="7"/>
  <c r="K98" i="7"/>
  <c r="J98" i="7"/>
  <c r="I98" i="7"/>
  <c r="H98" i="7"/>
  <c r="G98" i="7"/>
  <c r="F98" i="7"/>
  <c r="K97" i="7"/>
  <c r="J97" i="7"/>
  <c r="I97" i="7"/>
  <c r="H97" i="7"/>
  <c r="G97" i="7"/>
  <c r="F97" i="7"/>
  <c r="K96" i="7"/>
  <c r="J96" i="7"/>
  <c r="I96" i="7"/>
  <c r="H96" i="7"/>
  <c r="G96" i="7"/>
  <c r="F96" i="7"/>
  <c r="C95" i="7"/>
  <c r="V94" i="7"/>
  <c r="T94" i="7"/>
  <c r="K101" i="7" s="1"/>
  <c r="R94" i="7"/>
  <c r="K100" i="7" s="1"/>
  <c r="U94" i="7"/>
  <c r="S94" i="7"/>
  <c r="I101" i="7" s="1"/>
  <c r="Q94" i="7"/>
  <c r="I100" i="7" s="1"/>
  <c r="E94" i="7"/>
  <c r="D94" i="7"/>
  <c r="B94" i="7"/>
  <c r="I91" i="7"/>
  <c r="H91" i="7"/>
  <c r="G91" i="7"/>
  <c r="E91" i="7"/>
  <c r="J90" i="7"/>
  <c r="E90" i="7"/>
  <c r="J89" i="7"/>
  <c r="E89" i="7"/>
  <c r="K88" i="7"/>
  <c r="J88" i="7"/>
  <c r="I88" i="7"/>
  <c r="H88" i="7"/>
  <c r="G88" i="7"/>
  <c r="F88" i="7"/>
  <c r="K87" i="7"/>
  <c r="J87" i="7"/>
  <c r="I87" i="7"/>
  <c r="H87" i="7"/>
  <c r="G87" i="7"/>
  <c r="F87" i="7"/>
  <c r="K86" i="7"/>
  <c r="J86" i="7"/>
  <c r="I86" i="7"/>
  <c r="H86" i="7"/>
  <c r="G86" i="7"/>
  <c r="F86" i="7"/>
  <c r="K85" i="7"/>
  <c r="J85" i="7"/>
  <c r="I85" i="7"/>
  <c r="H85" i="7"/>
  <c r="G85" i="7"/>
  <c r="F85" i="7"/>
  <c r="C84" i="7"/>
  <c r="V83" i="7"/>
  <c r="T83" i="7"/>
  <c r="K90" i="7" s="1"/>
  <c r="R83" i="7"/>
  <c r="K89" i="7" s="1"/>
  <c r="U83" i="7"/>
  <c r="S83" i="7"/>
  <c r="I90" i="7" s="1"/>
  <c r="Q83" i="7"/>
  <c r="I89" i="7" s="1"/>
  <c r="E83" i="7"/>
  <c r="D83" i="7"/>
  <c r="B83" i="7"/>
  <c r="I80" i="7"/>
  <c r="H80" i="7"/>
  <c r="G80" i="7"/>
  <c r="E80" i="7"/>
  <c r="J79" i="7"/>
  <c r="E79" i="7"/>
  <c r="J78" i="7"/>
  <c r="E78" i="7"/>
  <c r="K77" i="7"/>
  <c r="J77" i="7"/>
  <c r="I77" i="7"/>
  <c r="H77" i="7"/>
  <c r="G77" i="7"/>
  <c r="F77" i="7"/>
  <c r="K76" i="7"/>
  <c r="J76" i="7"/>
  <c r="I76" i="7"/>
  <c r="H76" i="7"/>
  <c r="G76" i="7"/>
  <c r="F76" i="7"/>
  <c r="K75" i="7"/>
  <c r="J75" i="7"/>
  <c r="I75" i="7"/>
  <c r="H75" i="7"/>
  <c r="G75" i="7"/>
  <c r="F75" i="7"/>
  <c r="K74" i="7"/>
  <c r="J74" i="7"/>
  <c r="I74" i="7"/>
  <c r="H74" i="7"/>
  <c r="G74" i="7"/>
  <c r="F74" i="7"/>
  <c r="V73" i="7"/>
  <c r="T73" i="7"/>
  <c r="K79" i="7" s="1"/>
  <c r="R73" i="7"/>
  <c r="K78" i="7" s="1"/>
  <c r="U73" i="7"/>
  <c r="S73" i="7"/>
  <c r="I79" i="7" s="1"/>
  <c r="Q73" i="7"/>
  <c r="I78" i="7" s="1"/>
  <c r="E73" i="7"/>
  <c r="D73" i="7"/>
  <c r="B73" i="7"/>
  <c r="I70" i="7"/>
  <c r="H70" i="7"/>
  <c r="G70" i="7"/>
  <c r="E70" i="7"/>
  <c r="J69" i="7"/>
  <c r="E69" i="7"/>
  <c r="J68" i="7"/>
  <c r="E68" i="7"/>
  <c r="K67" i="7"/>
  <c r="J67" i="7"/>
  <c r="I67" i="7"/>
  <c r="H67" i="7"/>
  <c r="G67" i="7"/>
  <c r="F67" i="7"/>
  <c r="K66" i="7"/>
  <c r="J66" i="7"/>
  <c r="I66" i="7"/>
  <c r="H66" i="7"/>
  <c r="G66" i="7"/>
  <c r="F66" i="7"/>
  <c r="K65" i="7"/>
  <c r="J65" i="7"/>
  <c r="I65" i="7"/>
  <c r="H65" i="7"/>
  <c r="G65" i="7"/>
  <c r="F65" i="7"/>
  <c r="C64" i="7"/>
  <c r="V63" i="7"/>
  <c r="T63" i="7"/>
  <c r="K69" i="7" s="1"/>
  <c r="R63" i="7"/>
  <c r="K68" i="7" s="1"/>
  <c r="U63" i="7"/>
  <c r="S63" i="7"/>
  <c r="I69" i="7" s="1"/>
  <c r="Q63" i="7"/>
  <c r="I68" i="7" s="1"/>
  <c r="E63" i="7"/>
  <c r="D63" i="7"/>
  <c r="B63" i="7"/>
  <c r="I60" i="7"/>
  <c r="H60" i="7"/>
  <c r="G60" i="7"/>
  <c r="E60" i="7"/>
  <c r="J59" i="7"/>
  <c r="E59" i="7"/>
  <c r="J58" i="7"/>
  <c r="E58" i="7"/>
  <c r="K57" i="7"/>
  <c r="J57" i="7"/>
  <c r="I57" i="7"/>
  <c r="H57" i="7"/>
  <c r="G57" i="7"/>
  <c r="F57" i="7"/>
  <c r="K56" i="7"/>
  <c r="J56" i="7"/>
  <c r="I56" i="7"/>
  <c r="H56" i="7"/>
  <c r="G56" i="7"/>
  <c r="F56" i="7"/>
  <c r="K55" i="7"/>
  <c r="J55" i="7"/>
  <c r="I55" i="7"/>
  <c r="H55" i="7"/>
  <c r="G55" i="7"/>
  <c r="F55" i="7"/>
  <c r="C54" i="7"/>
  <c r="V53" i="7"/>
  <c r="T53" i="7"/>
  <c r="K59" i="7" s="1"/>
  <c r="R53" i="7"/>
  <c r="K58" i="7" s="1"/>
  <c r="U53" i="7"/>
  <c r="S53" i="7"/>
  <c r="I59" i="7" s="1"/>
  <c r="Q53" i="7"/>
  <c r="I58" i="7" s="1"/>
  <c r="E53" i="7"/>
  <c r="D53" i="7"/>
  <c r="B53" i="7"/>
  <c r="I50" i="7"/>
  <c r="H50" i="7"/>
  <c r="G50" i="7"/>
  <c r="E50" i="7"/>
  <c r="J49" i="7"/>
  <c r="E49" i="7"/>
  <c r="J48" i="7"/>
  <c r="E48" i="7"/>
  <c r="K47" i="7"/>
  <c r="J47" i="7"/>
  <c r="I47" i="7"/>
  <c r="H47" i="7"/>
  <c r="G47" i="7"/>
  <c r="F47" i="7"/>
  <c r="K46" i="7"/>
  <c r="J46" i="7"/>
  <c r="I46" i="7"/>
  <c r="H46" i="7"/>
  <c r="G46" i="7"/>
  <c r="F46" i="7"/>
  <c r="K45" i="7"/>
  <c r="J45" i="7"/>
  <c r="I45" i="7"/>
  <c r="H45" i="7"/>
  <c r="G45" i="7"/>
  <c r="F45" i="7"/>
  <c r="K44" i="7"/>
  <c r="J44" i="7"/>
  <c r="I44" i="7"/>
  <c r="H44" i="7"/>
  <c r="G44" i="7"/>
  <c r="F44" i="7"/>
  <c r="V43" i="7"/>
  <c r="T43" i="7"/>
  <c r="K49" i="7" s="1"/>
  <c r="R43" i="7"/>
  <c r="K48" i="7" s="1"/>
  <c r="U43" i="7"/>
  <c r="S43" i="7"/>
  <c r="I49" i="7" s="1"/>
  <c r="Q43" i="7"/>
  <c r="I48" i="7" s="1"/>
  <c r="E43" i="7"/>
  <c r="D43" i="7"/>
  <c r="B43" i="7"/>
  <c r="I40" i="7"/>
  <c r="H40" i="7"/>
  <c r="G40" i="7"/>
  <c r="E40" i="7"/>
  <c r="J39" i="7"/>
  <c r="E39" i="7"/>
  <c r="J38" i="7"/>
  <c r="E38" i="7"/>
  <c r="K37" i="7"/>
  <c r="J37" i="7"/>
  <c r="I37" i="7"/>
  <c r="H37" i="7"/>
  <c r="G37" i="7"/>
  <c r="F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V33" i="7"/>
  <c r="T33" i="7"/>
  <c r="K39" i="7" s="1"/>
  <c r="R33" i="7"/>
  <c r="K38" i="7" s="1"/>
  <c r="U33" i="7"/>
  <c r="S33" i="7"/>
  <c r="I39" i="7" s="1"/>
  <c r="Q33" i="7"/>
  <c r="I38" i="7" s="1"/>
  <c r="E33" i="7"/>
  <c r="D33" i="7"/>
  <c r="B33" i="7"/>
  <c r="I30" i="7"/>
  <c r="H30" i="7"/>
  <c r="G30" i="7"/>
  <c r="E30" i="7"/>
  <c r="J29" i="7"/>
  <c r="E29" i="7"/>
  <c r="J28" i="7"/>
  <c r="E28" i="7"/>
  <c r="K27" i="7"/>
  <c r="J27" i="7"/>
  <c r="I27" i="7"/>
  <c r="H27" i="7"/>
  <c r="G27" i="7"/>
  <c r="F27" i="7"/>
  <c r="K26" i="7"/>
  <c r="J26" i="7"/>
  <c r="I26" i="7"/>
  <c r="H26" i="7"/>
  <c r="G26" i="7"/>
  <c r="F26" i="7"/>
  <c r="C25" i="7"/>
  <c r="V24" i="7"/>
  <c r="T24" i="7"/>
  <c r="K29" i="7" s="1"/>
  <c r="R24" i="7"/>
  <c r="K28" i="7" s="1"/>
  <c r="U24" i="7"/>
  <c r="S24" i="7"/>
  <c r="I29" i="7" s="1"/>
  <c r="Q24" i="7"/>
  <c r="I28" i="7" s="1"/>
  <c r="E24" i="7"/>
  <c r="D24" i="7"/>
  <c r="B24" i="7"/>
  <c r="A23" i="7"/>
  <c r="A1" i="7"/>
  <c r="P369" i="7" l="1"/>
  <c r="J588" i="7"/>
  <c r="J800" i="7"/>
  <c r="P350" i="7"/>
  <c r="O517" i="7"/>
  <c r="H820" i="7"/>
  <c r="H766" i="7"/>
  <c r="J204" i="7"/>
  <c r="O755" i="7"/>
  <c r="H248" i="7"/>
  <c r="H141" i="7"/>
  <c r="J286" i="7"/>
  <c r="H776" i="7"/>
  <c r="O596" i="7"/>
  <c r="P226" i="7"/>
  <c r="H588" i="7"/>
  <c r="P828" i="7"/>
  <c r="H824" i="7"/>
  <c r="J41" i="7"/>
  <c r="H204" i="7"/>
  <c r="P121" i="7"/>
  <c r="P816" i="7"/>
  <c r="O380" i="7"/>
  <c r="J539" i="7"/>
  <c r="O816" i="7"/>
  <c r="O664" i="7"/>
  <c r="J350" i="7"/>
  <c r="P539" i="7"/>
  <c r="P314" i="7"/>
  <c r="O466" i="7"/>
  <c r="H71" i="7"/>
  <c r="H286" i="7"/>
  <c r="O294" i="7"/>
  <c r="P840" i="7"/>
  <c r="H92" i="7"/>
  <c r="J226" i="7"/>
  <c r="O266" i="7"/>
  <c r="J332" i="7"/>
  <c r="O699" i="7"/>
  <c r="H836" i="7"/>
  <c r="P726" i="7"/>
  <c r="J172" i="7"/>
  <c r="J411" i="7"/>
  <c r="H580" i="7"/>
  <c r="J121" i="7"/>
  <c r="H162" i="7"/>
  <c r="O433" i="7"/>
  <c r="P31" i="7"/>
  <c r="P41" i="7"/>
  <c r="O51" i="7"/>
  <c r="H121" i="7"/>
  <c r="O162" i="7"/>
  <c r="P488" i="7"/>
  <c r="O498" i="7"/>
  <c r="P786" i="7"/>
  <c r="O172" i="7"/>
  <c r="P332" i="7"/>
  <c r="P517" i="7"/>
  <c r="P690" i="7"/>
  <c r="O744" i="7"/>
  <c r="J820" i="7"/>
  <c r="I8" i="7"/>
  <c r="P61" i="7"/>
  <c r="O92" i="7"/>
  <c r="H103" i="7"/>
  <c r="P152" i="7"/>
  <c r="P172" i="7"/>
  <c r="P248" i="7"/>
  <c r="H455" i="7"/>
  <c r="H498" i="7"/>
  <c r="H506" i="7"/>
  <c r="H644" i="7"/>
  <c r="H735" i="7"/>
  <c r="O389" i="7"/>
  <c r="O132" i="7"/>
  <c r="O183" i="7"/>
  <c r="P204" i="7"/>
  <c r="H389" i="7"/>
  <c r="H477" i="7"/>
  <c r="J626" i="7"/>
  <c r="O679" i="7"/>
  <c r="J690" i="7"/>
  <c r="P92" i="7"/>
  <c r="J506" i="7"/>
  <c r="O539" i="7"/>
  <c r="H690" i="7"/>
  <c r="H51" i="7"/>
  <c r="J193" i="7"/>
  <c r="P294" i="7"/>
  <c r="J304" i="7"/>
  <c r="H339" i="7"/>
  <c r="J596" i="7"/>
  <c r="O616" i="7"/>
  <c r="H635" i="7"/>
  <c r="J644" i="7"/>
  <c r="P735" i="7"/>
  <c r="P766" i="7"/>
  <c r="O110" i="7"/>
  <c r="O276" i="7"/>
  <c r="J314" i="7"/>
  <c r="H332" i="7"/>
  <c r="O361" i="7"/>
  <c r="P455" i="7"/>
  <c r="O488" i="7"/>
  <c r="O561" i="7"/>
  <c r="P588" i="7"/>
  <c r="O654" i="7"/>
  <c r="J808" i="7"/>
  <c r="O411" i="7"/>
  <c r="P380" i="7"/>
  <c r="J616" i="7"/>
  <c r="H699" i="7"/>
  <c r="O708" i="7"/>
  <c r="O61" i="7"/>
  <c r="O152" i="7"/>
  <c r="P361" i="7"/>
  <c r="J488" i="7"/>
  <c r="H132" i="7"/>
  <c r="H183" i="7"/>
  <c r="J369" i="7"/>
  <c r="P433" i="7"/>
  <c r="P477" i="7"/>
  <c r="J844" i="7"/>
  <c r="J92" i="7"/>
  <c r="O422" i="7"/>
  <c r="P506" i="7"/>
  <c r="J717" i="7"/>
  <c r="H796" i="7"/>
  <c r="H800" i="7"/>
  <c r="O71" i="7"/>
  <c r="H294" i="7"/>
  <c r="O400" i="7"/>
  <c r="P679" i="7"/>
  <c r="O103" i="7"/>
  <c r="O141" i="7"/>
  <c r="O226" i="7"/>
  <c r="O248" i="7"/>
  <c r="H324" i="7"/>
  <c r="O588" i="7"/>
  <c r="H314" i="7"/>
  <c r="P71" i="7"/>
  <c r="H81" i="7"/>
  <c r="O204" i="7"/>
  <c r="J433" i="7"/>
  <c r="P103" i="7"/>
  <c r="H110" i="7"/>
  <c r="P141" i="7"/>
  <c r="O324" i="7"/>
  <c r="O339" i="7"/>
  <c r="H488" i="7"/>
  <c r="O528" i="7"/>
  <c r="O550" i="7"/>
  <c r="P596" i="7"/>
  <c r="O776" i="7"/>
  <c r="O31" i="7"/>
  <c r="H41" i="7"/>
  <c r="P81" i="7"/>
  <c r="J389" i="7"/>
  <c r="P389" i="7"/>
  <c r="H466" i="7"/>
  <c r="O477" i="7"/>
  <c r="H517" i="7"/>
  <c r="O580" i="7"/>
  <c r="P626" i="7"/>
  <c r="P708" i="7"/>
  <c r="O766" i="7"/>
  <c r="O832" i="7"/>
  <c r="H851" i="7" s="1"/>
  <c r="J152" i="7"/>
  <c r="O455" i="7"/>
  <c r="O506" i="7"/>
  <c r="P550" i="7"/>
  <c r="P616" i="7"/>
  <c r="P717" i="7"/>
  <c r="P755" i="7"/>
  <c r="J755" i="7"/>
  <c r="O726" i="7"/>
  <c r="H726" i="7"/>
  <c r="P644" i="7"/>
  <c r="P664" i="7"/>
  <c r="P110" i="7"/>
  <c r="J110" i="7"/>
  <c r="P51" i="7"/>
  <c r="P339" i="7"/>
  <c r="P776" i="7"/>
  <c r="P699" i="7"/>
  <c r="O717" i="7"/>
  <c r="P276" i="7"/>
  <c r="O444" i="7"/>
  <c r="P466" i="7"/>
  <c r="J517" i="7"/>
  <c r="O81" i="7"/>
  <c r="O215" i="7"/>
  <c r="H237" i="7"/>
  <c r="H539" i="7"/>
  <c r="H605" i="7"/>
  <c r="P132" i="7"/>
  <c r="P183" i="7"/>
  <c r="O304" i="7"/>
  <c r="P304" i="7"/>
  <c r="P444" i="7"/>
  <c r="P580" i="7"/>
  <c r="O786" i="7"/>
  <c r="P237" i="7"/>
  <c r="P422" i="7"/>
  <c r="P605" i="7"/>
  <c r="H744" i="7"/>
  <c r="P215" i="7"/>
  <c r="O286" i="7"/>
  <c r="O314" i="7"/>
  <c r="P400" i="7"/>
  <c r="O626" i="7"/>
  <c r="J735" i="7"/>
  <c r="P654" i="7"/>
  <c r="O350" i="7"/>
  <c r="P561" i="7"/>
  <c r="P744" i="7"/>
  <c r="P266" i="7"/>
  <c r="O369" i="7"/>
  <c r="P498" i="7"/>
  <c r="O635" i="7"/>
  <c r="J61" i="7"/>
  <c r="P324" i="7"/>
  <c r="O332" i="7"/>
  <c r="P528" i="7"/>
  <c r="O605" i="7"/>
  <c r="O690" i="7"/>
  <c r="O41" i="7"/>
  <c r="H215" i="7"/>
  <c r="O121" i="7"/>
  <c r="O193" i="7"/>
  <c r="P193" i="7"/>
  <c r="J339" i="7"/>
  <c r="J477" i="7"/>
  <c r="P635" i="7"/>
  <c r="O644" i="7"/>
  <c r="O735" i="7"/>
  <c r="J266" i="7"/>
  <c r="P411" i="7"/>
  <c r="J726" i="7"/>
  <c r="J796" i="7"/>
  <c r="J71" i="7"/>
  <c r="J162" i="7"/>
  <c r="H350" i="7"/>
  <c r="H411" i="7"/>
  <c r="J455" i="7"/>
  <c r="J766" i="7"/>
  <c r="H226" i="7"/>
  <c r="H266" i="7"/>
  <c r="J664" i="7"/>
  <c r="J804" i="7"/>
  <c r="J51" i="7"/>
  <c r="J400" i="7"/>
  <c r="J528" i="7"/>
  <c r="J183" i="7"/>
  <c r="J215" i="7"/>
  <c r="J294" i="7"/>
  <c r="H664" i="7"/>
  <c r="J708" i="7"/>
  <c r="H804" i="7"/>
  <c r="J812" i="7"/>
  <c r="J380" i="7"/>
  <c r="H400" i="7"/>
  <c r="J444" i="7"/>
  <c r="H528" i="7"/>
  <c r="H808" i="7"/>
  <c r="O237" i="7"/>
  <c r="J103" i="7"/>
  <c r="H708" i="7"/>
  <c r="H812" i="7"/>
  <c r="H380" i="7"/>
  <c r="H444" i="7"/>
  <c r="H616" i="7"/>
  <c r="H755" i="7"/>
  <c r="P286" i="7"/>
  <c r="J561" i="7"/>
  <c r="H596" i="7"/>
  <c r="J605" i="7"/>
  <c r="J744" i="7"/>
  <c r="J786" i="7"/>
  <c r="J832" i="7"/>
  <c r="H172" i="7"/>
  <c r="J248" i="7"/>
  <c r="J324" i="7"/>
  <c r="H828" i="7"/>
  <c r="J836" i="7"/>
  <c r="H369" i="7"/>
  <c r="H433" i="7"/>
  <c r="H561" i="7"/>
  <c r="H786" i="7"/>
  <c r="J654" i="7"/>
  <c r="J679" i="7"/>
  <c r="J31" i="7"/>
  <c r="H61" i="7"/>
  <c r="J132" i="7"/>
  <c r="H152" i="7"/>
  <c r="J276" i="7"/>
  <c r="J361" i="7"/>
  <c r="J422" i="7"/>
  <c r="J550" i="7"/>
  <c r="H717" i="7"/>
  <c r="H840" i="7"/>
  <c r="J848" i="7"/>
  <c r="J81" i="7"/>
  <c r="H193" i="7"/>
  <c r="J237" i="7"/>
  <c r="H304" i="7"/>
  <c r="H654" i="7"/>
  <c r="H679" i="7"/>
  <c r="J776" i="7"/>
  <c r="H844" i="7"/>
  <c r="H31" i="7"/>
  <c r="J141" i="7"/>
  <c r="H276" i="7"/>
  <c r="H361" i="7"/>
  <c r="H422" i="7"/>
  <c r="J466" i="7"/>
  <c r="J498" i="7"/>
  <c r="H550" i="7"/>
  <c r="J580" i="7"/>
  <c r="H626" i="7"/>
  <c r="J635" i="7"/>
  <c r="J699" i="7"/>
  <c r="H84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B600" i="3" s="1"/>
  <c r="DA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A610" i="3"/>
  <c r="DB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B618" i="3" s="1"/>
  <c r="DA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B625" i="3" s="1"/>
  <c r="DA625" i="3"/>
  <c r="DC625" i="3"/>
  <c r="A626" i="3"/>
  <c r="Y626" i="3"/>
  <c r="CY626" i="3"/>
  <c r="CZ626" i="3"/>
  <c r="DA626" i="3"/>
  <c r="DB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A628" i="3"/>
  <c r="DB628" i="3"/>
  <c r="DC628" i="3"/>
  <c r="A629" i="3"/>
  <c r="Y629" i="3"/>
  <c r="CY629" i="3"/>
  <c r="CZ629" i="3"/>
  <c r="DB629" i="3" s="1"/>
  <c r="DA629" i="3"/>
  <c r="DC629" i="3"/>
  <c r="A630" i="3"/>
  <c r="Y630" i="3"/>
  <c r="CY630" i="3"/>
  <c r="CZ630" i="3"/>
  <c r="DA630" i="3"/>
  <c r="DB630" i="3"/>
  <c r="DC630" i="3"/>
  <c r="A631" i="3"/>
  <c r="Y631" i="3"/>
  <c r="CY631" i="3"/>
  <c r="CZ631" i="3"/>
  <c r="DB631" i="3" s="1"/>
  <c r="DA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A634" i="3"/>
  <c r="DB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B644" i="3" s="1"/>
  <c r="DA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A647" i="3"/>
  <c r="DB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B649" i="3" s="1"/>
  <c r="DA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A651" i="3"/>
  <c r="DB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B672" i="3" s="1"/>
  <c r="DA672" i="3"/>
  <c r="DC672" i="3"/>
  <c r="A673" i="3"/>
  <c r="Y673" i="3"/>
  <c r="CY673" i="3"/>
  <c r="CZ673" i="3"/>
  <c r="DA673" i="3"/>
  <c r="DB673" i="3"/>
  <c r="DC673" i="3"/>
  <c r="A674" i="3"/>
  <c r="Y674" i="3"/>
  <c r="CY674" i="3"/>
  <c r="CZ674" i="3"/>
  <c r="DA674" i="3"/>
  <c r="DB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B679" i="3" s="1"/>
  <c r="DA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A682" i="3"/>
  <c r="DB682" i="3"/>
  <c r="DC682" i="3"/>
  <c r="A683" i="3"/>
  <c r="Y683" i="3"/>
  <c r="CW683" i="3" s="1"/>
  <c r="CY683" i="3"/>
  <c r="CZ683" i="3"/>
  <c r="DA683" i="3"/>
  <c r="DB683" i="3"/>
  <c r="DC683" i="3"/>
  <c r="A684" i="3"/>
  <c r="Y684" i="3"/>
  <c r="CX684" i="3" s="1"/>
  <c r="CW684" i="3"/>
  <c r="CY684" i="3"/>
  <c r="CZ684" i="3"/>
  <c r="DB684" i="3" s="1"/>
  <c r="DA684" i="3"/>
  <c r="DC684" i="3"/>
  <c r="A685" i="3"/>
  <c r="Y685" i="3"/>
  <c r="CW685" i="3" s="1"/>
  <c r="CX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W687" i="3"/>
  <c r="CX687" i="3"/>
  <c r="CY687" i="3"/>
  <c r="CZ687" i="3"/>
  <c r="DA687" i="3"/>
  <c r="DB687" i="3"/>
  <c r="DC687" i="3"/>
  <c r="DF687" i="3"/>
  <c r="DG687" i="3"/>
  <c r="DJ687" i="3" s="1"/>
  <c r="DH687" i="3"/>
  <c r="DI687" i="3"/>
  <c r="A688" i="3"/>
  <c r="Y688" i="3"/>
  <c r="CW688" i="3" s="1"/>
  <c r="CX688" i="3"/>
  <c r="CY688" i="3"/>
  <c r="CZ688" i="3"/>
  <c r="DA688" i="3"/>
  <c r="DB688" i="3"/>
  <c r="DC688" i="3"/>
  <c r="DF688" i="3"/>
  <c r="DG688" i="3"/>
  <c r="DH688" i="3"/>
  <c r="DI688" i="3"/>
  <c r="DJ688" i="3"/>
  <c r="A689" i="3"/>
  <c r="Y689" i="3"/>
  <c r="CX689" i="3" s="1"/>
  <c r="CW689" i="3"/>
  <c r="CY689" i="3"/>
  <c r="CZ689" i="3"/>
  <c r="DA689" i="3"/>
  <c r="DB689" i="3"/>
  <c r="DC689" i="3"/>
  <c r="A690" i="3"/>
  <c r="Y690" i="3"/>
  <c r="CX690" i="3" s="1"/>
  <c r="CW690" i="3"/>
  <c r="CY690" i="3"/>
  <c r="CZ690" i="3"/>
  <c r="DA690" i="3"/>
  <c r="DB690" i="3"/>
  <c r="DC690" i="3"/>
  <c r="A691" i="3"/>
  <c r="Y691" i="3"/>
  <c r="CW691" i="3"/>
  <c r="CX691" i="3"/>
  <c r="CY691" i="3"/>
  <c r="CZ691" i="3"/>
  <c r="DA691" i="3"/>
  <c r="DB691" i="3"/>
  <c r="DC691" i="3"/>
  <c r="DF691" i="3"/>
  <c r="DG691" i="3"/>
  <c r="DJ691" i="3" s="1"/>
  <c r="DH691" i="3"/>
  <c r="DI691" i="3"/>
  <c r="A692" i="3"/>
  <c r="Y692" i="3"/>
  <c r="CW692" i="3" s="1"/>
  <c r="CY692" i="3"/>
  <c r="CZ692" i="3"/>
  <c r="DA692" i="3"/>
  <c r="DB692" i="3"/>
  <c r="DC692" i="3"/>
  <c r="A693" i="3"/>
  <c r="Y693" i="3"/>
  <c r="CX693" i="3" s="1"/>
  <c r="CW693" i="3"/>
  <c r="CY693" i="3"/>
  <c r="CZ693" i="3"/>
  <c r="DB693" i="3" s="1"/>
  <c r="DA693" i="3"/>
  <c r="DC693" i="3"/>
  <c r="DH693" i="3"/>
  <c r="A694" i="3"/>
  <c r="Y694" i="3"/>
  <c r="CW694" i="3" s="1"/>
  <c r="CX694" i="3"/>
  <c r="CY694" i="3"/>
  <c r="CZ694" i="3"/>
  <c r="DB694" i="3" s="1"/>
  <c r="DA694" i="3"/>
  <c r="DC694" i="3"/>
  <c r="A695" i="3"/>
  <c r="Y695" i="3"/>
  <c r="CW695" i="3" s="1"/>
  <c r="CY695" i="3"/>
  <c r="CZ695" i="3"/>
  <c r="DB695" i="3" s="1"/>
  <c r="DA695" i="3"/>
  <c r="DC695" i="3"/>
  <c r="A696" i="3"/>
  <c r="Y696" i="3"/>
  <c r="CW696" i="3"/>
  <c r="CX696" i="3"/>
  <c r="CY696" i="3"/>
  <c r="CZ696" i="3"/>
  <c r="DB696" i="3" s="1"/>
  <c r="DA696" i="3"/>
  <c r="DC696" i="3"/>
  <c r="DF696" i="3"/>
  <c r="DG696" i="3"/>
  <c r="DH696" i="3"/>
  <c r="DI696" i="3"/>
  <c r="DJ696" i="3"/>
  <c r="A697" i="3"/>
  <c r="Y697" i="3"/>
  <c r="CW697" i="3" s="1"/>
  <c r="CX697" i="3"/>
  <c r="CY697" i="3"/>
  <c r="CZ697" i="3"/>
  <c r="DA697" i="3"/>
  <c r="DB697" i="3"/>
  <c r="DC697" i="3"/>
  <c r="DF697" i="3"/>
  <c r="DG697" i="3"/>
  <c r="DH697" i="3"/>
  <c r="DI697" i="3"/>
  <c r="DJ697" i="3"/>
  <c r="A698" i="3"/>
  <c r="Y698" i="3"/>
  <c r="CW698" i="3"/>
  <c r="CX698" i="3"/>
  <c r="CY698" i="3"/>
  <c r="CZ698" i="3"/>
  <c r="DA698" i="3"/>
  <c r="DB698" i="3"/>
  <c r="DC698" i="3"/>
  <c r="A699" i="3"/>
  <c r="Y699" i="3"/>
  <c r="CX699" i="3" s="1"/>
  <c r="CW699" i="3"/>
  <c r="CY699" i="3"/>
  <c r="CZ699" i="3"/>
  <c r="DB699" i="3" s="1"/>
  <c r="DA699" i="3"/>
  <c r="DC699" i="3"/>
  <c r="A700" i="3"/>
  <c r="Y700" i="3"/>
  <c r="CW700" i="3"/>
  <c r="CX700" i="3"/>
  <c r="DI700" i="3" s="1"/>
  <c r="CY700" i="3"/>
  <c r="CZ700" i="3"/>
  <c r="DA700" i="3"/>
  <c r="DB700" i="3"/>
  <c r="DC700" i="3"/>
  <c r="DF700" i="3"/>
  <c r="DH700" i="3"/>
  <c r="A701" i="3"/>
  <c r="Y701" i="3"/>
  <c r="CW701" i="3" s="1"/>
  <c r="CY701" i="3"/>
  <c r="CZ701" i="3"/>
  <c r="DA701" i="3"/>
  <c r="DB701" i="3"/>
  <c r="DC701" i="3"/>
  <c r="A702" i="3"/>
  <c r="Y702" i="3"/>
  <c r="CX702" i="3" s="1"/>
  <c r="CW702" i="3"/>
  <c r="CY702" i="3"/>
  <c r="CZ702" i="3"/>
  <c r="DB702" i="3" s="1"/>
  <c r="DA702" i="3"/>
  <c r="DC7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T28" i="1" s="1"/>
  <c r="K28" i="1"/>
  <c r="W28" i="1"/>
  <c r="AC28" i="1"/>
  <c r="AE28" i="1"/>
  <c r="AF28" i="1"/>
  <c r="AG28" i="1"/>
  <c r="CU28" i="1" s="1"/>
  <c r="AH28" i="1"/>
  <c r="CV28" i="1" s="1"/>
  <c r="U28" i="1" s="1"/>
  <c r="AI28" i="1"/>
  <c r="AJ28" i="1"/>
  <c r="CW28" i="1"/>
  <c r="V28" i="1" s="1"/>
  <c r="CX28" i="1"/>
  <c r="GL28" i="1"/>
  <c r="GO28" i="1"/>
  <c r="GP28" i="1"/>
  <c r="GV28" i="1"/>
  <c r="HC28" i="1"/>
  <c r="GX28" i="1" s="1"/>
  <c r="C29" i="1"/>
  <c r="D29" i="1"/>
  <c r="I29" i="1"/>
  <c r="P29" i="1" s="1"/>
  <c r="CP29" i="1" s="1"/>
  <c r="O29" i="1" s="1"/>
  <c r="GM29" i="1" s="1"/>
  <c r="GN29" i="1" s="1"/>
  <c r="K29" i="1"/>
  <c r="Q29" i="1"/>
  <c r="S29" i="1"/>
  <c r="U29" i="1"/>
  <c r="X29" i="1"/>
  <c r="Y29" i="1"/>
  <c r="AC29" i="1"/>
  <c r="AB29" i="1" s="1"/>
  <c r="AD29" i="1"/>
  <c r="AE29" i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V29" i="1" s="1"/>
  <c r="CX29" i="1"/>
  <c r="W29" i="1" s="1"/>
  <c r="GL29" i="1"/>
  <c r="GO29" i="1"/>
  <c r="GP29" i="1"/>
  <c r="GV29" i="1"/>
  <c r="GX29" i="1"/>
  <c r="HC29" i="1"/>
  <c r="C30" i="1"/>
  <c r="D30" i="1"/>
  <c r="I30" i="1"/>
  <c r="K30" i="1"/>
  <c r="AC30" i="1"/>
  <c r="AE30" i="1"/>
  <c r="AF30" i="1"/>
  <c r="AG30" i="1"/>
  <c r="CU30" i="1" s="1"/>
  <c r="T30" i="1" s="1"/>
  <c r="AH30" i="1"/>
  <c r="CV30" i="1" s="1"/>
  <c r="U30" i="1" s="1"/>
  <c r="AI30" i="1"/>
  <c r="AJ30" i="1"/>
  <c r="CW30" i="1"/>
  <c r="V30" i="1" s="1"/>
  <c r="CX30" i="1"/>
  <c r="W30" i="1" s="1"/>
  <c r="GL30" i="1"/>
  <c r="GN30" i="1"/>
  <c r="GO30" i="1"/>
  <c r="GV30" i="1"/>
  <c r="HC30" i="1"/>
  <c r="GX30" i="1" s="1"/>
  <c r="C31" i="1"/>
  <c r="D31" i="1"/>
  <c r="I31" i="1"/>
  <c r="K31" i="1"/>
  <c r="S31" i="1"/>
  <c r="T31" i="1"/>
  <c r="V31" i="1"/>
  <c r="AC31" i="1"/>
  <c r="AD31" i="1"/>
  <c r="AE31" i="1"/>
  <c r="AF31" i="1"/>
  <c r="AG31" i="1"/>
  <c r="AH31" i="1"/>
  <c r="CV31" i="1" s="1"/>
  <c r="U31" i="1" s="1"/>
  <c r="AI31" i="1"/>
  <c r="AJ31" i="1"/>
  <c r="CT31" i="1"/>
  <c r="CU31" i="1"/>
  <c r="CW31" i="1"/>
  <c r="CX31" i="1"/>
  <c r="W31" i="1" s="1"/>
  <c r="CZ31" i="1"/>
  <c r="GL31" i="1"/>
  <c r="GN31" i="1"/>
  <c r="GO31" i="1"/>
  <c r="GV31" i="1"/>
  <c r="HC31" i="1"/>
  <c r="GX31" i="1" s="1"/>
  <c r="C32" i="1"/>
  <c r="D32" i="1"/>
  <c r="I32" i="1"/>
  <c r="K32" i="1"/>
  <c r="P32" i="1"/>
  <c r="Q32" i="1"/>
  <c r="R32" i="1"/>
  <c r="U32" i="1"/>
  <c r="V32" i="1"/>
  <c r="AC32" i="1"/>
  <c r="AD32" i="1"/>
  <c r="AE32" i="1"/>
  <c r="CR32" i="1" s="1"/>
  <c r="AF32" i="1"/>
  <c r="AG32" i="1"/>
  <c r="AH32" i="1"/>
  <c r="CV32" i="1" s="1"/>
  <c r="AI32" i="1"/>
  <c r="CW32" i="1" s="1"/>
  <c r="AJ32" i="1"/>
  <c r="CQ32" i="1"/>
  <c r="CS32" i="1"/>
  <c r="CU32" i="1"/>
  <c r="T32" i="1" s="1"/>
  <c r="CX32" i="1"/>
  <c r="W32" i="1" s="1"/>
  <c r="GL32" i="1"/>
  <c r="GO32" i="1"/>
  <c r="GP32" i="1"/>
  <c r="GV32" i="1"/>
  <c r="HC32" i="1" s="1"/>
  <c r="GX32" i="1" s="1"/>
  <c r="C33" i="1"/>
  <c r="D33" i="1"/>
  <c r="I33" i="1"/>
  <c r="K33" i="1"/>
  <c r="U33" i="1"/>
  <c r="W33" i="1"/>
  <c r="Y33" i="1"/>
  <c r="AC33" i="1"/>
  <c r="AD33" i="1"/>
  <c r="AB33" i="1" s="1"/>
  <c r="AE33" i="1"/>
  <c r="AF33" i="1"/>
  <c r="S33" i="1" s="1"/>
  <c r="X33" i="1" s="1"/>
  <c r="AG33" i="1"/>
  <c r="CU33" i="1" s="1"/>
  <c r="T33" i="1" s="1"/>
  <c r="AH33" i="1"/>
  <c r="AI33" i="1"/>
  <c r="AJ33" i="1"/>
  <c r="CV33" i="1"/>
  <c r="CW33" i="1"/>
  <c r="V33" i="1" s="1"/>
  <c r="CX33" i="1"/>
  <c r="GL33" i="1"/>
  <c r="GO33" i="1"/>
  <c r="GP33" i="1"/>
  <c r="GV33" i="1"/>
  <c r="HC33" i="1" s="1"/>
  <c r="GX33" i="1" s="1"/>
  <c r="C34" i="1"/>
  <c r="D34" i="1"/>
  <c r="I34" i="1"/>
  <c r="K34" i="1"/>
  <c r="P34" i="1"/>
  <c r="S34" i="1"/>
  <c r="CZ34" i="1" s="1"/>
  <c r="U34" i="1"/>
  <c r="W34" i="1"/>
  <c r="X34" i="1"/>
  <c r="Y34" i="1"/>
  <c r="AB34" i="1"/>
  <c r="AC34" i="1"/>
  <c r="AE34" i="1"/>
  <c r="AD34" i="1" s="1"/>
  <c r="AF34" i="1"/>
  <c r="AG34" i="1"/>
  <c r="AH34" i="1"/>
  <c r="AI34" i="1"/>
  <c r="AJ34" i="1"/>
  <c r="CQ34" i="1"/>
  <c r="CS34" i="1"/>
  <c r="CT34" i="1"/>
  <c r="CU34" i="1"/>
  <c r="T34" i="1" s="1"/>
  <c r="CV34" i="1"/>
  <c r="CW34" i="1"/>
  <c r="V34" i="1" s="1"/>
  <c r="CX34" i="1"/>
  <c r="CY34" i="1"/>
  <c r="GL34" i="1"/>
  <c r="GO34" i="1"/>
  <c r="GP34" i="1"/>
  <c r="GV34" i="1"/>
  <c r="HC34" i="1"/>
  <c r="GX34" i="1" s="1"/>
  <c r="C35" i="1"/>
  <c r="D35" i="1"/>
  <c r="I35" i="1"/>
  <c r="R35" i="1" s="1"/>
  <c r="K35" i="1"/>
  <c r="Q35" i="1"/>
  <c r="S35" i="1"/>
  <c r="CZ35" i="1" s="1"/>
  <c r="V35" i="1"/>
  <c r="AC35" i="1"/>
  <c r="P35" i="1" s="1"/>
  <c r="AD35" i="1"/>
  <c r="AB35" i="1" s="1"/>
  <c r="AE35" i="1"/>
  <c r="CS35" i="1" s="1"/>
  <c r="AF35" i="1"/>
  <c r="CT35" i="1" s="1"/>
  <c r="AG35" i="1"/>
  <c r="AH35" i="1"/>
  <c r="CV35" i="1" s="1"/>
  <c r="AI35" i="1"/>
  <c r="AJ35" i="1"/>
  <c r="CQ35" i="1"/>
  <c r="CR35" i="1"/>
  <c r="CU35" i="1"/>
  <c r="T35" i="1" s="1"/>
  <c r="CW35" i="1"/>
  <c r="CX35" i="1"/>
  <c r="W35" i="1" s="1"/>
  <c r="CY35" i="1"/>
  <c r="GL35" i="1"/>
  <c r="GO35" i="1"/>
  <c r="GP35" i="1"/>
  <c r="GV35" i="1"/>
  <c r="HC35" i="1" s="1"/>
  <c r="GX35" i="1" s="1"/>
  <c r="C36" i="1"/>
  <c r="D36" i="1"/>
  <c r="I36" i="1"/>
  <c r="K36" i="1"/>
  <c r="Q36" i="1"/>
  <c r="R36" i="1"/>
  <c r="S36" i="1"/>
  <c r="T36" i="1"/>
  <c r="U36" i="1"/>
  <c r="Y36" i="1"/>
  <c r="AC36" i="1"/>
  <c r="P36" i="1" s="1"/>
  <c r="AD36" i="1"/>
  <c r="AE36" i="1"/>
  <c r="AF36" i="1"/>
  <c r="AG36" i="1"/>
  <c r="AH36" i="1"/>
  <c r="AI36" i="1"/>
  <c r="CW36" i="1" s="1"/>
  <c r="V36" i="1" s="1"/>
  <c r="AJ36" i="1"/>
  <c r="CQ36" i="1"/>
  <c r="CR36" i="1"/>
  <c r="CS36" i="1"/>
  <c r="CT36" i="1"/>
  <c r="CU36" i="1"/>
  <c r="CV36" i="1"/>
  <c r="CX36" i="1"/>
  <c r="W36" i="1" s="1"/>
  <c r="GL36" i="1"/>
  <c r="GO36" i="1"/>
  <c r="GP36" i="1"/>
  <c r="GV36" i="1"/>
  <c r="HC36" i="1" s="1"/>
  <c r="GX36" i="1" s="1"/>
  <c r="C37" i="1"/>
  <c r="D37" i="1"/>
  <c r="I37" i="1"/>
  <c r="K37" i="1"/>
  <c r="P37" i="1"/>
  <c r="CP37" i="1" s="1"/>
  <c r="O37" i="1" s="1"/>
  <c r="Q37" i="1"/>
  <c r="S37" i="1"/>
  <c r="AC37" i="1"/>
  <c r="AE37" i="1"/>
  <c r="CS37" i="1" s="1"/>
  <c r="AF37" i="1"/>
  <c r="CT37" i="1" s="1"/>
  <c r="AG37" i="1"/>
  <c r="CU37" i="1" s="1"/>
  <c r="AH37" i="1"/>
  <c r="CV37" i="1" s="1"/>
  <c r="AI37" i="1"/>
  <c r="CW37" i="1" s="1"/>
  <c r="V37" i="1" s="1"/>
  <c r="AJ37" i="1"/>
  <c r="CX37" i="1" s="1"/>
  <c r="CQ37" i="1"/>
  <c r="CR37" i="1"/>
  <c r="GL37" i="1"/>
  <c r="GO37" i="1"/>
  <c r="GP37" i="1"/>
  <c r="GV37" i="1"/>
  <c r="HC37" i="1"/>
  <c r="GX37" i="1" s="1"/>
  <c r="C38" i="1"/>
  <c r="D38" i="1"/>
  <c r="I38" i="1"/>
  <c r="K38" i="1"/>
  <c r="V38" i="1"/>
  <c r="AC38" i="1"/>
  <c r="AD38" i="1"/>
  <c r="AE38" i="1"/>
  <c r="AF38" i="1"/>
  <c r="AG38" i="1"/>
  <c r="AH38" i="1"/>
  <c r="CV38" i="1" s="1"/>
  <c r="AI38" i="1"/>
  <c r="AJ38" i="1"/>
  <c r="CU38" i="1"/>
  <c r="CW38" i="1"/>
  <c r="CX38" i="1"/>
  <c r="GL38" i="1"/>
  <c r="GO38" i="1"/>
  <c r="GP38" i="1"/>
  <c r="GV38" i="1"/>
  <c r="HC38" i="1"/>
  <c r="C39" i="1"/>
  <c r="D39" i="1"/>
  <c r="I39" i="1"/>
  <c r="R39" i="1" s="1"/>
  <c r="K39" i="1"/>
  <c r="P39" i="1"/>
  <c r="Q39" i="1"/>
  <c r="CP39" i="1" s="1"/>
  <c r="O39" i="1" s="1"/>
  <c r="S39" i="1"/>
  <c r="T39" i="1"/>
  <c r="W39" i="1"/>
  <c r="Y39" i="1"/>
  <c r="AC39" i="1"/>
  <c r="AB39" i="1" s="1"/>
  <c r="AD39" i="1"/>
  <c r="AE39" i="1"/>
  <c r="AF39" i="1"/>
  <c r="AG39" i="1"/>
  <c r="AH39" i="1"/>
  <c r="AI39" i="1"/>
  <c r="CW39" i="1" s="1"/>
  <c r="V39" i="1" s="1"/>
  <c r="AJ39" i="1"/>
  <c r="CQ39" i="1"/>
  <c r="CR39" i="1"/>
  <c r="CS39" i="1"/>
  <c r="CT39" i="1"/>
  <c r="CU39" i="1"/>
  <c r="CV39" i="1"/>
  <c r="U39" i="1" s="1"/>
  <c r="CX39" i="1"/>
  <c r="GL39" i="1"/>
  <c r="GO39" i="1"/>
  <c r="GP39" i="1"/>
  <c r="GV39" i="1"/>
  <c r="HC39" i="1"/>
  <c r="GX39" i="1" s="1"/>
  <c r="C40" i="1"/>
  <c r="D40" i="1"/>
  <c r="I40" i="1"/>
  <c r="K40" i="1"/>
  <c r="P40" i="1"/>
  <c r="R40" i="1"/>
  <c r="AC40" i="1"/>
  <c r="AD40" i="1"/>
  <c r="AB40" i="1" s="1"/>
  <c r="AE40" i="1"/>
  <c r="CR40" i="1" s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GL40" i="1"/>
  <c r="GO40" i="1"/>
  <c r="GP40" i="1"/>
  <c r="GV40" i="1"/>
  <c r="HC40" i="1" s="1"/>
  <c r="GX40" i="1"/>
  <c r="C41" i="1"/>
  <c r="D41" i="1"/>
  <c r="I41" i="1"/>
  <c r="R41" i="1" s="1"/>
  <c r="K41" i="1"/>
  <c r="S41" i="1"/>
  <c r="T41" i="1"/>
  <c r="W41" i="1"/>
  <c r="AC41" i="1"/>
  <c r="AE41" i="1"/>
  <c r="AF41" i="1"/>
  <c r="AG41" i="1"/>
  <c r="AH41" i="1"/>
  <c r="AI41" i="1"/>
  <c r="AJ41" i="1"/>
  <c r="CR41" i="1"/>
  <c r="CT41" i="1"/>
  <c r="CU41" i="1"/>
  <c r="CV41" i="1"/>
  <c r="U41" i="1" s="1"/>
  <c r="CW41" i="1"/>
  <c r="V41" i="1" s="1"/>
  <c r="CX41" i="1"/>
  <c r="GL41" i="1"/>
  <c r="GO41" i="1"/>
  <c r="GP41" i="1"/>
  <c r="GV41" i="1"/>
  <c r="HC41" i="1"/>
  <c r="GX41" i="1" s="1"/>
  <c r="C42" i="1"/>
  <c r="D42" i="1"/>
  <c r="I42" i="1"/>
  <c r="K42" i="1"/>
  <c r="P42" i="1"/>
  <c r="Q42" i="1"/>
  <c r="R42" i="1"/>
  <c r="T42" i="1"/>
  <c r="V42" i="1"/>
  <c r="AC42" i="1"/>
  <c r="AD42" i="1"/>
  <c r="AE42" i="1"/>
  <c r="AF42" i="1"/>
  <c r="AG42" i="1"/>
  <c r="AH42" i="1"/>
  <c r="CV42" i="1" s="1"/>
  <c r="U42" i="1" s="1"/>
  <c r="AI42" i="1"/>
  <c r="CW42" i="1" s="1"/>
  <c r="AJ42" i="1"/>
  <c r="CX42" i="1" s="1"/>
  <c r="W42" i="1" s="1"/>
  <c r="CQ42" i="1"/>
  <c r="CR42" i="1"/>
  <c r="CS42" i="1"/>
  <c r="CU42" i="1"/>
  <c r="GL42" i="1"/>
  <c r="GO42" i="1"/>
  <c r="GP42" i="1"/>
  <c r="GV42" i="1"/>
  <c r="HC42" i="1"/>
  <c r="GX42" i="1" s="1"/>
  <c r="C43" i="1"/>
  <c r="D43" i="1"/>
  <c r="I43" i="1"/>
  <c r="K43" i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V43" i="1"/>
  <c r="U43" i="1" s="1"/>
  <c r="CX43" i="1"/>
  <c r="W43" i="1" s="1"/>
  <c r="GL43" i="1"/>
  <c r="GO43" i="1"/>
  <c r="GP43" i="1"/>
  <c r="GV43" i="1"/>
  <c r="HC43" i="1" s="1"/>
  <c r="GX43" i="1" s="1"/>
  <c r="D44" i="1"/>
  <c r="I44" i="1"/>
  <c r="K44" i="1"/>
  <c r="Q44" i="1"/>
  <c r="R44" i="1"/>
  <c r="S44" i="1"/>
  <c r="CY44" i="1" s="1"/>
  <c r="U44" i="1"/>
  <c r="V44" i="1"/>
  <c r="W44" i="1"/>
  <c r="X44" i="1"/>
  <c r="Y44" i="1"/>
  <c r="AC44" i="1"/>
  <c r="AE44" i="1"/>
  <c r="AD44" i="1" s="1"/>
  <c r="AF44" i="1"/>
  <c r="AG44" i="1"/>
  <c r="AH44" i="1"/>
  <c r="AI44" i="1"/>
  <c r="AJ44" i="1"/>
  <c r="CR44" i="1"/>
  <c r="CT44" i="1"/>
  <c r="CU44" i="1"/>
  <c r="T44" i="1" s="1"/>
  <c r="CV44" i="1"/>
  <c r="CW44" i="1"/>
  <c r="CX44" i="1"/>
  <c r="CZ44" i="1"/>
  <c r="GL44" i="1"/>
  <c r="GO44" i="1"/>
  <c r="GP44" i="1"/>
  <c r="GV44" i="1"/>
  <c r="HC44" i="1"/>
  <c r="GX44" i="1" s="1"/>
  <c r="D45" i="1"/>
  <c r="I45" i="1"/>
  <c r="K45" i="1"/>
  <c r="P45" i="1"/>
  <c r="R45" i="1"/>
  <c r="S45" i="1"/>
  <c r="U45" i="1"/>
  <c r="AC45" i="1"/>
  <c r="AE45" i="1"/>
  <c r="AF45" i="1"/>
  <c r="AG45" i="1"/>
  <c r="CU45" i="1" s="1"/>
  <c r="T45" i="1" s="1"/>
  <c r="AH45" i="1"/>
  <c r="AI45" i="1"/>
  <c r="CW45" i="1" s="1"/>
  <c r="V45" i="1" s="1"/>
  <c r="AJ45" i="1"/>
  <c r="CX45" i="1" s="1"/>
  <c r="W45" i="1" s="1"/>
  <c r="CQ45" i="1"/>
  <c r="CR45" i="1"/>
  <c r="CT45" i="1"/>
  <c r="CV45" i="1"/>
  <c r="GL45" i="1"/>
  <c r="GO45" i="1"/>
  <c r="GP45" i="1"/>
  <c r="GV45" i="1"/>
  <c r="HC45" i="1"/>
  <c r="GX45" i="1" s="1"/>
  <c r="C46" i="1"/>
  <c r="D46" i="1"/>
  <c r="I46" i="1"/>
  <c r="K46" i="1"/>
  <c r="V46" i="1"/>
  <c r="W46" i="1"/>
  <c r="AC46" i="1"/>
  <c r="AE46" i="1"/>
  <c r="AF46" i="1"/>
  <c r="AG46" i="1"/>
  <c r="AH46" i="1"/>
  <c r="CV46" i="1" s="1"/>
  <c r="U46" i="1" s="1"/>
  <c r="AI46" i="1"/>
  <c r="AJ46" i="1"/>
  <c r="CU46" i="1"/>
  <c r="T46" i="1" s="1"/>
  <c r="CW46" i="1"/>
  <c r="CX46" i="1"/>
  <c r="GL46" i="1"/>
  <c r="GO46" i="1"/>
  <c r="GP46" i="1"/>
  <c r="GV46" i="1"/>
  <c r="HC46" i="1" s="1"/>
  <c r="GX46" i="1" s="1"/>
  <c r="C47" i="1"/>
  <c r="D47" i="1"/>
  <c r="I47" i="1"/>
  <c r="P47" i="1" s="1"/>
  <c r="CP47" i="1" s="1"/>
  <c r="O47" i="1" s="1"/>
  <c r="K47" i="1"/>
  <c r="Q47" i="1"/>
  <c r="S47" i="1"/>
  <c r="T47" i="1"/>
  <c r="U47" i="1"/>
  <c r="W47" i="1"/>
  <c r="Y47" i="1"/>
  <c r="AC47" i="1"/>
  <c r="AB47" i="1" s="1"/>
  <c r="AE47" i="1"/>
  <c r="AD47" i="1" s="1"/>
  <c r="AF47" i="1"/>
  <c r="AG47" i="1"/>
  <c r="AH47" i="1"/>
  <c r="AI47" i="1"/>
  <c r="CW47" i="1" s="1"/>
  <c r="V47" i="1" s="1"/>
  <c r="AJ47" i="1"/>
  <c r="CQ47" i="1"/>
  <c r="CR47" i="1"/>
  <c r="CS47" i="1"/>
  <c r="CT47" i="1"/>
  <c r="CU47" i="1"/>
  <c r="CV47" i="1"/>
  <c r="CX47" i="1"/>
  <c r="GL47" i="1"/>
  <c r="GO47" i="1"/>
  <c r="GP47" i="1"/>
  <c r="GV47" i="1"/>
  <c r="HC47" i="1" s="1"/>
  <c r="GX47" i="1" s="1"/>
  <c r="C48" i="1"/>
  <c r="D48" i="1"/>
  <c r="I48" i="1"/>
  <c r="K48" i="1"/>
  <c r="AC48" i="1"/>
  <c r="AD48" i="1"/>
  <c r="AB48" i="1" s="1"/>
  <c r="AE48" i="1"/>
  <c r="CR48" i="1" s="1"/>
  <c r="AF48" i="1"/>
  <c r="AG48" i="1"/>
  <c r="CU48" i="1" s="1"/>
  <c r="AH48" i="1"/>
  <c r="CV48" i="1" s="1"/>
  <c r="AI48" i="1"/>
  <c r="CW48" i="1" s="1"/>
  <c r="AJ48" i="1"/>
  <c r="CX48" i="1" s="1"/>
  <c r="CQ48" i="1"/>
  <c r="GL48" i="1"/>
  <c r="GO48" i="1"/>
  <c r="GP48" i="1"/>
  <c r="GV48" i="1"/>
  <c r="HC48" i="1" s="1"/>
  <c r="C49" i="1"/>
  <c r="D49" i="1"/>
  <c r="I49" i="1"/>
  <c r="K49" i="1"/>
  <c r="S49" i="1"/>
  <c r="U49" i="1"/>
  <c r="W49" i="1"/>
  <c r="X49" i="1"/>
  <c r="AC49" i="1"/>
  <c r="AE49" i="1"/>
  <c r="AF49" i="1"/>
  <c r="AG49" i="1"/>
  <c r="CU49" i="1" s="1"/>
  <c r="T49" i="1" s="1"/>
  <c r="AH49" i="1"/>
  <c r="AI49" i="1"/>
  <c r="AJ49" i="1"/>
  <c r="CT49" i="1"/>
  <c r="CV49" i="1"/>
  <c r="CW49" i="1"/>
  <c r="V49" i="1" s="1"/>
  <c r="CX49" i="1"/>
  <c r="GL49" i="1"/>
  <c r="GO49" i="1"/>
  <c r="GP49" i="1"/>
  <c r="GV49" i="1"/>
  <c r="HC49" i="1"/>
  <c r="GX49" i="1" s="1"/>
  <c r="C50" i="1"/>
  <c r="D50" i="1"/>
  <c r="I50" i="1"/>
  <c r="CU129" i="3" s="1"/>
  <c r="K50" i="1"/>
  <c r="P50" i="1"/>
  <c r="CP50" i="1" s="1"/>
  <c r="O50" i="1" s="1"/>
  <c r="Q50" i="1"/>
  <c r="R50" i="1"/>
  <c r="V50" i="1"/>
  <c r="AC50" i="1"/>
  <c r="AD50" i="1"/>
  <c r="AE50" i="1"/>
  <c r="AF50" i="1"/>
  <c r="S50" i="1" s="1"/>
  <c r="AG50" i="1"/>
  <c r="CU50" i="1" s="1"/>
  <c r="T50" i="1" s="1"/>
  <c r="AH50" i="1"/>
  <c r="CV50" i="1" s="1"/>
  <c r="U50" i="1" s="1"/>
  <c r="AI50" i="1"/>
  <c r="AJ50" i="1"/>
  <c r="CX50" i="1" s="1"/>
  <c r="W50" i="1" s="1"/>
  <c r="CQ50" i="1"/>
  <c r="CR50" i="1"/>
  <c r="CS50" i="1"/>
  <c r="CT50" i="1"/>
  <c r="CW50" i="1"/>
  <c r="GL50" i="1"/>
  <c r="GO50" i="1"/>
  <c r="GP50" i="1"/>
  <c r="GV50" i="1"/>
  <c r="GX50" i="1"/>
  <c r="HC50" i="1"/>
  <c r="C51" i="1"/>
  <c r="D51" i="1"/>
  <c r="I51" i="1"/>
  <c r="K51" i="1"/>
  <c r="AC51" i="1"/>
  <c r="AE51" i="1"/>
  <c r="AF51" i="1"/>
  <c r="AG51" i="1"/>
  <c r="CU51" i="1" s="1"/>
  <c r="AH51" i="1"/>
  <c r="AI51" i="1"/>
  <c r="CW51" i="1" s="1"/>
  <c r="V51" i="1" s="1"/>
  <c r="AJ51" i="1"/>
  <c r="CT51" i="1"/>
  <c r="CV51" i="1"/>
  <c r="CX51" i="1"/>
  <c r="GL51" i="1"/>
  <c r="GO51" i="1"/>
  <c r="GP51" i="1"/>
  <c r="GV51" i="1"/>
  <c r="HC51" i="1" s="1"/>
  <c r="C52" i="1"/>
  <c r="D52" i="1"/>
  <c r="I52" i="1"/>
  <c r="K52" i="1"/>
  <c r="P52" i="1"/>
  <c r="Q52" i="1"/>
  <c r="CP52" i="1" s="1"/>
  <c r="O52" i="1" s="1"/>
  <c r="R52" i="1"/>
  <c r="U52" i="1"/>
  <c r="AB52" i="1"/>
  <c r="AC52" i="1"/>
  <c r="AD52" i="1"/>
  <c r="AE52" i="1"/>
  <c r="CR52" i="1" s="1"/>
  <c r="AF52" i="1"/>
  <c r="S52" i="1" s="1"/>
  <c r="CZ52" i="1" s="1"/>
  <c r="AG52" i="1"/>
  <c r="AH52" i="1"/>
  <c r="AI52" i="1"/>
  <c r="AJ52" i="1"/>
  <c r="CX52" i="1" s="1"/>
  <c r="W52" i="1" s="1"/>
  <c r="CQ52" i="1"/>
  <c r="CS52" i="1"/>
  <c r="CT52" i="1"/>
  <c r="CU52" i="1"/>
  <c r="T52" i="1" s="1"/>
  <c r="CV52" i="1"/>
  <c r="CW52" i="1"/>
  <c r="V52" i="1" s="1"/>
  <c r="GL52" i="1"/>
  <c r="GO52" i="1"/>
  <c r="GP52" i="1"/>
  <c r="GV52" i="1"/>
  <c r="HC52" i="1"/>
  <c r="GX52" i="1" s="1"/>
  <c r="C53" i="1"/>
  <c r="D53" i="1"/>
  <c r="I53" i="1"/>
  <c r="Q53" i="1" s="1"/>
  <c r="K53" i="1"/>
  <c r="P53" i="1"/>
  <c r="R53" i="1"/>
  <c r="S53" i="1"/>
  <c r="Y53" i="1"/>
  <c r="AC53" i="1"/>
  <c r="AE53" i="1"/>
  <c r="CS53" i="1" s="1"/>
  <c r="AF53" i="1"/>
  <c r="AG53" i="1"/>
  <c r="CU53" i="1" s="1"/>
  <c r="AH53" i="1"/>
  <c r="CV53" i="1" s="1"/>
  <c r="U53" i="1" s="1"/>
  <c r="AI53" i="1"/>
  <c r="CW53" i="1" s="1"/>
  <c r="AJ53" i="1"/>
  <c r="CQ53" i="1"/>
  <c r="CR53" i="1"/>
  <c r="CT53" i="1"/>
  <c r="CX53" i="1"/>
  <c r="W53" i="1" s="1"/>
  <c r="GL53" i="1"/>
  <c r="GO53" i="1"/>
  <c r="GP53" i="1"/>
  <c r="GV53" i="1"/>
  <c r="HC53" i="1"/>
  <c r="GX53" i="1" s="1"/>
  <c r="D54" i="1"/>
  <c r="I54" i="1"/>
  <c r="K54" i="1"/>
  <c r="V54" i="1"/>
  <c r="W54" i="1"/>
  <c r="AC54" i="1"/>
  <c r="AD54" i="1"/>
  <c r="AE54" i="1"/>
  <c r="CS54" i="1" s="1"/>
  <c r="AF54" i="1"/>
  <c r="AG54" i="1"/>
  <c r="CU54" i="1" s="1"/>
  <c r="T54" i="1" s="1"/>
  <c r="AH54" i="1"/>
  <c r="AI54" i="1"/>
  <c r="CW54" i="1" s="1"/>
  <c r="AJ54" i="1"/>
  <c r="CV54" i="1"/>
  <c r="U54" i="1" s="1"/>
  <c r="CX54" i="1"/>
  <c r="GL54" i="1"/>
  <c r="GO54" i="1"/>
  <c r="GP54" i="1"/>
  <c r="GV54" i="1"/>
  <c r="HC54" i="1" s="1"/>
  <c r="GX54" i="1" s="1"/>
  <c r="D55" i="1"/>
  <c r="I55" i="1"/>
  <c r="K55" i="1"/>
  <c r="AC55" i="1"/>
  <c r="AE55" i="1"/>
  <c r="AD55" i="1" s="1"/>
  <c r="AF55" i="1"/>
  <c r="AG55" i="1"/>
  <c r="CU55" i="1" s="1"/>
  <c r="AH55" i="1"/>
  <c r="AI55" i="1"/>
  <c r="CW55" i="1" s="1"/>
  <c r="AJ55" i="1"/>
  <c r="CX55" i="1" s="1"/>
  <c r="W55" i="1" s="1"/>
  <c r="CR55" i="1"/>
  <c r="CS55" i="1"/>
  <c r="CT55" i="1"/>
  <c r="CV55" i="1"/>
  <c r="GL55" i="1"/>
  <c r="GO55" i="1"/>
  <c r="GP55" i="1"/>
  <c r="GV55" i="1"/>
  <c r="HC55" i="1"/>
  <c r="GX55" i="1" s="1"/>
  <c r="D56" i="1"/>
  <c r="I56" i="1"/>
  <c r="Q56" i="1" s="1"/>
  <c r="K56" i="1"/>
  <c r="P56" i="1"/>
  <c r="AC56" i="1"/>
  <c r="AD56" i="1"/>
  <c r="AE56" i="1"/>
  <c r="CS56" i="1" s="1"/>
  <c r="AF56" i="1"/>
  <c r="CT56" i="1" s="1"/>
  <c r="AG56" i="1"/>
  <c r="CU56" i="1" s="1"/>
  <c r="AH56" i="1"/>
  <c r="CV56" i="1" s="1"/>
  <c r="AI56" i="1"/>
  <c r="CW56" i="1" s="1"/>
  <c r="V56" i="1" s="1"/>
  <c r="AJ56" i="1"/>
  <c r="CQ56" i="1"/>
  <c r="CR56" i="1"/>
  <c r="CX56" i="1"/>
  <c r="W56" i="1" s="1"/>
  <c r="GL56" i="1"/>
  <c r="GO56" i="1"/>
  <c r="GP56" i="1"/>
  <c r="GV56" i="1"/>
  <c r="HC56" i="1"/>
  <c r="GX56" i="1" s="1"/>
  <c r="D57" i="1"/>
  <c r="I57" i="1"/>
  <c r="S57" i="1" s="1"/>
  <c r="K57" i="1"/>
  <c r="U57" i="1"/>
  <c r="V57" i="1"/>
  <c r="W57" i="1"/>
  <c r="AC57" i="1"/>
  <c r="AE57" i="1"/>
  <c r="AF57" i="1"/>
  <c r="AG57" i="1"/>
  <c r="AH57" i="1"/>
  <c r="AI57" i="1"/>
  <c r="AJ57" i="1"/>
  <c r="CT57" i="1"/>
  <c r="CU57" i="1"/>
  <c r="T57" i="1" s="1"/>
  <c r="CV57" i="1"/>
  <c r="CW57" i="1"/>
  <c r="CX57" i="1"/>
  <c r="GL57" i="1"/>
  <c r="GO57" i="1"/>
  <c r="GP57" i="1"/>
  <c r="GV57" i="1"/>
  <c r="HC57" i="1" s="1"/>
  <c r="C58" i="1"/>
  <c r="D58" i="1"/>
  <c r="I58" i="1"/>
  <c r="K58" i="1"/>
  <c r="P58" i="1"/>
  <c r="Q58" i="1"/>
  <c r="R58" i="1"/>
  <c r="T58" i="1"/>
  <c r="U58" i="1"/>
  <c r="V58" i="1"/>
  <c r="W58" i="1"/>
  <c r="AC58" i="1"/>
  <c r="AE58" i="1"/>
  <c r="AD58" i="1" s="1"/>
  <c r="AF58" i="1"/>
  <c r="AG58" i="1"/>
  <c r="AH58" i="1"/>
  <c r="AI58" i="1"/>
  <c r="AJ58" i="1"/>
  <c r="CX58" i="1" s="1"/>
  <c r="CQ58" i="1"/>
  <c r="CR58" i="1"/>
  <c r="CS58" i="1"/>
  <c r="CU58" i="1"/>
  <c r="CV58" i="1"/>
  <c r="CW58" i="1"/>
  <c r="GL58" i="1"/>
  <c r="GO58" i="1"/>
  <c r="GP58" i="1"/>
  <c r="GV58" i="1"/>
  <c r="HC58" i="1" s="1"/>
  <c r="GX58" i="1" s="1"/>
  <c r="C59" i="1"/>
  <c r="D59" i="1"/>
  <c r="I59" i="1"/>
  <c r="K59" i="1"/>
  <c r="Q59" i="1"/>
  <c r="AC59" i="1"/>
  <c r="CQ59" i="1" s="1"/>
  <c r="AE59" i="1"/>
  <c r="AF59" i="1"/>
  <c r="AG59" i="1"/>
  <c r="CU59" i="1" s="1"/>
  <c r="T59" i="1" s="1"/>
  <c r="AH59" i="1"/>
  <c r="AI59" i="1"/>
  <c r="CW59" i="1" s="1"/>
  <c r="V59" i="1" s="1"/>
  <c r="AJ59" i="1"/>
  <c r="CX59" i="1" s="1"/>
  <c r="W59" i="1" s="1"/>
  <c r="CV59" i="1"/>
  <c r="U59" i="1" s="1"/>
  <c r="GL59" i="1"/>
  <c r="GO59" i="1"/>
  <c r="GP59" i="1"/>
  <c r="GV59" i="1"/>
  <c r="HC59" i="1"/>
  <c r="GX59" i="1" s="1"/>
  <c r="C60" i="1"/>
  <c r="D60" i="1"/>
  <c r="I60" i="1"/>
  <c r="Q60" i="1" s="1"/>
  <c r="K60" i="1"/>
  <c r="P60" i="1"/>
  <c r="R60" i="1"/>
  <c r="S60" i="1"/>
  <c r="AB60" i="1"/>
  <c r="AC60" i="1"/>
  <c r="AD60" i="1"/>
  <c r="AE60" i="1"/>
  <c r="AF60" i="1"/>
  <c r="AG60" i="1"/>
  <c r="AH60" i="1"/>
  <c r="AI60" i="1"/>
  <c r="AJ60" i="1"/>
  <c r="CX60" i="1" s="1"/>
  <c r="W60" i="1" s="1"/>
  <c r="CQ60" i="1"/>
  <c r="CR60" i="1"/>
  <c r="CS60" i="1"/>
  <c r="CT60" i="1"/>
  <c r="CU60" i="1"/>
  <c r="T60" i="1" s="1"/>
  <c r="CV60" i="1"/>
  <c r="U60" i="1" s="1"/>
  <c r="CW60" i="1"/>
  <c r="V60" i="1" s="1"/>
  <c r="GL60" i="1"/>
  <c r="GO60" i="1"/>
  <c r="GP60" i="1"/>
  <c r="GV60" i="1"/>
  <c r="HC60" i="1" s="1"/>
  <c r="GX60" i="1"/>
  <c r="C61" i="1"/>
  <c r="D61" i="1"/>
  <c r="I61" i="1"/>
  <c r="K61" i="1"/>
  <c r="O61" i="1"/>
  <c r="P61" i="1"/>
  <c r="CP61" i="1" s="1"/>
  <c r="Q61" i="1"/>
  <c r="AC61" i="1"/>
  <c r="AE61" i="1"/>
  <c r="AD61" i="1" s="1"/>
  <c r="AF61" i="1"/>
  <c r="S61" i="1" s="1"/>
  <c r="AG61" i="1"/>
  <c r="CU61" i="1" s="1"/>
  <c r="AH61" i="1"/>
  <c r="CV61" i="1" s="1"/>
  <c r="U61" i="1" s="1"/>
  <c r="AI61" i="1"/>
  <c r="CW61" i="1" s="1"/>
  <c r="AJ61" i="1"/>
  <c r="CX61" i="1" s="1"/>
  <c r="CQ61" i="1"/>
  <c r="CR61" i="1"/>
  <c r="CT61" i="1"/>
  <c r="CZ61" i="1"/>
  <c r="GL61" i="1"/>
  <c r="GO61" i="1"/>
  <c r="GP61" i="1"/>
  <c r="GV61" i="1"/>
  <c r="HC61" i="1"/>
  <c r="C62" i="1"/>
  <c r="D62" i="1"/>
  <c r="I62" i="1"/>
  <c r="K62" i="1"/>
  <c r="V62" i="1"/>
  <c r="W62" i="1"/>
  <c r="AC62" i="1"/>
  <c r="AD62" i="1"/>
  <c r="AE62" i="1"/>
  <c r="CR62" i="1" s="1"/>
  <c r="AF62" i="1"/>
  <c r="AG62" i="1"/>
  <c r="CU62" i="1" s="1"/>
  <c r="T62" i="1" s="1"/>
  <c r="AH62" i="1"/>
  <c r="AI62" i="1"/>
  <c r="AJ62" i="1"/>
  <c r="CS62" i="1"/>
  <c r="CV62" i="1"/>
  <c r="U62" i="1" s="1"/>
  <c r="CW62" i="1"/>
  <c r="CX62" i="1"/>
  <c r="GL62" i="1"/>
  <c r="GO62" i="1"/>
  <c r="GP62" i="1"/>
  <c r="GV62" i="1"/>
  <c r="HC62" i="1"/>
  <c r="C63" i="1"/>
  <c r="D63" i="1"/>
  <c r="I63" i="1"/>
  <c r="K63" i="1"/>
  <c r="P63" i="1"/>
  <c r="Q63" i="1"/>
  <c r="S63" i="1"/>
  <c r="T63" i="1"/>
  <c r="U63" i="1"/>
  <c r="V63" i="1"/>
  <c r="X63" i="1"/>
  <c r="Y63" i="1"/>
  <c r="AC63" i="1"/>
  <c r="AE63" i="1"/>
  <c r="AD63" i="1" s="1"/>
  <c r="AF63" i="1"/>
  <c r="AG63" i="1"/>
  <c r="AH63" i="1"/>
  <c r="AI63" i="1"/>
  <c r="AJ63" i="1"/>
  <c r="CP63" i="1"/>
  <c r="O63" i="1" s="1"/>
  <c r="CR63" i="1"/>
  <c r="CS63" i="1"/>
  <c r="CT63" i="1"/>
  <c r="CU63" i="1"/>
  <c r="CV63" i="1"/>
  <c r="CW63" i="1"/>
  <c r="CX63" i="1"/>
  <c r="W63" i="1" s="1"/>
  <c r="GL63" i="1"/>
  <c r="GO63" i="1"/>
  <c r="GP63" i="1"/>
  <c r="GV63" i="1"/>
  <c r="HC63" i="1" s="1"/>
  <c r="GX63" i="1"/>
  <c r="C64" i="1"/>
  <c r="D64" i="1"/>
  <c r="I64" i="1"/>
  <c r="K64" i="1"/>
  <c r="Q64" i="1"/>
  <c r="R64" i="1"/>
  <c r="AC64" i="1"/>
  <c r="CQ64" i="1" s="1"/>
  <c r="AD64" i="1"/>
  <c r="AE64" i="1"/>
  <c r="CR64" i="1" s="1"/>
  <c r="AF64" i="1"/>
  <c r="AG64" i="1"/>
  <c r="CU64" i="1" s="1"/>
  <c r="T64" i="1" s="1"/>
  <c r="AH64" i="1"/>
  <c r="CV64" i="1" s="1"/>
  <c r="U64" i="1" s="1"/>
  <c r="AI64" i="1"/>
  <c r="CW64" i="1" s="1"/>
  <c r="V64" i="1" s="1"/>
  <c r="AJ64" i="1"/>
  <c r="CX64" i="1" s="1"/>
  <c r="CS64" i="1"/>
  <c r="GL64" i="1"/>
  <c r="GO64" i="1"/>
  <c r="GP64" i="1"/>
  <c r="GV64" i="1"/>
  <c r="GX64" i="1"/>
  <c r="HC64" i="1"/>
  <c r="C65" i="1"/>
  <c r="D65" i="1"/>
  <c r="I65" i="1"/>
  <c r="K65" i="1"/>
  <c r="AC65" i="1"/>
  <c r="AE65" i="1"/>
  <c r="CS65" i="1" s="1"/>
  <c r="AF65" i="1"/>
  <c r="AG65" i="1"/>
  <c r="CU65" i="1" s="1"/>
  <c r="T65" i="1" s="1"/>
  <c r="AH65" i="1"/>
  <c r="AI65" i="1"/>
  <c r="AJ65" i="1"/>
  <c r="CX65" i="1" s="1"/>
  <c r="W65" i="1" s="1"/>
  <c r="CR65" i="1"/>
  <c r="CV65" i="1"/>
  <c r="CW65" i="1"/>
  <c r="GL65" i="1"/>
  <c r="GO65" i="1"/>
  <c r="GP65" i="1"/>
  <c r="GV65" i="1"/>
  <c r="HC65" i="1"/>
  <c r="C66" i="1"/>
  <c r="D66" i="1"/>
  <c r="I66" i="1"/>
  <c r="K66" i="1"/>
  <c r="T66" i="1"/>
  <c r="AC66" i="1"/>
  <c r="P66" i="1" s="1"/>
  <c r="AD66" i="1"/>
  <c r="AB66" i="1" s="1"/>
  <c r="AE66" i="1"/>
  <c r="AF66" i="1"/>
  <c r="AG66" i="1"/>
  <c r="AH66" i="1"/>
  <c r="AI66" i="1"/>
  <c r="AJ66" i="1"/>
  <c r="CQ66" i="1"/>
  <c r="CU66" i="1"/>
  <c r="CV66" i="1"/>
  <c r="U66" i="1" s="1"/>
  <c r="CW66" i="1"/>
  <c r="V66" i="1" s="1"/>
  <c r="CX66" i="1"/>
  <c r="W66" i="1" s="1"/>
  <c r="GL66" i="1"/>
  <c r="GO66" i="1"/>
  <c r="GP66" i="1"/>
  <c r="GV66" i="1"/>
  <c r="HC66" i="1" s="1"/>
  <c r="GX66" i="1" s="1"/>
  <c r="C67" i="1"/>
  <c r="D67" i="1"/>
  <c r="I67" i="1"/>
  <c r="K67" i="1"/>
  <c r="P67" i="1"/>
  <c r="Q67" i="1"/>
  <c r="R67" i="1"/>
  <c r="S67" i="1"/>
  <c r="X67" i="1" s="1"/>
  <c r="U67" i="1"/>
  <c r="AC67" i="1"/>
  <c r="AE67" i="1"/>
  <c r="AD67" i="1" s="1"/>
  <c r="AB67" i="1" s="1"/>
  <c r="AF67" i="1"/>
  <c r="AG67" i="1"/>
  <c r="AH67" i="1"/>
  <c r="AI67" i="1"/>
  <c r="CW67" i="1" s="1"/>
  <c r="V67" i="1" s="1"/>
  <c r="AJ67" i="1"/>
  <c r="CX67" i="1" s="1"/>
  <c r="W67" i="1" s="1"/>
  <c r="CQ67" i="1"/>
  <c r="CR67" i="1"/>
  <c r="CT67" i="1"/>
  <c r="CU67" i="1"/>
  <c r="T67" i="1" s="1"/>
  <c r="CV67" i="1"/>
  <c r="GL67" i="1"/>
  <c r="GO67" i="1"/>
  <c r="GP67" i="1"/>
  <c r="GV67" i="1"/>
  <c r="HC67" i="1"/>
  <c r="GX67" i="1" s="1"/>
  <c r="C68" i="1"/>
  <c r="D68" i="1"/>
  <c r="I68" i="1"/>
  <c r="K68" i="1"/>
  <c r="P68" i="1"/>
  <c r="AC68" i="1"/>
  <c r="CQ68" i="1" s="1"/>
  <c r="AE68" i="1"/>
  <c r="AF68" i="1"/>
  <c r="S68" i="1" s="1"/>
  <c r="AG68" i="1"/>
  <c r="AH68" i="1"/>
  <c r="CV68" i="1" s="1"/>
  <c r="U68" i="1" s="1"/>
  <c r="AI68" i="1"/>
  <c r="CW68" i="1" s="1"/>
  <c r="V68" i="1" s="1"/>
  <c r="AJ68" i="1"/>
  <c r="CX68" i="1" s="1"/>
  <c r="W68" i="1" s="1"/>
  <c r="CU68" i="1"/>
  <c r="T68" i="1" s="1"/>
  <c r="GL68" i="1"/>
  <c r="GO68" i="1"/>
  <c r="GP68" i="1"/>
  <c r="GV68" i="1"/>
  <c r="HC68" i="1" s="1"/>
  <c r="GX68" i="1"/>
  <c r="C69" i="1"/>
  <c r="D69" i="1"/>
  <c r="I69" i="1"/>
  <c r="K69" i="1"/>
  <c r="Q69" i="1"/>
  <c r="R69" i="1"/>
  <c r="V69" i="1"/>
  <c r="Y69" i="1"/>
  <c r="AB69" i="1"/>
  <c r="AC69" i="1"/>
  <c r="AE69" i="1"/>
  <c r="AD69" i="1" s="1"/>
  <c r="AF69" i="1"/>
  <c r="S69" i="1" s="1"/>
  <c r="X69" i="1" s="1"/>
  <c r="AG69" i="1"/>
  <c r="AH69" i="1"/>
  <c r="AI69" i="1"/>
  <c r="CW69" i="1" s="1"/>
  <c r="AJ69" i="1"/>
  <c r="CR69" i="1"/>
  <c r="CS69" i="1"/>
  <c r="CT69" i="1"/>
  <c r="CU69" i="1"/>
  <c r="T69" i="1" s="1"/>
  <c r="CV69" i="1"/>
  <c r="U69" i="1" s="1"/>
  <c r="CX69" i="1"/>
  <c r="W69" i="1" s="1"/>
  <c r="CY69" i="1"/>
  <c r="CZ69" i="1"/>
  <c r="GL69" i="1"/>
  <c r="GO69" i="1"/>
  <c r="GP69" i="1"/>
  <c r="GV69" i="1"/>
  <c r="HC69" i="1" s="1"/>
  <c r="GX69" i="1" s="1"/>
  <c r="C70" i="1"/>
  <c r="D70" i="1"/>
  <c r="I70" i="1"/>
  <c r="Q70" i="1" s="1"/>
  <c r="K70" i="1"/>
  <c r="P70" i="1"/>
  <c r="R70" i="1"/>
  <c r="S70" i="1"/>
  <c r="AC70" i="1"/>
  <c r="AE70" i="1"/>
  <c r="AD70" i="1" s="1"/>
  <c r="AB70" i="1" s="1"/>
  <c r="AF70" i="1"/>
  <c r="CT70" i="1" s="1"/>
  <c r="AG70" i="1"/>
  <c r="CU70" i="1" s="1"/>
  <c r="T70" i="1" s="1"/>
  <c r="AH70" i="1"/>
  <c r="CV70" i="1" s="1"/>
  <c r="U70" i="1" s="1"/>
  <c r="AI70" i="1"/>
  <c r="CW70" i="1" s="1"/>
  <c r="V70" i="1" s="1"/>
  <c r="AJ70" i="1"/>
  <c r="CX70" i="1" s="1"/>
  <c r="W70" i="1" s="1"/>
  <c r="CQ70" i="1"/>
  <c r="CR70" i="1"/>
  <c r="CS70" i="1"/>
  <c r="GL70" i="1"/>
  <c r="GO70" i="1"/>
  <c r="GP70" i="1"/>
  <c r="GV70" i="1"/>
  <c r="HC70" i="1" s="1"/>
  <c r="GX70" i="1" s="1"/>
  <c r="C71" i="1"/>
  <c r="D71" i="1"/>
  <c r="I71" i="1"/>
  <c r="K71" i="1"/>
  <c r="AC71" i="1"/>
  <c r="P71" i="1" s="1"/>
  <c r="AE71" i="1"/>
  <c r="AF71" i="1"/>
  <c r="AG71" i="1"/>
  <c r="CU71" i="1" s="1"/>
  <c r="T71" i="1" s="1"/>
  <c r="AH71" i="1"/>
  <c r="AI71" i="1"/>
  <c r="AJ71" i="1"/>
  <c r="CV71" i="1"/>
  <c r="CW71" i="1"/>
  <c r="CX71" i="1"/>
  <c r="W71" i="1" s="1"/>
  <c r="GL71" i="1"/>
  <c r="GO71" i="1"/>
  <c r="GP71" i="1"/>
  <c r="GV71" i="1"/>
  <c r="HC71" i="1"/>
  <c r="B73" i="1"/>
  <c r="B26" i="1" s="1"/>
  <c r="C73" i="1"/>
  <c r="C26" i="1" s="1"/>
  <c r="D73" i="1"/>
  <c r="D26" i="1" s="1"/>
  <c r="F73" i="1"/>
  <c r="F26" i="1" s="1"/>
  <c r="G73" i="1"/>
  <c r="G26" i="1" s="1"/>
  <c r="BX73" i="1"/>
  <c r="BX26" i="1" s="1"/>
  <c r="BY73" i="1"/>
  <c r="CC73" i="1"/>
  <c r="CK73" i="1"/>
  <c r="CK26" i="1" s="1"/>
  <c r="CL73" i="1"/>
  <c r="CL26" i="1" s="1"/>
  <c r="CM73" i="1"/>
  <c r="CM26" i="1" s="1"/>
  <c r="FP73" i="1"/>
  <c r="FP26" i="1" s="1"/>
  <c r="FQ73" i="1"/>
  <c r="FU73" i="1"/>
  <c r="GC73" i="1"/>
  <c r="GC26" i="1" s="1"/>
  <c r="GD73" i="1"/>
  <c r="GD26" i="1" s="1"/>
  <c r="GE73" i="1"/>
  <c r="GE26" i="1" s="1"/>
  <c r="D103" i="1"/>
  <c r="E105" i="1"/>
  <c r="P105" i="1"/>
  <c r="Z105" i="1"/>
  <c r="AA105" i="1"/>
  <c r="AB105" i="1"/>
  <c r="AC105" i="1"/>
  <c r="AF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J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R105" i="1"/>
  <c r="DS105" i="1"/>
  <c r="DT105" i="1"/>
  <c r="EE105" i="1"/>
  <c r="EF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I107" i="1"/>
  <c r="I109" i="1" s="1"/>
  <c r="K107" i="1"/>
  <c r="P107" i="1"/>
  <c r="Q107" i="1"/>
  <c r="AC107" i="1"/>
  <c r="AB107" i="1" s="1"/>
  <c r="AD107" i="1"/>
  <c r="AE107" i="1"/>
  <c r="CR107" i="1" s="1"/>
  <c r="AF107" i="1"/>
  <c r="AG107" i="1"/>
  <c r="CU107" i="1" s="1"/>
  <c r="AH107" i="1"/>
  <c r="AI107" i="1"/>
  <c r="AJ107" i="1"/>
  <c r="CX107" i="1" s="1"/>
  <c r="CQ107" i="1"/>
  <c r="CV107" i="1"/>
  <c r="U107" i="1" s="1"/>
  <c r="CW107" i="1"/>
  <c r="V107" i="1" s="1"/>
  <c r="GL107" i="1"/>
  <c r="GO107" i="1"/>
  <c r="GP107" i="1"/>
  <c r="GV107" i="1"/>
  <c r="GX107" i="1"/>
  <c r="HC107" i="1"/>
  <c r="C108" i="1"/>
  <c r="D108" i="1"/>
  <c r="I108" i="1"/>
  <c r="K108" i="1"/>
  <c r="S108" i="1"/>
  <c r="U108" i="1"/>
  <c r="AC108" i="1"/>
  <c r="AE108" i="1"/>
  <c r="AF108" i="1"/>
  <c r="AG108" i="1"/>
  <c r="AH108" i="1"/>
  <c r="AI108" i="1"/>
  <c r="AJ108" i="1"/>
  <c r="CX108" i="1" s="1"/>
  <c r="W108" i="1" s="1"/>
  <c r="CT108" i="1"/>
  <c r="CU108" i="1"/>
  <c r="T108" i="1" s="1"/>
  <c r="CV108" i="1"/>
  <c r="CW108" i="1"/>
  <c r="V108" i="1" s="1"/>
  <c r="GL108" i="1"/>
  <c r="GO108" i="1"/>
  <c r="GP108" i="1"/>
  <c r="GV108" i="1"/>
  <c r="GX108" i="1"/>
  <c r="HC108" i="1"/>
  <c r="W109" i="1"/>
  <c r="X109" i="1"/>
  <c r="AC109" i="1"/>
  <c r="AD109" i="1"/>
  <c r="AB109" i="1" s="1"/>
  <c r="AE109" i="1"/>
  <c r="AF109" i="1"/>
  <c r="S109" i="1" s="1"/>
  <c r="AG109" i="1"/>
  <c r="CU109" i="1" s="1"/>
  <c r="AH109" i="1"/>
  <c r="AI109" i="1"/>
  <c r="AJ109" i="1"/>
  <c r="CQ109" i="1"/>
  <c r="CR109" i="1"/>
  <c r="CS109" i="1"/>
  <c r="CV109" i="1"/>
  <c r="CW109" i="1"/>
  <c r="CX109" i="1"/>
  <c r="GL109" i="1"/>
  <c r="GO109" i="1"/>
  <c r="GP109" i="1"/>
  <c r="GV109" i="1"/>
  <c r="HC109" i="1"/>
  <c r="GX109" i="1" s="1"/>
  <c r="I110" i="1"/>
  <c r="Q110" i="1" s="1"/>
  <c r="P110" i="1"/>
  <c r="CP110" i="1" s="1"/>
  <c r="O110" i="1" s="1"/>
  <c r="S110" i="1"/>
  <c r="AC110" i="1"/>
  <c r="CQ110" i="1" s="1"/>
  <c r="AE110" i="1"/>
  <c r="AD110" i="1" s="1"/>
  <c r="AB110" i="1" s="1"/>
  <c r="AF110" i="1"/>
  <c r="AG110" i="1"/>
  <c r="CU110" i="1" s="1"/>
  <c r="T110" i="1" s="1"/>
  <c r="AH110" i="1"/>
  <c r="CV110" i="1" s="1"/>
  <c r="U110" i="1" s="1"/>
  <c r="AI110" i="1"/>
  <c r="CW110" i="1" s="1"/>
  <c r="V110" i="1" s="1"/>
  <c r="AJ110" i="1"/>
  <c r="CX110" i="1" s="1"/>
  <c r="W110" i="1" s="1"/>
  <c r="CR110" i="1"/>
  <c r="CS110" i="1"/>
  <c r="CT110" i="1"/>
  <c r="GL110" i="1"/>
  <c r="GO110" i="1"/>
  <c r="GP110" i="1"/>
  <c r="GV110" i="1"/>
  <c r="HC110" i="1" s="1"/>
  <c r="GX110" i="1" s="1"/>
  <c r="D111" i="1"/>
  <c r="I111" i="1"/>
  <c r="K111" i="1"/>
  <c r="AC111" i="1"/>
  <c r="P111" i="1" s="1"/>
  <c r="AD111" i="1"/>
  <c r="AE111" i="1"/>
  <c r="CR111" i="1" s="1"/>
  <c r="AF111" i="1"/>
  <c r="AG111" i="1"/>
  <c r="CU111" i="1" s="1"/>
  <c r="T111" i="1" s="1"/>
  <c r="AH111" i="1"/>
  <c r="CV111" i="1" s="1"/>
  <c r="U111" i="1" s="1"/>
  <c r="AI111" i="1"/>
  <c r="CW111" i="1" s="1"/>
  <c r="V111" i="1" s="1"/>
  <c r="AJ111" i="1"/>
  <c r="CS111" i="1"/>
  <c r="CT111" i="1"/>
  <c r="CX111" i="1"/>
  <c r="W111" i="1" s="1"/>
  <c r="GL111" i="1"/>
  <c r="GO111" i="1"/>
  <c r="GP111" i="1"/>
  <c r="GV111" i="1"/>
  <c r="HC111" i="1" s="1"/>
  <c r="GX111" i="1" s="1"/>
  <c r="D112" i="1"/>
  <c r="I112" i="1"/>
  <c r="K112" i="1"/>
  <c r="Q112" i="1"/>
  <c r="R112" i="1"/>
  <c r="S112" i="1"/>
  <c r="X112" i="1" s="1"/>
  <c r="Y112" i="1"/>
  <c r="AB112" i="1"/>
  <c r="AC112" i="1"/>
  <c r="AE112" i="1"/>
  <c r="AD112" i="1" s="1"/>
  <c r="AF112" i="1"/>
  <c r="AG112" i="1"/>
  <c r="AH112" i="1"/>
  <c r="CV112" i="1" s="1"/>
  <c r="U112" i="1" s="1"/>
  <c r="AI112" i="1"/>
  <c r="CW112" i="1" s="1"/>
  <c r="V112" i="1" s="1"/>
  <c r="AJ112" i="1"/>
  <c r="CR112" i="1"/>
  <c r="CS112" i="1"/>
  <c r="CT112" i="1"/>
  <c r="CU112" i="1"/>
  <c r="T112" i="1" s="1"/>
  <c r="CX112" i="1"/>
  <c r="W112" i="1" s="1"/>
  <c r="CY112" i="1"/>
  <c r="CZ112" i="1"/>
  <c r="GL112" i="1"/>
  <c r="GO112" i="1"/>
  <c r="GP112" i="1"/>
  <c r="GV112" i="1"/>
  <c r="HC112" i="1"/>
  <c r="GX112" i="1" s="1"/>
  <c r="D113" i="1"/>
  <c r="AC113" i="1"/>
  <c r="CQ113" i="1" s="1"/>
  <c r="AE113" i="1"/>
  <c r="AD113" i="1" s="1"/>
  <c r="AB113" i="1" s="1"/>
  <c r="AF113" i="1"/>
  <c r="AG113" i="1"/>
  <c r="CU113" i="1" s="1"/>
  <c r="AH113" i="1"/>
  <c r="CV113" i="1" s="1"/>
  <c r="AI113" i="1"/>
  <c r="CW113" i="1" s="1"/>
  <c r="AJ113" i="1"/>
  <c r="CX113" i="1" s="1"/>
  <c r="CR113" i="1"/>
  <c r="CS113" i="1"/>
  <c r="CT113" i="1"/>
  <c r="GL113" i="1"/>
  <c r="GO113" i="1"/>
  <c r="GP113" i="1"/>
  <c r="GV113" i="1"/>
  <c r="HC113" i="1" s="1"/>
  <c r="D114" i="1"/>
  <c r="I114" i="1"/>
  <c r="K114" i="1"/>
  <c r="AC114" i="1"/>
  <c r="P114" i="1" s="1"/>
  <c r="AD114" i="1"/>
  <c r="AE114" i="1"/>
  <c r="CR114" i="1" s="1"/>
  <c r="AF114" i="1"/>
  <c r="AG114" i="1"/>
  <c r="CU114" i="1" s="1"/>
  <c r="AH114" i="1"/>
  <c r="CV114" i="1" s="1"/>
  <c r="U114" i="1" s="1"/>
  <c r="AI114" i="1"/>
  <c r="CW114" i="1" s="1"/>
  <c r="AJ114" i="1"/>
  <c r="CS114" i="1"/>
  <c r="CT114" i="1"/>
  <c r="CX114" i="1"/>
  <c r="W114" i="1" s="1"/>
  <c r="GL114" i="1"/>
  <c r="GO114" i="1"/>
  <c r="GP114" i="1"/>
  <c r="GV114" i="1"/>
  <c r="HC114" i="1" s="1"/>
  <c r="GX114" i="1" s="1"/>
  <c r="C115" i="1"/>
  <c r="D115" i="1"/>
  <c r="I115" i="1"/>
  <c r="CX249" i="3" s="1"/>
  <c r="K115" i="1"/>
  <c r="U115" i="1"/>
  <c r="AC115" i="1"/>
  <c r="AE115" i="1"/>
  <c r="AD115" i="1" s="1"/>
  <c r="AB115" i="1" s="1"/>
  <c r="AF115" i="1"/>
  <c r="AG115" i="1"/>
  <c r="CU115" i="1" s="1"/>
  <c r="T115" i="1" s="1"/>
  <c r="AH115" i="1"/>
  <c r="CV115" i="1" s="1"/>
  <c r="AI115" i="1"/>
  <c r="AJ115" i="1"/>
  <c r="CQ115" i="1"/>
  <c r="CR115" i="1"/>
  <c r="CS115" i="1"/>
  <c r="CT115" i="1"/>
  <c r="CW115" i="1"/>
  <c r="V115" i="1" s="1"/>
  <c r="CX115" i="1"/>
  <c r="W115" i="1" s="1"/>
  <c r="GL115" i="1"/>
  <c r="GO115" i="1"/>
  <c r="GP115" i="1"/>
  <c r="GV115" i="1"/>
  <c r="HC115" i="1"/>
  <c r="GX115" i="1" s="1"/>
  <c r="C116" i="1"/>
  <c r="D116" i="1"/>
  <c r="I116" i="1"/>
  <c r="I118" i="1" s="1"/>
  <c r="K116" i="1"/>
  <c r="Q116" i="1"/>
  <c r="R116" i="1"/>
  <c r="S116" i="1"/>
  <c r="AC116" i="1"/>
  <c r="AE116" i="1"/>
  <c r="CS116" i="1" s="1"/>
  <c r="AF116" i="1"/>
  <c r="CT116" i="1" s="1"/>
  <c r="AG116" i="1"/>
  <c r="CU116" i="1" s="1"/>
  <c r="T116" i="1" s="1"/>
  <c r="AH116" i="1"/>
  <c r="CV116" i="1" s="1"/>
  <c r="U116" i="1" s="1"/>
  <c r="AI116" i="1"/>
  <c r="AJ116" i="1"/>
  <c r="CQ116" i="1"/>
  <c r="CR116" i="1"/>
  <c r="CW116" i="1"/>
  <c r="V116" i="1" s="1"/>
  <c r="CX116" i="1"/>
  <c r="W116" i="1" s="1"/>
  <c r="GL116" i="1"/>
  <c r="GO116" i="1"/>
  <c r="GP116" i="1"/>
  <c r="GV116" i="1"/>
  <c r="HC116" i="1"/>
  <c r="GX116" i="1" s="1"/>
  <c r="I117" i="1"/>
  <c r="AC117" i="1"/>
  <c r="P117" i="1" s="1"/>
  <c r="AD117" i="1"/>
  <c r="AE117" i="1"/>
  <c r="CR117" i="1" s="1"/>
  <c r="AF117" i="1"/>
  <c r="S117" i="1" s="1"/>
  <c r="AG117" i="1"/>
  <c r="CU117" i="1" s="1"/>
  <c r="T117" i="1" s="1"/>
  <c r="AH117" i="1"/>
  <c r="CV117" i="1" s="1"/>
  <c r="U117" i="1" s="1"/>
  <c r="AI117" i="1"/>
  <c r="CW117" i="1" s="1"/>
  <c r="AJ117" i="1"/>
  <c r="CS117" i="1"/>
  <c r="CT117" i="1"/>
  <c r="CX117" i="1"/>
  <c r="GL117" i="1"/>
  <c r="GO117" i="1"/>
  <c r="GP117" i="1"/>
  <c r="GV117" i="1"/>
  <c r="HC117" i="1" s="1"/>
  <c r="GX117" i="1" s="1"/>
  <c r="AC118" i="1"/>
  <c r="AE118" i="1"/>
  <c r="AF118" i="1"/>
  <c r="AG118" i="1"/>
  <c r="AH118" i="1"/>
  <c r="AI118" i="1"/>
  <c r="AJ118" i="1"/>
  <c r="CX118" i="1" s="1"/>
  <c r="W118" i="1" s="1"/>
  <c r="CT118" i="1"/>
  <c r="CU118" i="1"/>
  <c r="CV118" i="1"/>
  <c r="CW118" i="1"/>
  <c r="V118" i="1" s="1"/>
  <c r="GL118" i="1"/>
  <c r="GO118" i="1"/>
  <c r="GP118" i="1"/>
  <c r="GV118" i="1"/>
  <c r="HC118" i="1"/>
  <c r="C119" i="1"/>
  <c r="D119" i="1"/>
  <c r="I119" i="1"/>
  <c r="I121" i="1" s="1"/>
  <c r="K119" i="1"/>
  <c r="Q119" i="1"/>
  <c r="T119" i="1"/>
  <c r="U119" i="1"/>
  <c r="AC119" i="1"/>
  <c r="AB119" i="1" s="1"/>
  <c r="AD119" i="1"/>
  <c r="AE119" i="1"/>
  <c r="AF119" i="1"/>
  <c r="S119" i="1" s="1"/>
  <c r="AG119" i="1"/>
  <c r="AH119" i="1"/>
  <c r="CV119" i="1" s="1"/>
  <c r="AI119" i="1"/>
  <c r="CW119" i="1" s="1"/>
  <c r="V119" i="1" s="1"/>
  <c r="AJ119" i="1"/>
  <c r="CX119" i="1" s="1"/>
  <c r="W119" i="1" s="1"/>
  <c r="CR119" i="1"/>
  <c r="CS119" i="1"/>
  <c r="CT119" i="1"/>
  <c r="CU119" i="1"/>
  <c r="GL119" i="1"/>
  <c r="GO119" i="1"/>
  <c r="GP119" i="1"/>
  <c r="GV119" i="1"/>
  <c r="HC119" i="1"/>
  <c r="GX119" i="1" s="1"/>
  <c r="C120" i="1"/>
  <c r="D120" i="1"/>
  <c r="I120" i="1"/>
  <c r="K120" i="1"/>
  <c r="AC120" i="1"/>
  <c r="AD120" i="1"/>
  <c r="AE120" i="1"/>
  <c r="CR120" i="1" s="1"/>
  <c r="AF120" i="1"/>
  <c r="AG120" i="1"/>
  <c r="CU120" i="1" s="1"/>
  <c r="AH120" i="1"/>
  <c r="CV120" i="1" s="1"/>
  <c r="U120" i="1" s="1"/>
  <c r="AI120" i="1"/>
  <c r="CW120" i="1" s="1"/>
  <c r="V120" i="1" s="1"/>
  <c r="AJ120" i="1"/>
  <c r="CS120" i="1"/>
  <c r="CT120" i="1"/>
  <c r="CX120" i="1"/>
  <c r="W120" i="1" s="1"/>
  <c r="GL120" i="1"/>
  <c r="GO120" i="1"/>
  <c r="GP120" i="1"/>
  <c r="GV120" i="1"/>
  <c r="HC120" i="1" s="1"/>
  <c r="P121" i="1"/>
  <c r="AC121" i="1"/>
  <c r="AE121" i="1"/>
  <c r="AF121" i="1"/>
  <c r="AG121" i="1"/>
  <c r="AH121" i="1"/>
  <c r="AI121" i="1"/>
  <c r="AJ121" i="1"/>
  <c r="CX121" i="1" s="1"/>
  <c r="W121" i="1" s="1"/>
  <c r="CT121" i="1"/>
  <c r="CU121" i="1"/>
  <c r="T121" i="1" s="1"/>
  <c r="CV121" i="1"/>
  <c r="CW121" i="1"/>
  <c r="V121" i="1" s="1"/>
  <c r="GL121" i="1"/>
  <c r="GO121" i="1"/>
  <c r="GP121" i="1"/>
  <c r="GV121" i="1"/>
  <c r="GX121" i="1"/>
  <c r="HC121" i="1"/>
  <c r="AC122" i="1"/>
  <c r="AE122" i="1"/>
  <c r="AD122" i="1" s="1"/>
  <c r="AB122" i="1" s="1"/>
  <c r="AF122" i="1"/>
  <c r="AG122" i="1"/>
  <c r="CU122" i="1" s="1"/>
  <c r="AH122" i="1"/>
  <c r="AI122" i="1"/>
  <c r="AJ122" i="1"/>
  <c r="CQ122" i="1"/>
  <c r="CR122" i="1"/>
  <c r="CS122" i="1"/>
  <c r="CV122" i="1"/>
  <c r="CW122" i="1"/>
  <c r="CX122" i="1"/>
  <c r="GL122" i="1"/>
  <c r="GO122" i="1"/>
  <c r="GP122" i="1"/>
  <c r="GV122" i="1"/>
  <c r="HC122" i="1"/>
  <c r="C123" i="1"/>
  <c r="D123" i="1"/>
  <c r="I123" i="1"/>
  <c r="K123" i="1"/>
  <c r="AC123" i="1"/>
  <c r="AD123" i="1"/>
  <c r="AB123" i="1" s="1"/>
  <c r="AE123" i="1"/>
  <c r="CR123" i="1" s="1"/>
  <c r="AF123" i="1"/>
  <c r="AG123" i="1"/>
  <c r="CU123" i="1" s="1"/>
  <c r="AH123" i="1"/>
  <c r="AI123" i="1"/>
  <c r="AJ123" i="1"/>
  <c r="CX123" i="1" s="1"/>
  <c r="CQ123" i="1"/>
  <c r="CV123" i="1"/>
  <c r="CW123" i="1"/>
  <c r="GL123" i="1"/>
  <c r="GO123" i="1"/>
  <c r="GP123" i="1"/>
  <c r="GV123" i="1"/>
  <c r="HC123" i="1"/>
  <c r="C124" i="1"/>
  <c r="D124" i="1"/>
  <c r="AC124" i="1"/>
  <c r="AD124" i="1"/>
  <c r="AE124" i="1"/>
  <c r="AF124" i="1"/>
  <c r="AG124" i="1"/>
  <c r="AH124" i="1"/>
  <c r="AI124" i="1"/>
  <c r="AJ124" i="1"/>
  <c r="CX124" i="1" s="1"/>
  <c r="CT124" i="1"/>
  <c r="CU124" i="1"/>
  <c r="CV124" i="1"/>
  <c r="CW124" i="1"/>
  <c r="GL124" i="1"/>
  <c r="GO124" i="1"/>
  <c r="GP124" i="1"/>
  <c r="GV124" i="1"/>
  <c r="HC124" i="1"/>
  <c r="AC125" i="1"/>
  <c r="AE125" i="1"/>
  <c r="AD125" i="1" s="1"/>
  <c r="AB125" i="1" s="1"/>
  <c r="AF125" i="1"/>
  <c r="CT125" i="1" s="1"/>
  <c r="AG125" i="1"/>
  <c r="CU125" i="1" s="1"/>
  <c r="AH125" i="1"/>
  <c r="AI125" i="1"/>
  <c r="AJ125" i="1"/>
  <c r="CQ125" i="1"/>
  <c r="CR125" i="1"/>
  <c r="CS125" i="1"/>
  <c r="CV125" i="1"/>
  <c r="CW125" i="1"/>
  <c r="CX125" i="1"/>
  <c r="GL125" i="1"/>
  <c r="GO125" i="1"/>
  <c r="GP125" i="1"/>
  <c r="GV125" i="1"/>
  <c r="HC125" i="1"/>
  <c r="AB126" i="1"/>
  <c r="AC126" i="1"/>
  <c r="CQ126" i="1" s="1"/>
  <c r="AE126" i="1"/>
  <c r="AD126" i="1" s="1"/>
  <c r="AF126" i="1"/>
  <c r="AG126" i="1"/>
  <c r="CU126" i="1" s="1"/>
  <c r="AH126" i="1"/>
  <c r="CV126" i="1" s="1"/>
  <c r="AI126" i="1"/>
  <c r="CW126" i="1" s="1"/>
  <c r="AJ126" i="1"/>
  <c r="CX126" i="1" s="1"/>
  <c r="CS126" i="1"/>
  <c r="CT126" i="1"/>
  <c r="GL126" i="1"/>
  <c r="GO126" i="1"/>
  <c r="GP126" i="1"/>
  <c r="GV126" i="1"/>
  <c r="HC126" i="1" s="1"/>
  <c r="C127" i="1"/>
  <c r="D127" i="1"/>
  <c r="I127" i="1"/>
  <c r="S127" i="1" s="1"/>
  <c r="K127" i="1"/>
  <c r="AC127" i="1"/>
  <c r="AE127" i="1"/>
  <c r="AD127" i="1" s="1"/>
  <c r="AF127" i="1"/>
  <c r="CT127" i="1" s="1"/>
  <c r="AG127" i="1"/>
  <c r="AH127" i="1"/>
  <c r="CV127" i="1" s="1"/>
  <c r="AI127" i="1"/>
  <c r="AJ127" i="1"/>
  <c r="CR127" i="1"/>
  <c r="CS127" i="1"/>
  <c r="CU127" i="1"/>
  <c r="T127" i="1" s="1"/>
  <c r="CW127" i="1"/>
  <c r="CX127" i="1"/>
  <c r="GL127" i="1"/>
  <c r="GO127" i="1"/>
  <c r="GP127" i="1"/>
  <c r="GV127" i="1"/>
  <c r="HC127" i="1"/>
  <c r="C128" i="1"/>
  <c r="D128" i="1"/>
  <c r="I128" i="1"/>
  <c r="K128" i="1"/>
  <c r="Q128" i="1"/>
  <c r="R128" i="1"/>
  <c r="T128" i="1"/>
  <c r="U128" i="1"/>
  <c r="AC128" i="1"/>
  <c r="AE128" i="1"/>
  <c r="AD128" i="1" s="1"/>
  <c r="AF128" i="1"/>
  <c r="S128" i="1" s="1"/>
  <c r="AG128" i="1"/>
  <c r="AH128" i="1"/>
  <c r="AI128" i="1"/>
  <c r="AJ128" i="1"/>
  <c r="CX128" i="1" s="1"/>
  <c r="W128" i="1" s="1"/>
  <c r="CQ128" i="1"/>
  <c r="CR128" i="1"/>
  <c r="CS128" i="1"/>
  <c r="CU128" i="1"/>
  <c r="CV128" i="1"/>
  <c r="CW128" i="1"/>
  <c r="V128" i="1" s="1"/>
  <c r="GL128" i="1"/>
  <c r="GO128" i="1"/>
  <c r="GP128" i="1"/>
  <c r="GV128" i="1"/>
  <c r="HC128" i="1" s="1"/>
  <c r="GX128" i="1" s="1"/>
  <c r="AC129" i="1"/>
  <c r="AE129" i="1"/>
  <c r="AD129" i="1" s="1"/>
  <c r="AF129" i="1"/>
  <c r="AG129" i="1"/>
  <c r="CU129" i="1" s="1"/>
  <c r="AH129" i="1"/>
  <c r="CV129" i="1" s="1"/>
  <c r="AI129" i="1"/>
  <c r="CW129" i="1" s="1"/>
  <c r="AJ129" i="1"/>
  <c r="CX129" i="1" s="1"/>
  <c r="CR129" i="1"/>
  <c r="CS129" i="1"/>
  <c r="CT129" i="1"/>
  <c r="GL129" i="1"/>
  <c r="GO129" i="1"/>
  <c r="GP129" i="1"/>
  <c r="GV129" i="1"/>
  <c r="HC129" i="1" s="1"/>
  <c r="I130" i="1"/>
  <c r="R130" i="1" s="1"/>
  <c r="AC130" i="1"/>
  <c r="CQ130" i="1" s="1"/>
  <c r="AD130" i="1"/>
  <c r="AE130" i="1"/>
  <c r="AF130" i="1"/>
  <c r="AG130" i="1"/>
  <c r="CU130" i="1" s="1"/>
  <c r="T130" i="1" s="1"/>
  <c r="AH130" i="1"/>
  <c r="CV130" i="1" s="1"/>
  <c r="U130" i="1" s="1"/>
  <c r="AI130" i="1"/>
  <c r="CW130" i="1" s="1"/>
  <c r="V130" i="1" s="1"/>
  <c r="AJ130" i="1"/>
  <c r="CX130" i="1" s="1"/>
  <c r="W130" i="1" s="1"/>
  <c r="GL130" i="1"/>
  <c r="GO130" i="1"/>
  <c r="GP130" i="1"/>
  <c r="GV130" i="1"/>
  <c r="HC130" i="1" s="1"/>
  <c r="GX130" i="1" s="1"/>
  <c r="C131" i="1"/>
  <c r="D131" i="1"/>
  <c r="AC131" i="1"/>
  <c r="AD131" i="1"/>
  <c r="AB131" i="1" s="1"/>
  <c r="AE131" i="1"/>
  <c r="AF131" i="1"/>
  <c r="AG131" i="1"/>
  <c r="AH131" i="1"/>
  <c r="AI131" i="1"/>
  <c r="CW131" i="1" s="1"/>
  <c r="AJ131" i="1"/>
  <c r="CX131" i="1" s="1"/>
  <c r="CR131" i="1"/>
  <c r="CS131" i="1"/>
  <c r="CT131" i="1"/>
  <c r="CU131" i="1"/>
  <c r="CV131" i="1"/>
  <c r="GL131" i="1"/>
  <c r="GO131" i="1"/>
  <c r="GP131" i="1"/>
  <c r="GV131" i="1"/>
  <c r="HC131" i="1" s="1"/>
  <c r="C132" i="1"/>
  <c r="D132" i="1"/>
  <c r="I132" i="1"/>
  <c r="AC132" i="1"/>
  <c r="P132" i="1" s="1"/>
  <c r="AE132" i="1"/>
  <c r="AD132" i="1" s="1"/>
  <c r="AF132" i="1"/>
  <c r="CT132" i="1" s="1"/>
  <c r="AG132" i="1"/>
  <c r="CU132" i="1" s="1"/>
  <c r="AH132" i="1"/>
  <c r="CV132" i="1" s="1"/>
  <c r="AI132" i="1"/>
  <c r="CW132" i="1" s="1"/>
  <c r="AJ132" i="1"/>
  <c r="CX132" i="1" s="1"/>
  <c r="W132" i="1" s="1"/>
  <c r="CQ132" i="1"/>
  <c r="GL132" i="1"/>
  <c r="GO132" i="1"/>
  <c r="GP132" i="1"/>
  <c r="GV132" i="1"/>
  <c r="HC132" i="1"/>
  <c r="AC133" i="1"/>
  <c r="CQ133" i="1" s="1"/>
  <c r="AE133" i="1"/>
  <c r="AF133" i="1"/>
  <c r="AG133" i="1"/>
  <c r="AH133" i="1"/>
  <c r="AI133" i="1"/>
  <c r="CW133" i="1" s="1"/>
  <c r="AJ133" i="1"/>
  <c r="CU133" i="1"/>
  <c r="CV133" i="1"/>
  <c r="CX133" i="1"/>
  <c r="GL133" i="1"/>
  <c r="GO133" i="1"/>
  <c r="GP133" i="1"/>
  <c r="GV133" i="1"/>
  <c r="HC133" i="1"/>
  <c r="AC134" i="1"/>
  <c r="AD134" i="1"/>
  <c r="AE134" i="1"/>
  <c r="AF134" i="1"/>
  <c r="AG134" i="1"/>
  <c r="AH134" i="1"/>
  <c r="AI134" i="1"/>
  <c r="AJ134" i="1"/>
  <c r="CT134" i="1"/>
  <c r="CU134" i="1"/>
  <c r="CV134" i="1"/>
  <c r="CW134" i="1"/>
  <c r="CX134" i="1"/>
  <c r="GL134" i="1"/>
  <c r="GO134" i="1"/>
  <c r="GP134" i="1"/>
  <c r="GV134" i="1"/>
  <c r="HC134" i="1"/>
  <c r="C135" i="1"/>
  <c r="D135" i="1"/>
  <c r="AC135" i="1"/>
  <c r="AE135" i="1"/>
  <c r="AD135" i="1" s="1"/>
  <c r="AF135" i="1"/>
  <c r="AG135" i="1"/>
  <c r="CU135" i="1" s="1"/>
  <c r="AH135" i="1"/>
  <c r="AI135" i="1"/>
  <c r="AJ135" i="1"/>
  <c r="CX135" i="1" s="1"/>
  <c r="CQ135" i="1"/>
  <c r="CR135" i="1"/>
  <c r="CS135" i="1"/>
  <c r="CT135" i="1"/>
  <c r="CV135" i="1"/>
  <c r="CW135" i="1"/>
  <c r="GL135" i="1"/>
  <c r="GO135" i="1"/>
  <c r="GP135" i="1"/>
  <c r="GV135" i="1"/>
  <c r="HC135" i="1" s="1"/>
  <c r="C136" i="1"/>
  <c r="D136" i="1"/>
  <c r="I136" i="1"/>
  <c r="R136" i="1" s="1"/>
  <c r="K136" i="1"/>
  <c r="P136" i="1"/>
  <c r="Q136" i="1"/>
  <c r="T136" i="1"/>
  <c r="U136" i="1"/>
  <c r="V136" i="1"/>
  <c r="AB136" i="1"/>
  <c r="AC136" i="1"/>
  <c r="CQ136" i="1" s="1"/>
  <c r="AD136" i="1"/>
  <c r="AE136" i="1"/>
  <c r="CR136" i="1" s="1"/>
  <c r="AF136" i="1"/>
  <c r="S136" i="1" s="1"/>
  <c r="X136" i="1" s="1"/>
  <c r="AG136" i="1"/>
  <c r="AH136" i="1"/>
  <c r="AI136" i="1"/>
  <c r="AJ136" i="1"/>
  <c r="CX136" i="1" s="1"/>
  <c r="W136" i="1" s="1"/>
  <c r="CP136" i="1"/>
  <c r="O136" i="1" s="1"/>
  <c r="CS136" i="1"/>
  <c r="CT136" i="1"/>
  <c r="CU136" i="1"/>
  <c r="CV136" i="1"/>
  <c r="CW136" i="1"/>
  <c r="GL136" i="1"/>
  <c r="GO136" i="1"/>
  <c r="GP136" i="1"/>
  <c r="GV136" i="1"/>
  <c r="HC136" i="1" s="1"/>
  <c r="GX136" i="1" s="1"/>
  <c r="AB137" i="1"/>
  <c r="AC137" i="1"/>
  <c r="AD137" i="1"/>
  <c r="AE137" i="1"/>
  <c r="AF137" i="1"/>
  <c r="AG137" i="1"/>
  <c r="AH137" i="1"/>
  <c r="AI137" i="1"/>
  <c r="AJ137" i="1"/>
  <c r="CX137" i="1" s="1"/>
  <c r="CQ137" i="1"/>
  <c r="CR137" i="1"/>
  <c r="CS137" i="1"/>
  <c r="CT137" i="1"/>
  <c r="CU137" i="1"/>
  <c r="CV137" i="1"/>
  <c r="CW137" i="1"/>
  <c r="GL137" i="1"/>
  <c r="GO137" i="1"/>
  <c r="GP137" i="1"/>
  <c r="GV137" i="1"/>
  <c r="HC137" i="1"/>
  <c r="I138" i="1"/>
  <c r="P138" i="1"/>
  <c r="Q138" i="1"/>
  <c r="R138" i="1"/>
  <c r="V138" i="1"/>
  <c r="AC138" i="1"/>
  <c r="AB138" i="1" s="1"/>
  <c r="AD138" i="1"/>
  <c r="AE138" i="1"/>
  <c r="AF138" i="1"/>
  <c r="S138" i="1" s="1"/>
  <c r="AG138" i="1"/>
  <c r="CU138" i="1" s="1"/>
  <c r="T138" i="1" s="1"/>
  <c r="AH138" i="1"/>
  <c r="CV138" i="1" s="1"/>
  <c r="U138" i="1" s="1"/>
  <c r="AI138" i="1"/>
  <c r="AJ138" i="1"/>
  <c r="CX138" i="1" s="1"/>
  <c r="W138" i="1" s="1"/>
  <c r="CQ138" i="1"/>
  <c r="CR138" i="1"/>
  <c r="CS138" i="1"/>
  <c r="CW138" i="1"/>
  <c r="GL138" i="1"/>
  <c r="GO138" i="1"/>
  <c r="GP138" i="1"/>
  <c r="GV138" i="1"/>
  <c r="HC138" i="1"/>
  <c r="GX138" i="1" s="1"/>
  <c r="C140" i="1"/>
  <c r="D140" i="1"/>
  <c r="I140" i="1"/>
  <c r="CX262" i="3" s="1"/>
  <c r="K140" i="1"/>
  <c r="R140" i="1"/>
  <c r="AC140" i="1"/>
  <c r="AD140" i="1"/>
  <c r="AE140" i="1"/>
  <c r="CR140" i="1" s="1"/>
  <c r="AF140" i="1"/>
  <c r="AG140" i="1"/>
  <c r="CU140" i="1" s="1"/>
  <c r="T140" i="1" s="1"/>
  <c r="AH140" i="1"/>
  <c r="CV140" i="1" s="1"/>
  <c r="U140" i="1" s="1"/>
  <c r="AI140" i="1"/>
  <c r="AJ140" i="1"/>
  <c r="CS140" i="1"/>
  <c r="CW140" i="1"/>
  <c r="V140" i="1" s="1"/>
  <c r="CX140" i="1"/>
  <c r="W140" i="1" s="1"/>
  <c r="GL140" i="1"/>
  <c r="GO140" i="1"/>
  <c r="GP140" i="1"/>
  <c r="GV140" i="1"/>
  <c r="HC140" i="1" s="1"/>
  <c r="GX140" i="1" s="1"/>
  <c r="C141" i="1"/>
  <c r="D141" i="1"/>
  <c r="I141" i="1"/>
  <c r="CX264" i="3" s="1"/>
  <c r="K141" i="1"/>
  <c r="V141" i="1"/>
  <c r="AC141" i="1"/>
  <c r="AD141" i="1"/>
  <c r="AE141" i="1"/>
  <c r="AF141" i="1"/>
  <c r="AG141" i="1"/>
  <c r="AH141" i="1"/>
  <c r="AI141" i="1"/>
  <c r="AJ141" i="1"/>
  <c r="CX141" i="1" s="1"/>
  <c r="W141" i="1" s="1"/>
  <c r="CR141" i="1"/>
  <c r="CS141" i="1"/>
  <c r="CT141" i="1"/>
  <c r="CU141" i="1"/>
  <c r="T141" i="1" s="1"/>
  <c r="CV141" i="1"/>
  <c r="U141" i="1" s="1"/>
  <c r="CW141" i="1"/>
  <c r="GL141" i="1"/>
  <c r="GO141" i="1"/>
  <c r="GP141" i="1"/>
  <c r="GV141" i="1"/>
  <c r="HC141" i="1"/>
  <c r="I142" i="1"/>
  <c r="P142" i="1" s="1"/>
  <c r="R142" i="1"/>
  <c r="S142" i="1"/>
  <c r="V142" i="1"/>
  <c r="W142" i="1"/>
  <c r="X142" i="1"/>
  <c r="AC142" i="1"/>
  <c r="AE142" i="1"/>
  <c r="AD142" i="1" s="1"/>
  <c r="AB142" i="1" s="1"/>
  <c r="AF142" i="1"/>
  <c r="AG142" i="1"/>
  <c r="CU142" i="1" s="1"/>
  <c r="T142" i="1" s="1"/>
  <c r="AH142" i="1"/>
  <c r="AI142" i="1"/>
  <c r="AJ142" i="1"/>
  <c r="CQ142" i="1"/>
  <c r="CR142" i="1"/>
  <c r="CS142" i="1"/>
  <c r="CT142" i="1"/>
  <c r="CV142" i="1"/>
  <c r="U142" i="1" s="1"/>
  <c r="CW142" i="1"/>
  <c r="CX142" i="1"/>
  <c r="GL142" i="1"/>
  <c r="GO142" i="1"/>
  <c r="GP142" i="1"/>
  <c r="GV142" i="1"/>
  <c r="HC142" i="1"/>
  <c r="GX142" i="1" s="1"/>
  <c r="AC143" i="1"/>
  <c r="AD143" i="1"/>
  <c r="AB143" i="1" s="1"/>
  <c r="AE143" i="1"/>
  <c r="AF143" i="1"/>
  <c r="AG143" i="1"/>
  <c r="AH143" i="1"/>
  <c r="AI143" i="1"/>
  <c r="CW143" i="1" s="1"/>
  <c r="AJ143" i="1"/>
  <c r="CX143" i="1" s="1"/>
  <c r="CQ143" i="1"/>
  <c r="CR143" i="1"/>
  <c r="CS143" i="1"/>
  <c r="CU143" i="1"/>
  <c r="CV143" i="1"/>
  <c r="GL143" i="1"/>
  <c r="GO143" i="1"/>
  <c r="GP143" i="1"/>
  <c r="GV143" i="1"/>
  <c r="HC143" i="1"/>
  <c r="I144" i="1"/>
  <c r="P144" i="1"/>
  <c r="Q144" i="1"/>
  <c r="R144" i="1"/>
  <c r="W144" i="1"/>
  <c r="AC144" i="1"/>
  <c r="AD144" i="1"/>
  <c r="AB144" i="1" s="1"/>
  <c r="AE144" i="1"/>
  <c r="CS144" i="1" s="1"/>
  <c r="AF144" i="1"/>
  <c r="CT144" i="1" s="1"/>
  <c r="AG144" i="1"/>
  <c r="AH144" i="1"/>
  <c r="AI144" i="1"/>
  <c r="AJ144" i="1"/>
  <c r="CQ144" i="1"/>
  <c r="CR144" i="1"/>
  <c r="CU144" i="1"/>
  <c r="T144" i="1" s="1"/>
  <c r="CV144" i="1"/>
  <c r="U144" i="1" s="1"/>
  <c r="CW144" i="1"/>
  <c r="V144" i="1" s="1"/>
  <c r="CX144" i="1"/>
  <c r="GL144" i="1"/>
  <c r="GO144" i="1"/>
  <c r="GP144" i="1"/>
  <c r="GV144" i="1"/>
  <c r="HC144" i="1"/>
  <c r="GX144" i="1" s="1"/>
  <c r="AC145" i="1"/>
  <c r="AD145" i="1"/>
  <c r="AB145" i="1" s="1"/>
  <c r="AE145" i="1"/>
  <c r="AF145" i="1"/>
  <c r="CT145" i="1" s="1"/>
  <c r="AG145" i="1"/>
  <c r="AH145" i="1"/>
  <c r="AI145" i="1"/>
  <c r="AJ145" i="1"/>
  <c r="CQ145" i="1"/>
  <c r="CR145" i="1"/>
  <c r="CS145" i="1"/>
  <c r="CU145" i="1"/>
  <c r="CV145" i="1"/>
  <c r="CW145" i="1"/>
  <c r="CX145" i="1"/>
  <c r="GL145" i="1"/>
  <c r="GO145" i="1"/>
  <c r="GP145" i="1"/>
  <c r="GV145" i="1"/>
  <c r="HC145" i="1" s="1"/>
  <c r="B147" i="1"/>
  <c r="B105" i="1" s="1"/>
  <c r="C147" i="1"/>
  <c r="C105" i="1" s="1"/>
  <c r="D147" i="1"/>
  <c r="D105" i="1" s="1"/>
  <c r="F147" i="1"/>
  <c r="F105" i="1" s="1"/>
  <c r="G147" i="1"/>
  <c r="G105" i="1" s="1"/>
  <c r="O147" i="1"/>
  <c r="O105" i="1" s="1"/>
  <c r="P147" i="1"/>
  <c r="Q147" i="1"/>
  <c r="R147" i="1"/>
  <c r="S147" i="1"/>
  <c r="W147" i="1"/>
  <c r="W105" i="1" s="1"/>
  <c r="AB147" i="1"/>
  <c r="AC147" i="1"/>
  <c r="AD147" i="1"/>
  <c r="AD105" i="1" s="1"/>
  <c r="AE147" i="1"/>
  <c r="AE105" i="1" s="1"/>
  <c r="AF147" i="1"/>
  <c r="AG147" i="1"/>
  <c r="AG105" i="1" s="1"/>
  <c r="AH147" i="1"/>
  <c r="AI147" i="1"/>
  <c r="AI105" i="1" s="1"/>
  <c r="AJ147" i="1"/>
  <c r="AJ105" i="1" s="1"/>
  <c r="AK147" i="1"/>
  <c r="AL147" i="1"/>
  <c r="AO147" i="1"/>
  <c r="AU147" i="1"/>
  <c r="AU105" i="1" s="1"/>
  <c r="BB147" i="1"/>
  <c r="BB105" i="1" s="1"/>
  <c r="BC147" i="1"/>
  <c r="BC105" i="1" s="1"/>
  <c r="BD147" i="1"/>
  <c r="BX147" i="1"/>
  <c r="BY147" i="1"/>
  <c r="BY105" i="1" s="1"/>
  <c r="BZ147" i="1"/>
  <c r="CA147" i="1"/>
  <c r="CB147" i="1"/>
  <c r="CC147" i="1"/>
  <c r="CC105" i="1" s="1"/>
  <c r="CD147" i="1"/>
  <c r="CD105" i="1" s="1"/>
  <c r="CF147" i="1"/>
  <c r="CJ147" i="1"/>
  <c r="BA147" i="1" s="1"/>
  <c r="CK147" i="1"/>
  <c r="CK105" i="1" s="1"/>
  <c r="CL147" i="1"/>
  <c r="CL105" i="1" s="1"/>
  <c r="CM147" i="1"/>
  <c r="CM105" i="1" s="1"/>
  <c r="DG147" i="1"/>
  <c r="DG105" i="1" s="1"/>
  <c r="DH147" i="1"/>
  <c r="DH105" i="1" s="1"/>
  <c r="DI147" i="1"/>
  <c r="DI105" i="1" s="1"/>
  <c r="DJ147" i="1"/>
  <c r="DK147" i="1"/>
  <c r="DK105" i="1" s="1"/>
  <c r="DL147" i="1"/>
  <c r="DL105" i="1" s="1"/>
  <c r="DM147" i="1"/>
  <c r="DN147" i="1"/>
  <c r="DO147" i="1"/>
  <c r="DT147" i="1"/>
  <c r="DU147" i="1"/>
  <c r="DU105" i="1" s="1"/>
  <c r="DV147" i="1"/>
  <c r="DV105" i="1" s="1"/>
  <c r="DW147" i="1"/>
  <c r="DW105" i="1" s="1"/>
  <c r="DX147" i="1"/>
  <c r="DX105" i="1" s="1"/>
  <c r="DY147" i="1"/>
  <c r="DY105" i="1" s="1"/>
  <c r="DZ147" i="1"/>
  <c r="DZ105" i="1" s="1"/>
  <c r="EA147" i="1"/>
  <c r="EA105" i="1" s="1"/>
  <c r="EB147" i="1"/>
  <c r="EB105" i="1" s="1"/>
  <c r="EC147" i="1"/>
  <c r="EC105" i="1" s="1"/>
  <c r="ED147" i="1"/>
  <c r="EG147" i="1"/>
  <c r="EG105" i="1" s="1"/>
  <c r="EH147" i="1"/>
  <c r="EH105" i="1" s="1"/>
  <c r="EI147" i="1"/>
  <c r="EK147" i="1"/>
  <c r="ES147" i="1"/>
  <c r="ES105" i="1" s="1"/>
  <c r="ET147" i="1"/>
  <c r="ET105" i="1" s="1"/>
  <c r="EV147" i="1"/>
  <c r="FP147" i="1"/>
  <c r="FQ147" i="1"/>
  <c r="GA147" i="1" s="1"/>
  <c r="FR147" i="1"/>
  <c r="FR105" i="1" s="1"/>
  <c r="FS147" i="1"/>
  <c r="FT147" i="1"/>
  <c r="FT105" i="1" s="1"/>
  <c r="FU147" i="1"/>
  <c r="EL147" i="1" s="1"/>
  <c r="EL105" i="1" s="1"/>
  <c r="FV147" i="1"/>
  <c r="FW147" i="1"/>
  <c r="FX147" i="1"/>
  <c r="GB147" i="1"/>
  <c r="GB105" i="1" s="1"/>
  <c r="GC147" i="1"/>
  <c r="GC105" i="1" s="1"/>
  <c r="GD147" i="1"/>
  <c r="GD105" i="1" s="1"/>
  <c r="GE147" i="1"/>
  <c r="GE105" i="1" s="1"/>
  <c r="F149" i="1"/>
  <c r="F150" i="1"/>
  <c r="P150" i="1"/>
  <c r="F160" i="1"/>
  <c r="P160" i="1"/>
  <c r="P162" i="1"/>
  <c r="P165" i="1"/>
  <c r="F166" i="1"/>
  <c r="D177" i="1"/>
  <c r="E179" i="1"/>
  <c r="Z179" i="1"/>
  <c r="AA179" i="1"/>
  <c r="AB179" i="1"/>
  <c r="AM179" i="1"/>
  <c r="AN179" i="1"/>
  <c r="AU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CB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R179" i="1"/>
  <c r="DS179" i="1"/>
  <c r="EE179" i="1"/>
  <c r="EF179" i="1"/>
  <c r="EH179" i="1"/>
  <c r="EM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T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C182" i="1"/>
  <c r="D182" i="1"/>
  <c r="I182" i="1"/>
  <c r="CX265" i="3" s="1"/>
  <c r="K182" i="1"/>
  <c r="Q182" i="1"/>
  <c r="R182" i="1"/>
  <c r="S182" i="1"/>
  <c r="W182" i="1"/>
  <c r="X182" i="1"/>
  <c r="Y182" i="1"/>
  <c r="AC182" i="1"/>
  <c r="AE182" i="1"/>
  <c r="AD182" i="1" s="1"/>
  <c r="AB182" i="1" s="1"/>
  <c r="AF182" i="1"/>
  <c r="CT182" i="1" s="1"/>
  <c r="AG182" i="1"/>
  <c r="CU182" i="1" s="1"/>
  <c r="T182" i="1" s="1"/>
  <c r="AH182" i="1"/>
  <c r="AI182" i="1"/>
  <c r="AJ182" i="1"/>
  <c r="CQ182" i="1"/>
  <c r="CR182" i="1"/>
  <c r="CS182" i="1"/>
  <c r="CV182" i="1"/>
  <c r="U182" i="1" s="1"/>
  <c r="CW182" i="1"/>
  <c r="V182" i="1" s="1"/>
  <c r="CX182" i="1"/>
  <c r="CY182" i="1"/>
  <c r="CZ182" i="1"/>
  <c r="GL182" i="1"/>
  <c r="GO182" i="1"/>
  <c r="GP182" i="1"/>
  <c r="GV182" i="1"/>
  <c r="HC182" i="1" s="1"/>
  <c r="GX182" i="1" s="1"/>
  <c r="C183" i="1"/>
  <c r="D183" i="1"/>
  <c r="I183" i="1"/>
  <c r="V183" i="1" s="1"/>
  <c r="K183" i="1"/>
  <c r="P183" i="1"/>
  <c r="Q183" i="1"/>
  <c r="R183" i="1"/>
  <c r="S183" i="1"/>
  <c r="U183" i="1"/>
  <c r="AC183" i="1"/>
  <c r="AE183" i="1"/>
  <c r="AD183" i="1" s="1"/>
  <c r="AF183" i="1"/>
  <c r="AG183" i="1"/>
  <c r="CU183" i="1" s="1"/>
  <c r="T183" i="1" s="1"/>
  <c r="AH183" i="1"/>
  <c r="AI183" i="1"/>
  <c r="AJ183" i="1"/>
  <c r="CX183" i="1" s="1"/>
  <c r="W183" i="1" s="1"/>
  <c r="CR183" i="1"/>
  <c r="CS183" i="1"/>
  <c r="CT183" i="1"/>
  <c r="CV183" i="1"/>
  <c r="CW183" i="1"/>
  <c r="GL183" i="1"/>
  <c r="GO183" i="1"/>
  <c r="GP183" i="1"/>
  <c r="GV183" i="1"/>
  <c r="GX183" i="1"/>
  <c r="HC183" i="1"/>
  <c r="I184" i="1"/>
  <c r="R184" i="1" s="1"/>
  <c r="P184" i="1"/>
  <c r="Q184" i="1"/>
  <c r="AC184" i="1"/>
  <c r="AE184" i="1"/>
  <c r="AD184" i="1" s="1"/>
  <c r="AF184" i="1"/>
  <c r="S184" i="1" s="1"/>
  <c r="AG184" i="1"/>
  <c r="CU184" i="1" s="1"/>
  <c r="T184" i="1" s="1"/>
  <c r="AH184" i="1"/>
  <c r="CV184" i="1" s="1"/>
  <c r="U184" i="1" s="1"/>
  <c r="AI184" i="1"/>
  <c r="AJ184" i="1"/>
  <c r="CX184" i="1" s="1"/>
  <c r="W184" i="1" s="1"/>
  <c r="CP184" i="1"/>
  <c r="O184" i="1" s="1"/>
  <c r="CQ184" i="1"/>
  <c r="CR184" i="1"/>
  <c r="CS184" i="1"/>
  <c r="CW184" i="1"/>
  <c r="V184" i="1" s="1"/>
  <c r="GL184" i="1"/>
  <c r="GO184" i="1"/>
  <c r="GP184" i="1"/>
  <c r="GV184" i="1"/>
  <c r="HC184" i="1"/>
  <c r="GX184" i="1" s="1"/>
  <c r="I185" i="1"/>
  <c r="AC185" i="1"/>
  <c r="P185" i="1" s="1"/>
  <c r="AE185" i="1"/>
  <c r="CR185" i="1" s="1"/>
  <c r="AF185" i="1"/>
  <c r="AG185" i="1"/>
  <c r="CU185" i="1" s="1"/>
  <c r="T185" i="1" s="1"/>
  <c r="AH185" i="1"/>
  <c r="AI185" i="1"/>
  <c r="CW185" i="1" s="1"/>
  <c r="AJ185" i="1"/>
  <c r="CX185" i="1" s="1"/>
  <c r="W185" i="1" s="1"/>
  <c r="CV185" i="1"/>
  <c r="GL185" i="1"/>
  <c r="GO185" i="1"/>
  <c r="GP185" i="1"/>
  <c r="GV185" i="1"/>
  <c r="HC185" i="1"/>
  <c r="D187" i="1"/>
  <c r="I187" i="1"/>
  <c r="K187" i="1"/>
  <c r="AC187" i="1"/>
  <c r="CQ187" i="1" s="1"/>
  <c r="AD187" i="1"/>
  <c r="AE187" i="1"/>
  <c r="CR187" i="1" s="1"/>
  <c r="AF187" i="1"/>
  <c r="AG187" i="1"/>
  <c r="CU187" i="1" s="1"/>
  <c r="T187" i="1" s="1"/>
  <c r="AH187" i="1"/>
  <c r="CV187" i="1" s="1"/>
  <c r="U187" i="1" s="1"/>
  <c r="AI187" i="1"/>
  <c r="CW187" i="1" s="1"/>
  <c r="AJ187" i="1"/>
  <c r="CT187" i="1"/>
  <c r="CX187" i="1"/>
  <c r="GL187" i="1"/>
  <c r="GO187" i="1"/>
  <c r="GP187" i="1"/>
  <c r="GV187" i="1"/>
  <c r="HC187" i="1"/>
  <c r="GX187" i="1" s="1"/>
  <c r="D188" i="1"/>
  <c r="I188" i="1"/>
  <c r="K188" i="1"/>
  <c r="S188" i="1"/>
  <c r="T188" i="1"/>
  <c r="W188" i="1"/>
  <c r="X188" i="1"/>
  <c r="AC188" i="1"/>
  <c r="AD188" i="1"/>
  <c r="AE188" i="1"/>
  <c r="AF188" i="1"/>
  <c r="AG188" i="1"/>
  <c r="AH188" i="1"/>
  <c r="AI188" i="1"/>
  <c r="AJ188" i="1"/>
  <c r="CT188" i="1"/>
  <c r="CU188" i="1"/>
  <c r="CV188" i="1"/>
  <c r="U188" i="1" s="1"/>
  <c r="CW188" i="1"/>
  <c r="V188" i="1" s="1"/>
  <c r="CX188" i="1"/>
  <c r="CZ188" i="1"/>
  <c r="GL188" i="1"/>
  <c r="GO188" i="1"/>
  <c r="GP188" i="1"/>
  <c r="GV188" i="1"/>
  <c r="GX188" i="1"/>
  <c r="HC188" i="1"/>
  <c r="D189" i="1"/>
  <c r="AB189" i="1"/>
  <c r="AC189" i="1"/>
  <c r="AD189" i="1"/>
  <c r="AE189" i="1"/>
  <c r="AF189" i="1"/>
  <c r="AG189" i="1"/>
  <c r="AH189" i="1"/>
  <c r="CV189" i="1" s="1"/>
  <c r="AI189" i="1"/>
  <c r="CW189" i="1" s="1"/>
  <c r="AJ189" i="1"/>
  <c r="CX189" i="1" s="1"/>
  <c r="CQ189" i="1"/>
  <c r="CR189" i="1"/>
  <c r="CS189" i="1"/>
  <c r="CT189" i="1"/>
  <c r="CU189" i="1"/>
  <c r="GL189" i="1"/>
  <c r="GO189" i="1"/>
  <c r="GP189" i="1"/>
  <c r="GV189" i="1"/>
  <c r="HC189" i="1"/>
  <c r="D190" i="1"/>
  <c r="I190" i="1"/>
  <c r="R190" i="1" s="1"/>
  <c r="K190" i="1"/>
  <c r="P190" i="1"/>
  <c r="CP190" i="1" s="1"/>
  <c r="O190" i="1" s="1"/>
  <c r="GM190" i="1" s="1"/>
  <c r="GN190" i="1" s="1"/>
  <c r="Q190" i="1"/>
  <c r="T190" i="1"/>
  <c r="V190" i="1"/>
  <c r="W190" i="1"/>
  <c r="X190" i="1"/>
  <c r="AC190" i="1"/>
  <c r="AD190" i="1"/>
  <c r="AB190" i="1" s="1"/>
  <c r="AE190" i="1"/>
  <c r="CR190" i="1" s="1"/>
  <c r="AF190" i="1"/>
  <c r="S190" i="1" s="1"/>
  <c r="Y190" i="1" s="1"/>
  <c r="AG190" i="1"/>
  <c r="AH190" i="1"/>
  <c r="AI190" i="1"/>
  <c r="AJ190" i="1"/>
  <c r="CQ190" i="1"/>
  <c r="CS190" i="1"/>
  <c r="CU190" i="1"/>
  <c r="CV190" i="1"/>
  <c r="U190" i="1" s="1"/>
  <c r="CW190" i="1"/>
  <c r="CX190" i="1"/>
  <c r="GL190" i="1"/>
  <c r="GO190" i="1"/>
  <c r="GP190" i="1"/>
  <c r="GV190" i="1"/>
  <c r="HC190" i="1" s="1"/>
  <c r="GX190" i="1" s="1"/>
  <c r="C191" i="1"/>
  <c r="D191" i="1"/>
  <c r="I191" i="1"/>
  <c r="Q191" i="1" s="1"/>
  <c r="K191" i="1"/>
  <c r="P191" i="1"/>
  <c r="R191" i="1"/>
  <c r="AC191" i="1"/>
  <c r="AE191" i="1"/>
  <c r="CR191" i="1" s="1"/>
  <c r="AF191" i="1"/>
  <c r="AG191" i="1"/>
  <c r="CU191" i="1" s="1"/>
  <c r="T191" i="1" s="1"/>
  <c r="AH191" i="1"/>
  <c r="CV191" i="1" s="1"/>
  <c r="U191" i="1" s="1"/>
  <c r="AI191" i="1"/>
  <c r="AJ191" i="1"/>
  <c r="CX191" i="1" s="1"/>
  <c r="W191" i="1" s="1"/>
  <c r="CQ191" i="1"/>
  <c r="CT191" i="1"/>
  <c r="CW191" i="1"/>
  <c r="V191" i="1" s="1"/>
  <c r="GL191" i="1"/>
  <c r="GO191" i="1"/>
  <c r="GP191" i="1"/>
  <c r="GV191" i="1"/>
  <c r="HC191" i="1"/>
  <c r="GX191" i="1" s="1"/>
  <c r="C192" i="1"/>
  <c r="D192" i="1"/>
  <c r="I192" i="1"/>
  <c r="K192" i="1"/>
  <c r="P192" i="1"/>
  <c r="U192" i="1"/>
  <c r="AC192" i="1"/>
  <c r="CQ192" i="1" s="1"/>
  <c r="AE192" i="1"/>
  <c r="AF192" i="1"/>
  <c r="AG192" i="1"/>
  <c r="CU192" i="1" s="1"/>
  <c r="T192" i="1" s="1"/>
  <c r="AH192" i="1"/>
  <c r="CV192" i="1" s="1"/>
  <c r="AI192" i="1"/>
  <c r="AJ192" i="1"/>
  <c r="CW192" i="1"/>
  <c r="V192" i="1" s="1"/>
  <c r="CX192" i="1"/>
  <c r="W192" i="1" s="1"/>
  <c r="GL192" i="1"/>
  <c r="GO192" i="1"/>
  <c r="GP192" i="1"/>
  <c r="GV192" i="1"/>
  <c r="HC192" i="1" s="1"/>
  <c r="GX192" i="1" s="1"/>
  <c r="AC193" i="1"/>
  <c r="AD193" i="1"/>
  <c r="AB193" i="1" s="1"/>
  <c r="AE193" i="1"/>
  <c r="AF193" i="1"/>
  <c r="AG193" i="1"/>
  <c r="AH193" i="1"/>
  <c r="AI193" i="1"/>
  <c r="AJ193" i="1"/>
  <c r="CX193" i="1" s="1"/>
  <c r="CR193" i="1"/>
  <c r="CS193" i="1"/>
  <c r="CT193" i="1"/>
  <c r="CU193" i="1"/>
  <c r="CV193" i="1"/>
  <c r="CW193" i="1"/>
  <c r="GL193" i="1"/>
  <c r="GO193" i="1"/>
  <c r="GP193" i="1"/>
  <c r="GV193" i="1"/>
  <c r="HC193" i="1"/>
  <c r="I194" i="1"/>
  <c r="P194" i="1" s="1"/>
  <c r="R194" i="1"/>
  <c r="S194" i="1"/>
  <c r="W194" i="1"/>
  <c r="AC194" i="1"/>
  <c r="AB194" i="1" s="1"/>
  <c r="AD194" i="1"/>
  <c r="AE194" i="1"/>
  <c r="AF194" i="1"/>
  <c r="CT194" i="1" s="1"/>
  <c r="AG194" i="1"/>
  <c r="AH194" i="1"/>
  <c r="AI194" i="1"/>
  <c r="AJ194" i="1"/>
  <c r="CX194" i="1" s="1"/>
  <c r="CQ194" i="1"/>
  <c r="CR194" i="1"/>
  <c r="CS194" i="1"/>
  <c r="CU194" i="1"/>
  <c r="T194" i="1" s="1"/>
  <c r="CV194" i="1"/>
  <c r="U194" i="1" s="1"/>
  <c r="CW194" i="1"/>
  <c r="V194" i="1" s="1"/>
  <c r="GL194" i="1"/>
  <c r="GO194" i="1"/>
  <c r="GP194" i="1"/>
  <c r="GV194" i="1"/>
  <c r="HC194" i="1" s="1"/>
  <c r="GX194" i="1" s="1"/>
  <c r="C195" i="1"/>
  <c r="D195" i="1"/>
  <c r="I195" i="1"/>
  <c r="K195" i="1"/>
  <c r="P195" i="1"/>
  <c r="AC195" i="1"/>
  <c r="CQ195" i="1" s="1"/>
  <c r="AE195" i="1"/>
  <c r="AF195" i="1"/>
  <c r="AG195" i="1"/>
  <c r="CU195" i="1" s="1"/>
  <c r="T195" i="1" s="1"/>
  <c r="AH195" i="1"/>
  <c r="AI195" i="1"/>
  <c r="CW195" i="1" s="1"/>
  <c r="V195" i="1" s="1"/>
  <c r="AJ195" i="1"/>
  <c r="CX195" i="1" s="1"/>
  <c r="W195" i="1" s="1"/>
  <c r="CV195" i="1"/>
  <c r="U195" i="1" s="1"/>
  <c r="GL195" i="1"/>
  <c r="GO195" i="1"/>
  <c r="GP195" i="1"/>
  <c r="GV195" i="1"/>
  <c r="GX195" i="1"/>
  <c r="HC195" i="1"/>
  <c r="C196" i="1"/>
  <c r="D196" i="1"/>
  <c r="I196" i="1"/>
  <c r="CX270" i="3" s="1"/>
  <c r="K196" i="1"/>
  <c r="R196" i="1"/>
  <c r="S196" i="1"/>
  <c r="Y196" i="1" s="1"/>
  <c r="V196" i="1"/>
  <c r="W196" i="1"/>
  <c r="X196" i="1"/>
  <c r="AC196" i="1"/>
  <c r="AD196" i="1"/>
  <c r="AE196" i="1"/>
  <c r="Q196" i="1" s="1"/>
  <c r="AF196" i="1"/>
  <c r="AG196" i="1"/>
  <c r="AH196" i="1"/>
  <c r="AI196" i="1"/>
  <c r="AJ196" i="1"/>
  <c r="CX196" i="1" s="1"/>
  <c r="CR196" i="1"/>
  <c r="CS196" i="1"/>
  <c r="CT196" i="1"/>
  <c r="CU196" i="1"/>
  <c r="T196" i="1" s="1"/>
  <c r="CV196" i="1"/>
  <c r="U196" i="1" s="1"/>
  <c r="CW196" i="1"/>
  <c r="CY196" i="1"/>
  <c r="CZ196" i="1"/>
  <c r="GL196" i="1"/>
  <c r="GO196" i="1"/>
  <c r="GP196" i="1"/>
  <c r="GV196" i="1"/>
  <c r="GX196" i="1"/>
  <c r="HC196" i="1"/>
  <c r="AC197" i="1"/>
  <c r="AD197" i="1"/>
  <c r="AB197" i="1" s="1"/>
  <c r="AE197" i="1"/>
  <c r="AF197" i="1"/>
  <c r="CT197" i="1" s="1"/>
  <c r="AG197" i="1"/>
  <c r="AH197" i="1"/>
  <c r="AI197" i="1"/>
  <c r="AJ197" i="1"/>
  <c r="CX197" i="1" s="1"/>
  <c r="CQ197" i="1"/>
  <c r="CR197" i="1"/>
  <c r="CS197" i="1"/>
  <c r="CU197" i="1"/>
  <c r="CV197" i="1"/>
  <c r="CW197" i="1"/>
  <c r="GL197" i="1"/>
  <c r="GO197" i="1"/>
  <c r="GP197" i="1"/>
  <c r="GV197" i="1"/>
  <c r="HC197" i="1" s="1"/>
  <c r="I198" i="1"/>
  <c r="R198" i="1" s="1"/>
  <c r="S198" i="1"/>
  <c r="AC198" i="1"/>
  <c r="AE198" i="1"/>
  <c r="AD198" i="1" s="1"/>
  <c r="AB198" i="1" s="1"/>
  <c r="AF198" i="1"/>
  <c r="CT198" i="1" s="1"/>
  <c r="AG198" i="1"/>
  <c r="CU198" i="1" s="1"/>
  <c r="AH198" i="1"/>
  <c r="CV198" i="1" s="1"/>
  <c r="U198" i="1" s="1"/>
  <c r="AI198" i="1"/>
  <c r="CW198" i="1" s="1"/>
  <c r="AJ198" i="1"/>
  <c r="CX198" i="1" s="1"/>
  <c r="CQ198" i="1"/>
  <c r="CR198" i="1"/>
  <c r="CS198" i="1"/>
  <c r="GL198" i="1"/>
  <c r="GO198" i="1"/>
  <c r="GP198" i="1"/>
  <c r="GV198" i="1"/>
  <c r="HC198" i="1" s="1"/>
  <c r="GX198" i="1" s="1"/>
  <c r="C199" i="1"/>
  <c r="D199" i="1"/>
  <c r="I199" i="1"/>
  <c r="AC199" i="1"/>
  <c r="P199" i="1" s="1"/>
  <c r="AE199" i="1"/>
  <c r="AF199" i="1"/>
  <c r="AG199" i="1"/>
  <c r="CU199" i="1" s="1"/>
  <c r="T199" i="1" s="1"/>
  <c r="AH199" i="1"/>
  <c r="AI199" i="1"/>
  <c r="AJ199" i="1"/>
  <c r="CV199" i="1"/>
  <c r="CW199" i="1"/>
  <c r="CX199" i="1"/>
  <c r="GL199" i="1"/>
  <c r="GO199" i="1"/>
  <c r="GP199" i="1"/>
  <c r="GV199" i="1"/>
  <c r="HC199" i="1"/>
  <c r="C200" i="1"/>
  <c r="D200" i="1"/>
  <c r="I200" i="1"/>
  <c r="K200" i="1"/>
  <c r="P200" i="1"/>
  <c r="Q200" i="1"/>
  <c r="R200" i="1"/>
  <c r="S200" i="1"/>
  <c r="X200" i="1" s="1"/>
  <c r="V200" i="1"/>
  <c r="AC200" i="1"/>
  <c r="AB200" i="1" s="1"/>
  <c r="AD200" i="1"/>
  <c r="AE200" i="1"/>
  <c r="AF200" i="1"/>
  <c r="CT200" i="1" s="1"/>
  <c r="AG200" i="1"/>
  <c r="AH200" i="1"/>
  <c r="AI200" i="1"/>
  <c r="AJ200" i="1"/>
  <c r="CX200" i="1" s="1"/>
  <c r="W200" i="1" s="1"/>
  <c r="CQ200" i="1"/>
  <c r="CR200" i="1"/>
  <c r="CS200" i="1"/>
  <c r="CU200" i="1"/>
  <c r="T200" i="1" s="1"/>
  <c r="CV200" i="1"/>
  <c r="U200" i="1" s="1"/>
  <c r="CW200" i="1"/>
  <c r="GL200" i="1"/>
  <c r="GO200" i="1"/>
  <c r="GP200" i="1"/>
  <c r="GV200" i="1"/>
  <c r="HC200" i="1" s="1"/>
  <c r="GX200" i="1" s="1"/>
  <c r="AB201" i="1"/>
  <c r="AC201" i="1"/>
  <c r="AD201" i="1"/>
  <c r="AE201" i="1"/>
  <c r="AF201" i="1"/>
  <c r="CT201" i="1" s="1"/>
  <c r="AG201" i="1"/>
  <c r="CU201" i="1" s="1"/>
  <c r="AH201" i="1"/>
  <c r="CV201" i="1" s="1"/>
  <c r="AI201" i="1"/>
  <c r="CW201" i="1" s="1"/>
  <c r="AJ201" i="1"/>
  <c r="CX201" i="1" s="1"/>
  <c r="CQ201" i="1"/>
  <c r="CR201" i="1"/>
  <c r="CS201" i="1"/>
  <c r="GL201" i="1"/>
  <c r="GO201" i="1"/>
  <c r="GP201" i="1"/>
  <c r="GV201" i="1"/>
  <c r="HC201" i="1" s="1"/>
  <c r="I202" i="1"/>
  <c r="P202" i="1"/>
  <c r="AC202" i="1"/>
  <c r="CQ202" i="1" s="1"/>
  <c r="AE202" i="1"/>
  <c r="AF202" i="1"/>
  <c r="AG202" i="1"/>
  <c r="AH202" i="1"/>
  <c r="CV202" i="1" s="1"/>
  <c r="AI202" i="1"/>
  <c r="CW202" i="1" s="1"/>
  <c r="AJ202" i="1"/>
  <c r="CX202" i="1" s="1"/>
  <c r="CU202" i="1"/>
  <c r="GL202" i="1"/>
  <c r="GO202" i="1"/>
  <c r="GP202" i="1"/>
  <c r="GV202" i="1"/>
  <c r="HC202" i="1" s="1"/>
  <c r="GX202" i="1" s="1"/>
  <c r="C203" i="1"/>
  <c r="D203" i="1"/>
  <c r="I203" i="1"/>
  <c r="CX273" i="3" s="1"/>
  <c r="K203" i="1"/>
  <c r="U203" i="1"/>
  <c r="V203" i="1"/>
  <c r="AB203" i="1"/>
  <c r="AC203" i="1"/>
  <c r="AD203" i="1"/>
  <c r="AE203" i="1"/>
  <c r="AF203" i="1"/>
  <c r="AG203" i="1"/>
  <c r="AH203" i="1"/>
  <c r="AI203" i="1"/>
  <c r="CW203" i="1" s="1"/>
  <c r="AJ203" i="1"/>
  <c r="CR203" i="1"/>
  <c r="CS203" i="1"/>
  <c r="CT203" i="1"/>
  <c r="CU203" i="1"/>
  <c r="T203" i="1" s="1"/>
  <c r="CV203" i="1"/>
  <c r="CX203" i="1"/>
  <c r="W203" i="1" s="1"/>
  <c r="GL203" i="1"/>
  <c r="GO203" i="1"/>
  <c r="GP203" i="1"/>
  <c r="GV203" i="1"/>
  <c r="HC203" i="1" s="1"/>
  <c r="GX203" i="1" s="1"/>
  <c r="C204" i="1"/>
  <c r="D204" i="1"/>
  <c r="I204" i="1"/>
  <c r="I206" i="1" s="1"/>
  <c r="K204" i="1"/>
  <c r="P204" i="1"/>
  <c r="R204" i="1"/>
  <c r="S204" i="1"/>
  <c r="T204" i="1"/>
  <c r="AB204" i="1"/>
  <c r="AC204" i="1"/>
  <c r="AD204" i="1"/>
  <c r="AE204" i="1"/>
  <c r="Q204" i="1" s="1"/>
  <c r="AF204" i="1"/>
  <c r="CT204" i="1" s="1"/>
  <c r="AG204" i="1"/>
  <c r="CU204" i="1" s="1"/>
  <c r="AH204" i="1"/>
  <c r="CV204" i="1" s="1"/>
  <c r="U204" i="1" s="1"/>
  <c r="AI204" i="1"/>
  <c r="CW204" i="1" s="1"/>
  <c r="V204" i="1" s="1"/>
  <c r="AJ204" i="1"/>
  <c r="CX204" i="1" s="1"/>
  <c r="W204" i="1" s="1"/>
  <c r="CQ204" i="1"/>
  <c r="CR204" i="1"/>
  <c r="CS204" i="1"/>
  <c r="GL204" i="1"/>
  <c r="GO204" i="1"/>
  <c r="GP204" i="1"/>
  <c r="GV204" i="1"/>
  <c r="HC204" i="1" s="1"/>
  <c r="GX204" i="1" s="1"/>
  <c r="I205" i="1"/>
  <c r="P205" i="1"/>
  <c r="AC205" i="1"/>
  <c r="CQ205" i="1" s="1"/>
  <c r="AE205" i="1"/>
  <c r="AF205" i="1"/>
  <c r="S205" i="1" s="1"/>
  <c r="AG205" i="1"/>
  <c r="AH205" i="1"/>
  <c r="CV205" i="1" s="1"/>
  <c r="U205" i="1" s="1"/>
  <c r="AI205" i="1"/>
  <c r="CW205" i="1" s="1"/>
  <c r="AJ205" i="1"/>
  <c r="CX205" i="1" s="1"/>
  <c r="CU205" i="1"/>
  <c r="GL205" i="1"/>
  <c r="GO205" i="1"/>
  <c r="GP205" i="1"/>
  <c r="GV205" i="1"/>
  <c r="HC205" i="1" s="1"/>
  <c r="GX205" i="1"/>
  <c r="AC206" i="1"/>
  <c r="AD206" i="1"/>
  <c r="AE206" i="1"/>
  <c r="AF206" i="1"/>
  <c r="AG206" i="1"/>
  <c r="AH206" i="1"/>
  <c r="AI206" i="1"/>
  <c r="AJ206" i="1"/>
  <c r="CQ206" i="1"/>
  <c r="CU206" i="1"/>
  <c r="CV206" i="1"/>
  <c r="CW206" i="1"/>
  <c r="V206" i="1" s="1"/>
  <c r="CX206" i="1"/>
  <c r="W206" i="1" s="1"/>
  <c r="GL206" i="1"/>
  <c r="GO206" i="1"/>
  <c r="GP206" i="1"/>
  <c r="GV206" i="1"/>
  <c r="HC206" i="1" s="1"/>
  <c r="GX206" i="1" s="1"/>
  <c r="I207" i="1"/>
  <c r="P207" i="1" s="1"/>
  <c r="T207" i="1"/>
  <c r="U207" i="1"/>
  <c r="X207" i="1"/>
  <c r="Y207" i="1"/>
  <c r="AB207" i="1"/>
  <c r="AC207" i="1"/>
  <c r="AE207" i="1"/>
  <c r="AD207" i="1" s="1"/>
  <c r="AF207" i="1"/>
  <c r="S207" i="1" s="1"/>
  <c r="CZ207" i="1" s="1"/>
  <c r="AG207" i="1"/>
  <c r="AH207" i="1"/>
  <c r="CV207" i="1" s="1"/>
  <c r="AI207" i="1"/>
  <c r="AJ207" i="1"/>
  <c r="CQ207" i="1"/>
  <c r="CR207" i="1"/>
  <c r="CS207" i="1"/>
  <c r="CT207" i="1"/>
  <c r="CU207" i="1"/>
  <c r="CW207" i="1"/>
  <c r="V207" i="1" s="1"/>
  <c r="CX207" i="1"/>
  <c r="W207" i="1" s="1"/>
  <c r="CY207" i="1"/>
  <c r="GL207" i="1"/>
  <c r="GO207" i="1"/>
  <c r="GP207" i="1"/>
  <c r="GV207" i="1"/>
  <c r="HC207" i="1"/>
  <c r="I208" i="1"/>
  <c r="P208" i="1"/>
  <c r="Q208" i="1"/>
  <c r="R208" i="1"/>
  <c r="T208" i="1"/>
  <c r="AC208" i="1"/>
  <c r="AD208" i="1"/>
  <c r="AB208" i="1" s="1"/>
  <c r="AE208" i="1"/>
  <c r="AF208" i="1"/>
  <c r="S208" i="1" s="1"/>
  <c r="AG208" i="1"/>
  <c r="AH208" i="1"/>
  <c r="CV208" i="1" s="1"/>
  <c r="U208" i="1" s="1"/>
  <c r="AI208" i="1"/>
  <c r="CW208" i="1" s="1"/>
  <c r="V208" i="1" s="1"/>
  <c r="AJ208" i="1"/>
  <c r="CX208" i="1" s="1"/>
  <c r="W208" i="1" s="1"/>
  <c r="CP208" i="1"/>
  <c r="O208" i="1" s="1"/>
  <c r="CQ208" i="1"/>
  <c r="CR208" i="1"/>
  <c r="CS208" i="1"/>
  <c r="CT208" i="1"/>
  <c r="CU208" i="1"/>
  <c r="GL208" i="1"/>
  <c r="GO208" i="1"/>
  <c r="GP208" i="1"/>
  <c r="GV208" i="1"/>
  <c r="HC208" i="1"/>
  <c r="GX208" i="1" s="1"/>
  <c r="C209" i="1"/>
  <c r="D209" i="1"/>
  <c r="I209" i="1"/>
  <c r="S209" i="1" s="1"/>
  <c r="K209" i="1"/>
  <c r="U209" i="1"/>
  <c r="AC209" i="1"/>
  <c r="AD209" i="1"/>
  <c r="AE209" i="1"/>
  <c r="CS209" i="1" s="1"/>
  <c r="AF209" i="1"/>
  <c r="AG209" i="1"/>
  <c r="CU209" i="1" s="1"/>
  <c r="AH209" i="1"/>
  <c r="CV209" i="1" s="1"/>
  <c r="AI209" i="1"/>
  <c r="CW209" i="1" s="1"/>
  <c r="AJ209" i="1"/>
  <c r="CR209" i="1"/>
  <c r="CT209" i="1"/>
  <c r="CX209" i="1"/>
  <c r="GL209" i="1"/>
  <c r="GO209" i="1"/>
  <c r="GP209" i="1"/>
  <c r="GV209" i="1"/>
  <c r="HC209" i="1" s="1"/>
  <c r="GX209" i="1" s="1"/>
  <c r="C210" i="1"/>
  <c r="D210" i="1"/>
  <c r="I210" i="1"/>
  <c r="CX280" i="3" s="1"/>
  <c r="K210" i="1"/>
  <c r="P210" i="1"/>
  <c r="Q210" i="1"/>
  <c r="R210" i="1"/>
  <c r="T210" i="1"/>
  <c r="Y210" i="1"/>
  <c r="AC210" i="1"/>
  <c r="AE210" i="1"/>
  <c r="AD210" i="1" s="1"/>
  <c r="AB210" i="1" s="1"/>
  <c r="AF210" i="1"/>
  <c r="S210" i="1" s="1"/>
  <c r="CZ210" i="1" s="1"/>
  <c r="AG210" i="1"/>
  <c r="AH210" i="1"/>
  <c r="CV210" i="1" s="1"/>
  <c r="U210" i="1" s="1"/>
  <c r="AI210" i="1"/>
  <c r="AJ210" i="1"/>
  <c r="CQ210" i="1"/>
  <c r="CR210" i="1"/>
  <c r="CS210" i="1"/>
  <c r="CU210" i="1"/>
  <c r="CW210" i="1"/>
  <c r="V210" i="1" s="1"/>
  <c r="CX210" i="1"/>
  <c r="W210" i="1" s="1"/>
  <c r="GL210" i="1"/>
  <c r="GO210" i="1"/>
  <c r="GP210" i="1"/>
  <c r="GV210" i="1"/>
  <c r="GX210" i="1"/>
  <c r="HC210" i="1"/>
  <c r="AC211" i="1"/>
  <c r="AD211" i="1"/>
  <c r="AB211" i="1" s="1"/>
  <c r="AE211" i="1"/>
  <c r="AF211" i="1"/>
  <c r="AG211" i="1"/>
  <c r="AH211" i="1"/>
  <c r="CV211" i="1" s="1"/>
  <c r="AI211" i="1"/>
  <c r="CW211" i="1" s="1"/>
  <c r="AJ211" i="1"/>
  <c r="CX211" i="1" s="1"/>
  <c r="CQ211" i="1"/>
  <c r="CR211" i="1"/>
  <c r="CS211" i="1"/>
  <c r="CT211" i="1"/>
  <c r="CU211" i="1"/>
  <c r="GL211" i="1"/>
  <c r="GO211" i="1"/>
  <c r="GP211" i="1"/>
  <c r="GV211" i="1"/>
  <c r="HC211" i="1"/>
  <c r="I212" i="1"/>
  <c r="P212" i="1" s="1"/>
  <c r="R212" i="1"/>
  <c r="AC212" i="1"/>
  <c r="AD212" i="1"/>
  <c r="AE212" i="1"/>
  <c r="CR212" i="1" s="1"/>
  <c r="AF212" i="1"/>
  <c r="AG212" i="1"/>
  <c r="CU212" i="1" s="1"/>
  <c r="T212" i="1" s="1"/>
  <c r="AH212" i="1"/>
  <c r="CV212" i="1" s="1"/>
  <c r="AI212" i="1"/>
  <c r="AJ212" i="1"/>
  <c r="CX212" i="1" s="1"/>
  <c r="CQ212" i="1"/>
  <c r="CW212" i="1"/>
  <c r="GL212" i="1"/>
  <c r="GO212" i="1"/>
  <c r="GP212" i="1"/>
  <c r="GV212" i="1"/>
  <c r="HC212" i="1"/>
  <c r="GX212" i="1" s="1"/>
  <c r="I213" i="1"/>
  <c r="R213" i="1" s="1"/>
  <c r="T213" i="1"/>
  <c r="AB213" i="1"/>
  <c r="AC213" i="1"/>
  <c r="AD213" i="1"/>
  <c r="AE213" i="1"/>
  <c r="CR213" i="1" s="1"/>
  <c r="AF213" i="1"/>
  <c r="AG213" i="1"/>
  <c r="CU213" i="1" s="1"/>
  <c r="AH213" i="1"/>
  <c r="CV213" i="1" s="1"/>
  <c r="AI213" i="1"/>
  <c r="AJ213" i="1"/>
  <c r="CS213" i="1"/>
  <c r="CW213" i="1"/>
  <c r="CX213" i="1"/>
  <c r="GL213" i="1"/>
  <c r="GO213" i="1"/>
  <c r="GP213" i="1"/>
  <c r="GV213" i="1"/>
  <c r="HC213" i="1" s="1"/>
  <c r="I214" i="1"/>
  <c r="AC214" i="1"/>
  <c r="CQ214" i="1" s="1"/>
  <c r="AD214" i="1"/>
  <c r="AE214" i="1"/>
  <c r="AF214" i="1"/>
  <c r="AG214" i="1"/>
  <c r="AH214" i="1"/>
  <c r="AI214" i="1"/>
  <c r="AJ214" i="1"/>
  <c r="CX214" i="1" s="1"/>
  <c r="CR214" i="1"/>
  <c r="CS214" i="1"/>
  <c r="CT214" i="1"/>
  <c r="CU214" i="1"/>
  <c r="CV214" i="1"/>
  <c r="CW214" i="1"/>
  <c r="GL214" i="1"/>
  <c r="GO214" i="1"/>
  <c r="GP214" i="1"/>
  <c r="GV214" i="1"/>
  <c r="HC214" i="1"/>
  <c r="C215" i="1"/>
  <c r="D215" i="1"/>
  <c r="I215" i="1"/>
  <c r="R215" i="1" s="1"/>
  <c r="K215" i="1"/>
  <c r="P215" i="1"/>
  <c r="Q215" i="1"/>
  <c r="S215" i="1"/>
  <c r="T215" i="1"/>
  <c r="AC215" i="1"/>
  <c r="AE215" i="1"/>
  <c r="AD215" i="1" s="1"/>
  <c r="AF215" i="1"/>
  <c r="AG215" i="1"/>
  <c r="CU215" i="1" s="1"/>
  <c r="AH215" i="1"/>
  <c r="CV215" i="1" s="1"/>
  <c r="U215" i="1" s="1"/>
  <c r="AI215" i="1"/>
  <c r="CW215" i="1" s="1"/>
  <c r="V215" i="1" s="1"/>
  <c r="AJ215" i="1"/>
  <c r="CX215" i="1" s="1"/>
  <c r="W215" i="1" s="1"/>
  <c r="CR215" i="1"/>
  <c r="CS215" i="1"/>
  <c r="CT215" i="1"/>
  <c r="CZ215" i="1"/>
  <c r="GL215" i="1"/>
  <c r="GO215" i="1"/>
  <c r="GP215" i="1"/>
  <c r="GV215" i="1"/>
  <c r="HC215" i="1" s="1"/>
  <c r="GX215" i="1" s="1"/>
  <c r="C216" i="1"/>
  <c r="D216" i="1"/>
  <c r="I216" i="1"/>
  <c r="R216" i="1" s="1"/>
  <c r="K216" i="1"/>
  <c r="AC216" i="1"/>
  <c r="AD216" i="1"/>
  <c r="AE216" i="1"/>
  <c r="CR216" i="1" s="1"/>
  <c r="AF216" i="1"/>
  <c r="AG216" i="1"/>
  <c r="CU216" i="1" s="1"/>
  <c r="T216" i="1" s="1"/>
  <c r="AH216" i="1"/>
  <c r="CV216" i="1" s="1"/>
  <c r="U216" i="1" s="1"/>
  <c r="AI216" i="1"/>
  <c r="AJ216" i="1"/>
  <c r="CS216" i="1"/>
  <c r="CW216" i="1"/>
  <c r="CX216" i="1"/>
  <c r="GL216" i="1"/>
  <c r="GO216" i="1"/>
  <c r="GP216" i="1"/>
  <c r="GV216" i="1"/>
  <c r="HC216" i="1" s="1"/>
  <c r="I217" i="1"/>
  <c r="W217" i="1"/>
  <c r="AC217" i="1"/>
  <c r="AD217" i="1"/>
  <c r="AE217" i="1"/>
  <c r="AF217" i="1"/>
  <c r="AG217" i="1"/>
  <c r="AH217" i="1"/>
  <c r="AI217" i="1"/>
  <c r="AJ217" i="1"/>
  <c r="CX217" i="1" s="1"/>
  <c r="CR217" i="1"/>
  <c r="CS217" i="1"/>
  <c r="CT217" i="1"/>
  <c r="CU217" i="1"/>
  <c r="CV217" i="1"/>
  <c r="U217" i="1" s="1"/>
  <c r="CW217" i="1"/>
  <c r="V217" i="1" s="1"/>
  <c r="GL217" i="1"/>
  <c r="GO217" i="1"/>
  <c r="GP217" i="1"/>
  <c r="GV217" i="1"/>
  <c r="HC217" i="1" s="1"/>
  <c r="AC218" i="1"/>
  <c r="AD218" i="1"/>
  <c r="AE218" i="1"/>
  <c r="AF218" i="1"/>
  <c r="CT218" i="1" s="1"/>
  <c r="AG218" i="1"/>
  <c r="AH218" i="1"/>
  <c r="AI218" i="1"/>
  <c r="AJ218" i="1"/>
  <c r="CX218" i="1" s="1"/>
  <c r="CQ218" i="1"/>
  <c r="CR218" i="1"/>
  <c r="CS218" i="1"/>
  <c r="CU218" i="1"/>
  <c r="CV218" i="1"/>
  <c r="CW218" i="1"/>
  <c r="GL218" i="1"/>
  <c r="GO218" i="1"/>
  <c r="GP218" i="1"/>
  <c r="GV218" i="1"/>
  <c r="HC218" i="1" s="1"/>
  <c r="B220" i="1"/>
  <c r="B179" i="1" s="1"/>
  <c r="C220" i="1"/>
  <c r="C179" i="1" s="1"/>
  <c r="D220" i="1"/>
  <c r="D179" i="1" s="1"/>
  <c r="F220" i="1"/>
  <c r="F179" i="1" s="1"/>
  <c r="G220" i="1"/>
  <c r="G179" i="1" s="1"/>
  <c r="O220" i="1"/>
  <c r="O179" i="1" s="1"/>
  <c r="P220" i="1"/>
  <c r="V220" i="1"/>
  <c r="X220" i="1"/>
  <c r="X179" i="1" s="1"/>
  <c r="Y220" i="1"/>
  <c r="Y179" i="1" s="1"/>
  <c r="AB220" i="1"/>
  <c r="AC220" i="1"/>
  <c r="AC179" i="1" s="1"/>
  <c r="AD220" i="1"/>
  <c r="AE220" i="1"/>
  <c r="AF220" i="1"/>
  <c r="AG220" i="1"/>
  <c r="AG179" i="1" s="1"/>
  <c r="AH220" i="1"/>
  <c r="AI220" i="1"/>
  <c r="AI179" i="1" s="1"/>
  <c r="AJ220" i="1"/>
  <c r="AK220" i="1"/>
  <c r="AK179" i="1" s="1"/>
  <c r="AL220" i="1"/>
  <c r="AL179" i="1" s="1"/>
  <c r="AP220" i="1"/>
  <c r="AP179" i="1" s="1"/>
  <c r="AR220" i="1"/>
  <c r="AT220" i="1"/>
  <c r="AU220" i="1"/>
  <c r="AV220" i="1"/>
  <c r="AZ220" i="1"/>
  <c r="AZ179" i="1" s="1"/>
  <c r="BB220" i="1"/>
  <c r="BD220" i="1"/>
  <c r="BD179" i="1" s="1"/>
  <c r="BX220" i="1"/>
  <c r="AO220" i="1" s="1"/>
  <c r="BY220" i="1"/>
  <c r="BY179" i="1" s="1"/>
  <c r="BZ220" i="1"/>
  <c r="AQ220" i="1" s="1"/>
  <c r="AQ179" i="1" s="1"/>
  <c r="CA220" i="1"/>
  <c r="CA179" i="1" s="1"/>
  <c r="CB220" i="1"/>
  <c r="AS220" i="1" s="1"/>
  <c r="AS179" i="1" s="1"/>
  <c r="CC220" i="1"/>
  <c r="CC179" i="1" s="1"/>
  <c r="CD220" i="1"/>
  <c r="CD179" i="1" s="1"/>
  <c r="CE220" i="1"/>
  <c r="CE179" i="1" s="1"/>
  <c r="CG220" i="1"/>
  <c r="AX220" i="1" s="1"/>
  <c r="CH220" i="1"/>
  <c r="CI220" i="1"/>
  <c r="CI179" i="1" s="1"/>
  <c r="CJ220" i="1"/>
  <c r="CJ179" i="1" s="1"/>
  <c r="CK220" i="1"/>
  <c r="CK179" i="1" s="1"/>
  <c r="CL220" i="1"/>
  <c r="CL179" i="1" s="1"/>
  <c r="CM220" i="1"/>
  <c r="CM179" i="1" s="1"/>
  <c r="DN220" i="1"/>
  <c r="DN179" i="1" s="1"/>
  <c r="DP220" i="1"/>
  <c r="DP179" i="1" s="1"/>
  <c r="DQ220" i="1"/>
  <c r="DQ179" i="1" s="1"/>
  <c r="DT220" i="1"/>
  <c r="DT179" i="1" s="1"/>
  <c r="DU220" i="1"/>
  <c r="DU179" i="1" s="1"/>
  <c r="DV220" i="1"/>
  <c r="DW220" i="1"/>
  <c r="DX220" i="1"/>
  <c r="DY220" i="1"/>
  <c r="DY179" i="1" s="1"/>
  <c r="DZ220" i="1"/>
  <c r="EA220" i="1"/>
  <c r="EA179" i="1" s="1"/>
  <c r="EB220" i="1"/>
  <c r="EC220" i="1"/>
  <c r="EC179" i="1" s="1"/>
  <c r="ED220" i="1"/>
  <c r="ED179" i="1" s="1"/>
  <c r="EH220" i="1"/>
  <c r="EJ220" i="1"/>
  <c r="EJ179" i="1" s="1"/>
  <c r="EM220" i="1"/>
  <c r="P239" i="1" s="1"/>
  <c r="ER220" i="1"/>
  <c r="ER179" i="1" s="1"/>
  <c r="ET220" i="1"/>
  <c r="EU220" i="1"/>
  <c r="FP220" i="1"/>
  <c r="EG220" i="1" s="1"/>
  <c r="EG179" i="1" s="1"/>
  <c r="FQ220" i="1"/>
  <c r="FQ179" i="1" s="1"/>
  <c r="FR220" i="1"/>
  <c r="EI220" i="1" s="1"/>
  <c r="EI179" i="1" s="1"/>
  <c r="FS220" i="1"/>
  <c r="FS179" i="1" s="1"/>
  <c r="FT220" i="1"/>
  <c r="EK220" i="1" s="1"/>
  <c r="P237" i="1" s="1"/>
  <c r="FU220" i="1"/>
  <c r="FU179" i="1" s="1"/>
  <c r="FV220" i="1"/>
  <c r="FV179" i="1" s="1"/>
  <c r="FY220" i="1"/>
  <c r="FY179" i="1" s="1"/>
  <c r="GA220" i="1"/>
  <c r="GA179" i="1" s="1"/>
  <c r="GB220" i="1"/>
  <c r="GB179" i="1" s="1"/>
  <c r="GC220" i="1"/>
  <c r="GC179" i="1" s="1"/>
  <c r="GD220" i="1"/>
  <c r="GD179" i="1" s="1"/>
  <c r="GE220" i="1"/>
  <c r="F222" i="1"/>
  <c r="P224" i="1"/>
  <c r="P229" i="1"/>
  <c r="F230" i="1"/>
  <c r="P230" i="1"/>
  <c r="F231" i="1"/>
  <c r="P231" i="1"/>
  <c r="F237" i="1"/>
  <c r="F239" i="1"/>
  <c r="P243" i="1"/>
  <c r="F245" i="1"/>
  <c r="F246" i="1"/>
  <c r="P246" i="1"/>
  <c r="F247" i="1"/>
  <c r="P247" i="1"/>
  <c r="P248" i="1"/>
  <c r="D250" i="1"/>
  <c r="E252" i="1"/>
  <c r="Z252" i="1"/>
  <c r="AA252" i="1"/>
  <c r="AM252" i="1"/>
  <c r="AN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CN252" i="1"/>
  <c r="CO252" i="1"/>
  <c r="CP252" i="1"/>
  <c r="CQ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R252" i="1"/>
  <c r="DS252" i="1"/>
  <c r="EE252" i="1"/>
  <c r="EF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GF252" i="1"/>
  <c r="GG252" i="1"/>
  <c r="GH252" i="1"/>
  <c r="GI252" i="1"/>
  <c r="GJ252" i="1"/>
  <c r="GK252" i="1"/>
  <c r="GL252" i="1"/>
  <c r="GM252" i="1"/>
  <c r="GN252" i="1"/>
  <c r="GO252" i="1"/>
  <c r="GP252" i="1"/>
  <c r="GQ252" i="1"/>
  <c r="GR252" i="1"/>
  <c r="GS252" i="1"/>
  <c r="GT252" i="1"/>
  <c r="GU252" i="1"/>
  <c r="GV252" i="1"/>
  <c r="GW252" i="1"/>
  <c r="GX252" i="1"/>
  <c r="D254" i="1"/>
  <c r="I254" i="1"/>
  <c r="Q254" i="1" s="1"/>
  <c r="K254" i="1"/>
  <c r="W254" i="1"/>
  <c r="AB254" i="1"/>
  <c r="AC254" i="1"/>
  <c r="AD254" i="1"/>
  <c r="AE254" i="1"/>
  <c r="CR254" i="1" s="1"/>
  <c r="AF254" i="1"/>
  <c r="AG254" i="1"/>
  <c r="AH254" i="1"/>
  <c r="AI254" i="1"/>
  <c r="AJ254" i="1"/>
  <c r="CQ254" i="1"/>
  <c r="CS254" i="1"/>
  <c r="CT254" i="1"/>
  <c r="CU254" i="1"/>
  <c r="T254" i="1" s="1"/>
  <c r="CV254" i="1"/>
  <c r="U254" i="1" s="1"/>
  <c r="CW254" i="1"/>
  <c r="V254" i="1" s="1"/>
  <c r="CX254" i="1"/>
  <c r="GL254" i="1"/>
  <c r="GO254" i="1"/>
  <c r="GP254" i="1"/>
  <c r="GV254" i="1"/>
  <c r="HC254" i="1" s="1"/>
  <c r="GX254" i="1"/>
  <c r="D255" i="1"/>
  <c r="I255" i="1"/>
  <c r="K255" i="1"/>
  <c r="P255" i="1"/>
  <c r="Q255" i="1"/>
  <c r="CP255" i="1" s="1"/>
  <c r="O255" i="1" s="1"/>
  <c r="R255" i="1"/>
  <c r="U255" i="1"/>
  <c r="AC255" i="1"/>
  <c r="AD255" i="1"/>
  <c r="AE255" i="1"/>
  <c r="AF255" i="1"/>
  <c r="S255" i="1" s="1"/>
  <c r="AG255" i="1"/>
  <c r="AH255" i="1"/>
  <c r="AI255" i="1"/>
  <c r="AJ255" i="1"/>
  <c r="CX255" i="1" s="1"/>
  <c r="W255" i="1" s="1"/>
  <c r="CQ255" i="1"/>
  <c r="CR255" i="1"/>
  <c r="CS255" i="1"/>
  <c r="CT255" i="1"/>
  <c r="CU255" i="1"/>
  <c r="T255" i="1" s="1"/>
  <c r="CV255" i="1"/>
  <c r="CW255" i="1"/>
  <c r="V255" i="1" s="1"/>
  <c r="GL255" i="1"/>
  <c r="GO255" i="1"/>
  <c r="GP255" i="1"/>
  <c r="GV255" i="1"/>
  <c r="HC255" i="1" s="1"/>
  <c r="GX255" i="1" s="1"/>
  <c r="C256" i="1"/>
  <c r="D256" i="1"/>
  <c r="I256" i="1"/>
  <c r="K256" i="1"/>
  <c r="P256" i="1"/>
  <c r="Q256" i="1"/>
  <c r="R256" i="1"/>
  <c r="W256" i="1"/>
  <c r="AC256" i="1"/>
  <c r="AD256" i="1"/>
  <c r="AB256" i="1" s="1"/>
  <c r="AE256" i="1"/>
  <c r="AF256" i="1"/>
  <c r="S256" i="1" s="1"/>
  <c r="X256" i="1" s="1"/>
  <c r="AG256" i="1"/>
  <c r="CU256" i="1" s="1"/>
  <c r="AH256" i="1"/>
  <c r="AI256" i="1"/>
  <c r="CW256" i="1" s="1"/>
  <c r="V256" i="1" s="1"/>
  <c r="AJ256" i="1"/>
  <c r="CQ256" i="1"/>
  <c r="CT256" i="1"/>
  <c r="CV256" i="1"/>
  <c r="U256" i="1" s="1"/>
  <c r="CX256" i="1"/>
  <c r="CY256" i="1"/>
  <c r="GL256" i="1"/>
  <c r="GN256" i="1"/>
  <c r="GO256" i="1"/>
  <c r="GV256" i="1"/>
  <c r="HC256" i="1" s="1"/>
  <c r="GX256" i="1" s="1"/>
  <c r="C257" i="1"/>
  <c r="D257" i="1"/>
  <c r="I257" i="1"/>
  <c r="K257" i="1"/>
  <c r="P257" i="1"/>
  <c r="S257" i="1"/>
  <c r="X257" i="1" s="1"/>
  <c r="T257" i="1"/>
  <c r="W257" i="1"/>
  <c r="AC257" i="1"/>
  <c r="AE257" i="1"/>
  <c r="Q257" i="1" s="1"/>
  <c r="AF257" i="1"/>
  <c r="AG257" i="1"/>
  <c r="AH257" i="1"/>
  <c r="AI257" i="1"/>
  <c r="CW257" i="1" s="1"/>
  <c r="V257" i="1" s="1"/>
  <c r="AJ257" i="1"/>
  <c r="CX257" i="1" s="1"/>
  <c r="CP257" i="1"/>
  <c r="O257" i="1" s="1"/>
  <c r="CQ257" i="1"/>
  <c r="CS257" i="1"/>
  <c r="CT257" i="1"/>
  <c r="CU257" i="1"/>
  <c r="CV257" i="1"/>
  <c r="U257" i="1" s="1"/>
  <c r="GL257" i="1"/>
  <c r="GN257" i="1"/>
  <c r="GO257" i="1"/>
  <c r="GV257" i="1"/>
  <c r="HC257" i="1"/>
  <c r="GX257" i="1" s="1"/>
  <c r="D258" i="1"/>
  <c r="I258" i="1"/>
  <c r="R258" i="1" s="1"/>
  <c r="K258" i="1"/>
  <c r="Q258" i="1"/>
  <c r="AC258" i="1"/>
  <c r="CQ258" i="1" s="1"/>
  <c r="AE258" i="1"/>
  <c r="CR258" i="1" s="1"/>
  <c r="AF258" i="1"/>
  <c r="S258" i="1" s="1"/>
  <c r="AG258" i="1"/>
  <c r="CU258" i="1" s="1"/>
  <c r="T258" i="1" s="1"/>
  <c r="AH258" i="1"/>
  <c r="CV258" i="1" s="1"/>
  <c r="U258" i="1" s="1"/>
  <c r="AI258" i="1"/>
  <c r="CW258" i="1" s="1"/>
  <c r="V258" i="1" s="1"/>
  <c r="AJ258" i="1"/>
  <c r="CX258" i="1" s="1"/>
  <c r="W258" i="1" s="1"/>
  <c r="GL258" i="1"/>
  <c r="GN258" i="1"/>
  <c r="GO258" i="1"/>
  <c r="GV258" i="1"/>
  <c r="HC258" i="1" s="1"/>
  <c r="GX258" i="1" s="1"/>
  <c r="D259" i="1"/>
  <c r="I259" i="1"/>
  <c r="K259" i="1"/>
  <c r="S259" i="1"/>
  <c r="T259" i="1"/>
  <c r="W259" i="1"/>
  <c r="AC259" i="1"/>
  <c r="AE259" i="1"/>
  <c r="AF259" i="1"/>
  <c r="AG259" i="1"/>
  <c r="AH259" i="1"/>
  <c r="AI259" i="1"/>
  <c r="AJ259" i="1"/>
  <c r="CT259" i="1"/>
  <c r="CU259" i="1"/>
  <c r="CV259" i="1"/>
  <c r="U259" i="1" s="1"/>
  <c r="CW259" i="1"/>
  <c r="V259" i="1" s="1"/>
  <c r="CX259" i="1"/>
  <c r="GL259" i="1"/>
  <c r="GN259" i="1"/>
  <c r="GO259" i="1"/>
  <c r="GV259" i="1"/>
  <c r="HC259" i="1"/>
  <c r="GX259" i="1" s="1"/>
  <c r="C260" i="1"/>
  <c r="D260" i="1"/>
  <c r="I260" i="1"/>
  <c r="CU299" i="3" s="1"/>
  <c r="K260" i="1"/>
  <c r="P260" i="1"/>
  <c r="S260" i="1"/>
  <c r="V260" i="1"/>
  <c r="AC260" i="1"/>
  <c r="AD260" i="1"/>
  <c r="AB260" i="1" s="1"/>
  <c r="AE260" i="1"/>
  <c r="AF260" i="1"/>
  <c r="CT260" i="1" s="1"/>
  <c r="AG260" i="1"/>
  <c r="AH260" i="1"/>
  <c r="CV260" i="1" s="1"/>
  <c r="U260" i="1" s="1"/>
  <c r="AI260" i="1"/>
  <c r="CW260" i="1" s="1"/>
  <c r="AJ260" i="1"/>
  <c r="CX260" i="1" s="1"/>
  <c r="W260" i="1" s="1"/>
  <c r="CQ260" i="1"/>
  <c r="CR260" i="1"/>
  <c r="CS260" i="1"/>
  <c r="CU260" i="1"/>
  <c r="T260" i="1" s="1"/>
  <c r="GL260" i="1"/>
  <c r="GO260" i="1"/>
  <c r="GP260" i="1"/>
  <c r="GV260" i="1"/>
  <c r="GX260" i="1"/>
  <c r="HC260" i="1"/>
  <c r="C261" i="1"/>
  <c r="D261" i="1"/>
  <c r="I261" i="1"/>
  <c r="K261" i="1"/>
  <c r="AC261" i="1"/>
  <c r="AE261" i="1"/>
  <c r="CR261" i="1" s="1"/>
  <c r="AF261" i="1"/>
  <c r="AG261" i="1"/>
  <c r="CU261" i="1" s="1"/>
  <c r="T261" i="1" s="1"/>
  <c r="AH261" i="1"/>
  <c r="AI261" i="1"/>
  <c r="CW261" i="1" s="1"/>
  <c r="V261" i="1" s="1"/>
  <c r="AJ261" i="1"/>
  <c r="CV261" i="1"/>
  <c r="CX261" i="1"/>
  <c r="GL261" i="1"/>
  <c r="GO261" i="1"/>
  <c r="GP261" i="1"/>
  <c r="GV261" i="1"/>
  <c r="HC261" i="1" s="1"/>
  <c r="GX261" i="1" s="1"/>
  <c r="D262" i="1"/>
  <c r="I262" i="1"/>
  <c r="K262" i="1"/>
  <c r="Q262" i="1"/>
  <c r="R262" i="1"/>
  <c r="S262" i="1"/>
  <c r="U262" i="1"/>
  <c r="X262" i="1"/>
  <c r="Y262" i="1"/>
  <c r="AC262" i="1"/>
  <c r="AD262" i="1"/>
  <c r="AE262" i="1"/>
  <c r="AF262" i="1"/>
  <c r="AG262" i="1"/>
  <c r="AH262" i="1"/>
  <c r="AI262" i="1"/>
  <c r="AJ262" i="1"/>
  <c r="CR262" i="1"/>
  <c r="CS262" i="1"/>
  <c r="CT262" i="1"/>
  <c r="CU262" i="1"/>
  <c r="T262" i="1" s="1"/>
  <c r="CV262" i="1"/>
  <c r="CW262" i="1"/>
  <c r="V262" i="1" s="1"/>
  <c r="CX262" i="1"/>
  <c r="W262" i="1" s="1"/>
  <c r="CY262" i="1"/>
  <c r="CZ262" i="1"/>
  <c r="GL262" i="1"/>
  <c r="GO262" i="1"/>
  <c r="GP262" i="1"/>
  <c r="GV262" i="1"/>
  <c r="HC262" i="1" s="1"/>
  <c r="GX262" i="1" s="1"/>
  <c r="D263" i="1"/>
  <c r="I263" i="1"/>
  <c r="K263" i="1"/>
  <c r="Q263" i="1"/>
  <c r="R263" i="1"/>
  <c r="S263" i="1"/>
  <c r="AC263" i="1"/>
  <c r="AE263" i="1"/>
  <c r="AD263" i="1" s="1"/>
  <c r="AF263" i="1"/>
  <c r="AG263" i="1"/>
  <c r="CU263" i="1" s="1"/>
  <c r="T263" i="1" s="1"/>
  <c r="AH263" i="1"/>
  <c r="CV263" i="1" s="1"/>
  <c r="U263" i="1" s="1"/>
  <c r="AI263" i="1"/>
  <c r="CW263" i="1" s="1"/>
  <c r="V263" i="1" s="1"/>
  <c r="AJ263" i="1"/>
  <c r="CX263" i="1" s="1"/>
  <c r="W263" i="1" s="1"/>
  <c r="CQ263" i="1"/>
  <c r="CR263" i="1"/>
  <c r="CS263" i="1"/>
  <c r="CT263" i="1"/>
  <c r="GL263" i="1"/>
  <c r="GO263" i="1"/>
  <c r="GP263" i="1"/>
  <c r="GV263" i="1"/>
  <c r="HC263" i="1" s="1"/>
  <c r="GX263" i="1" s="1"/>
  <c r="C264" i="1"/>
  <c r="D264" i="1"/>
  <c r="I264" i="1"/>
  <c r="K264" i="1"/>
  <c r="W264" i="1"/>
  <c r="AC264" i="1"/>
  <c r="P264" i="1" s="1"/>
  <c r="AE264" i="1"/>
  <c r="AF264" i="1"/>
  <c r="AG264" i="1"/>
  <c r="CU264" i="1" s="1"/>
  <c r="T264" i="1" s="1"/>
  <c r="AH264" i="1"/>
  <c r="CV264" i="1" s="1"/>
  <c r="U264" i="1" s="1"/>
  <c r="AI264" i="1"/>
  <c r="AJ264" i="1"/>
  <c r="CW264" i="1"/>
  <c r="CX264" i="1"/>
  <c r="GL264" i="1"/>
  <c r="GO264" i="1"/>
  <c r="GP264" i="1"/>
  <c r="GV264" i="1"/>
  <c r="HC264" i="1" s="1"/>
  <c r="GX264" i="1" s="1"/>
  <c r="C265" i="1"/>
  <c r="D265" i="1"/>
  <c r="I265" i="1"/>
  <c r="Q265" i="1" s="1"/>
  <c r="K265" i="1"/>
  <c r="P265" i="1"/>
  <c r="CP265" i="1" s="1"/>
  <c r="O265" i="1" s="1"/>
  <c r="S265" i="1"/>
  <c r="Y265" i="1" s="1"/>
  <c r="V265" i="1"/>
  <c r="W265" i="1"/>
  <c r="AC265" i="1"/>
  <c r="AE265" i="1"/>
  <c r="AD265" i="1" s="1"/>
  <c r="AB265" i="1" s="1"/>
  <c r="AF265" i="1"/>
  <c r="AG265" i="1"/>
  <c r="AH265" i="1"/>
  <c r="AI265" i="1"/>
  <c r="AJ265" i="1"/>
  <c r="CQ265" i="1"/>
  <c r="CR265" i="1"/>
  <c r="CS265" i="1"/>
  <c r="CT265" i="1"/>
  <c r="CU265" i="1"/>
  <c r="T265" i="1" s="1"/>
  <c r="CV265" i="1"/>
  <c r="U265" i="1" s="1"/>
  <c r="CW265" i="1"/>
  <c r="CX265" i="1"/>
  <c r="GL265" i="1"/>
  <c r="GO265" i="1"/>
  <c r="GP265" i="1"/>
  <c r="GV265" i="1"/>
  <c r="HC265" i="1" s="1"/>
  <c r="GX265" i="1" s="1"/>
  <c r="C266" i="1"/>
  <c r="D266" i="1"/>
  <c r="I266" i="1"/>
  <c r="Q266" i="1" s="1"/>
  <c r="K266" i="1"/>
  <c r="P266" i="1"/>
  <c r="R266" i="1"/>
  <c r="AC266" i="1"/>
  <c r="AE266" i="1"/>
  <c r="CR266" i="1" s="1"/>
  <c r="AF266" i="1"/>
  <c r="AG266" i="1"/>
  <c r="CU266" i="1" s="1"/>
  <c r="T266" i="1" s="1"/>
  <c r="AH266" i="1"/>
  <c r="CV266" i="1" s="1"/>
  <c r="U266" i="1" s="1"/>
  <c r="AI266" i="1"/>
  <c r="CW266" i="1" s="1"/>
  <c r="V266" i="1" s="1"/>
  <c r="AJ266" i="1"/>
  <c r="CX266" i="1" s="1"/>
  <c r="W266" i="1" s="1"/>
  <c r="CQ266" i="1"/>
  <c r="GL266" i="1"/>
  <c r="GO266" i="1"/>
  <c r="GP266" i="1"/>
  <c r="GV266" i="1"/>
  <c r="HC266" i="1" s="1"/>
  <c r="GX266" i="1"/>
  <c r="C267" i="1"/>
  <c r="D267" i="1"/>
  <c r="I267" i="1"/>
  <c r="K267" i="1"/>
  <c r="S267" i="1"/>
  <c r="T267" i="1"/>
  <c r="W267" i="1"/>
  <c r="AC267" i="1"/>
  <c r="AE267" i="1"/>
  <c r="AF267" i="1"/>
  <c r="AG267" i="1"/>
  <c r="AH267" i="1"/>
  <c r="AI267" i="1"/>
  <c r="AJ267" i="1"/>
  <c r="CT267" i="1"/>
  <c r="CU267" i="1"/>
  <c r="CV267" i="1"/>
  <c r="U267" i="1" s="1"/>
  <c r="CW267" i="1"/>
  <c r="V267" i="1" s="1"/>
  <c r="CX267" i="1"/>
  <c r="GL267" i="1"/>
  <c r="GO267" i="1"/>
  <c r="GP267" i="1"/>
  <c r="GV267" i="1"/>
  <c r="HC267" i="1"/>
  <c r="GX267" i="1" s="1"/>
  <c r="C268" i="1"/>
  <c r="D268" i="1"/>
  <c r="I268" i="1"/>
  <c r="Q268" i="1" s="1"/>
  <c r="K268" i="1"/>
  <c r="P268" i="1"/>
  <c r="S268" i="1"/>
  <c r="V268" i="1"/>
  <c r="AC268" i="1"/>
  <c r="AD268" i="1"/>
  <c r="AB268" i="1" s="1"/>
  <c r="AE268" i="1"/>
  <c r="AF268" i="1"/>
  <c r="CT268" i="1" s="1"/>
  <c r="AG268" i="1"/>
  <c r="AH268" i="1"/>
  <c r="CV268" i="1" s="1"/>
  <c r="U268" i="1" s="1"/>
  <c r="AI268" i="1"/>
  <c r="CW268" i="1" s="1"/>
  <c r="AJ268" i="1"/>
  <c r="CX268" i="1" s="1"/>
  <c r="W268" i="1" s="1"/>
  <c r="CQ268" i="1"/>
  <c r="CR268" i="1"/>
  <c r="CS268" i="1"/>
  <c r="CU268" i="1"/>
  <c r="T268" i="1" s="1"/>
  <c r="GL268" i="1"/>
  <c r="GO268" i="1"/>
  <c r="GP268" i="1"/>
  <c r="GV268" i="1"/>
  <c r="GX268" i="1"/>
  <c r="HC268" i="1"/>
  <c r="C269" i="1"/>
  <c r="D269" i="1"/>
  <c r="I269" i="1"/>
  <c r="K269" i="1"/>
  <c r="AC269" i="1"/>
  <c r="AE269" i="1"/>
  <c r="CR269" i="1" s="1"/>
  <c r="AF269" i="1"/>
  <c r="AG269" i="1"/>
  <c r="CU269" i="1" s="1"/>
  <c r="T269" i="1" s="1"/>
  <c r="AH269" i="1"/>
  <c r="AI269" i="1"/>
  <c r="CW269" i="1" s="1"/>
  <c r="V269" i="1" s="1"/>
  <c r="AJ269" i="1"/>
  <c r="CV269" i="1"/>
  <c r="CX269" i="1"/>
  <c r="GL269" i="1"/>
  <c r="GO269" i="1"/>
  <c r="GP269" i="1"/>
  <c r="GV269" i="1"/>
  <c r="HC269" i="1" s="1"/>
  <c r="GX269" i="1" s="1"/>
  <c r="D270" i="1"/>
  <c r="I270" i="1"/>
  <c r="K270" i="1"/>
  <c r="Q270" i="1"/>
  <c r="R270" i="1"/>
  <c r="S270" i="1"/>
  <c r="U270" i="1"/>
  <c r="X270" i="1"/>
  <c r="Y270" i="1"/>
  <c r="AC270" i="1"/>
  <c r="AE270" i="1"/>
  <c r="AD270" i="1" s="1"/>
  <c r="AF270" i="1"/>
  <c r="AG270" i="1"/>
  <c r="AH270" i="1"/>
  <c r="AI270" i="1"/>
  <c r="AJ270" i="1"/>
  <c r="CR270" i="1"/>
  <c r="CS270" i="1"/>
  <c r="CT270" i="1"/>
  <c r="CU270" i="1"/>
  <c r="T270" i="1" s="1"/>
  <c r="CV270" i="1"/>
  <c r="CW270" i="1"/>
  <c r="V270" i="1" s="1"/>
  <c r="CX270" i="1"/>
  <c r="W270" i="1" s="1"/>
  <c r="CY270" i="1"/>
  <c r="CZ270" i="1"/>
  <c r="GL270" i="1"/>
  <c r="GO270" i="1"/>
  <c r="GP270" i="1"/>
  <c r="GV270" i="1"/>
  <c r="HC270" i="1" s="1"/>
  <c r="GX270" i="1" s="1"/>
  <c r="D271" i="1"/>
  <c r="I271" i="1"/>
  <c r="K271" i="1"/>
  <c r="Q271" i="1"/>
  <c r="R271" i="1"/>
  <c r="S271" i="1"/>
  <c r="AC271" i="1"/>
  <c r="AE271" i="1"/>
  <c r="AD271" i="1" s="1"/>
  <c r="AF271" i="1"/>
  <c r="AG271" i="1"/>
  <c r="CU271" i="1" s="1"/>
  <c r="T271" i="1" s="1"/>
  <c r="AH271" i="1"/>
  <c r="CV271" i="1" s="1"/>
  <c r="U271" i="1" s="1"/>
  <c r="AI271" i="1"/>
  <c r="CW271" i="1" s="1"/>
  <c r="V271" i="1" s="1"/>
  <c r="AJ271" i="1"/>
  <c r="CX271" i="1" s="1"/>
  <c r="W271" i="1" s="1"/>
  <c r="CQ271" i="1"/>
  <c r="CR271" i="1"/>
  <c r="CS271" i="1"/>
  <c r="CT271" i="1"/>
  <c r="GL271" i="1"/>
  <c r="GO271" i="1"/>
  <c r="GP271" i="1"/>
  <c r="GV271" i="1"/>
  <c r="HC271" i="1" s="1"/>
  <c r="GX271" i="1" s="1"/>
  <c r="C272" i="1"/>
  <c r="D272" i="1"/>
  <c r="I272" i="1"/>
  <c r="K272" i="1"/>
  <c r="W272" i="1"/>
  <c r="AC272" i="1"/>
  <c r="P272" i="1" s="1"/>
  <c r="AE272" i="1"/>
  <c r="AF272" i="1"/>
  <c r="AG272" i="1"/>
  <c r="CU272" i="1" s="1"/>
  <c r="T272" i="1" s="1"/>
  <c r="AH272" i="1"/>
  <c r="CV272" i="1" s="1"/>
  <c r="U272" i="1" s="1"/>
  <c r="AI272" i="1"/>
  <c r="AJ272" i="1"/>
  <c r="CW272" i="1"/>
  <c r="CX272" i="1"/>
  <c r="GL272" i="1"/>
  <c r="GO272" i="1"/>
  <c r="GP272" i="1"/>
  <c r="GV272" i="1"/>
  <c r="HC272" i="1" s="1"/>
  <c r="GX272" i="1" s="1"/>
  <c r="C273" i="1"/>
  <c r="D273" i="1"/>
  <c r="I273" i="1"/>
  <c r="Q273" i="1" s="1"/>
  <c r="K273" i="1"/>
  <c r="P273" i="1"/>
  <c r="CP273" i="1" s="1"/>
  <c r="O273" i="1" s="1"/>
  <c r="S273" i="1"/>
  <c r="Y273" i="1" s="1"/>
  <c r="V273" i="1"/>
  <c r="W273" i="1"/>
  <c r="AC273" i="1"/>
  <c r="AE273" i="1"/>
  <c r="AD273" i="1" s="1"/>
  <c r="AF273" i="1"/>
  <c r="AG273" i="1"/>
  <c r="AH273" i="1"/>
  <c r="AI273" i="1"/>
  <c r="AJ273" i="1"/>
  <c r="CQ273" i="1"/>
  <c r="CR273" i="1"/>
  <c r="CS273" i="1"/>
  <c r="CT273" i="1"/>
  <c r="CU273" i="1"/>
  <c r="T273" i="1" s="1"/>
  <c r="CV273" i="1"/>
  <c r="U273" i="1" s="1"/>
  <c r="CW273" i="1"/>
  <c r="CX273" i="1"/>
  <c r="GL273" i="1"/>
  <c r="GO273" i="1"/>
  <c r="GP273" i="1"/>
  <c r="GV273" i="1"/>
  <c r="HC273" i="1" s="1"/>
  <c r="GX273" i="1" s="1"/>
  <c r="D274" i="1"/>
  <c r="I274" i="1"/>
  <c r="K274" i="1"/>
  <c r="P274" i="1"/>
  <c r="AC274" i="1"/>
  <c r="AB274" i="1" s="1"/>
  <c r="AD274" i="1"/>
  <c r="AE274" i="1"/>
  <c r="CS274" i="1" s="1"/>
  <c r="AF274" i="1"/>
  <c r="CT274" i="1" s="1"/>
  <c r="AG274" i="1"/>
  <c r="CU274" i="1" s="1"/>
  <c r="AH274" i="1"/>
  <c r="CV274" i="1" s="1"/>
  <c r="AI274" i="1"/>
  <c r="CW274" i="1" s="1"/>
  <c r="AJ274" i="1"/>
  <c r="CX274" i="1" s="1"/>
  <c r="CQ274" i="1"/>
  <c r="CR274" i="1"/>
  <c r="GL274" i="1"/>
  <c r="GO274" i="1"/>
  <c r="CC317" i="1" s="1"/>
  <c r="GP274" i="1"/>
  <c r="GV274" i="1"/>
  <c r="GX274" i="1"/>
  <c r="HC274" i="1"/>
  <c r="D275" i="1"/>
  <c r="I275" i="1"/>
  <c r="K275" i="1"/>
  <c r="AC275" i="1"/>
  <c r="P275" i="1" s="1"/>
  <c r="AE275" i="1"/>
  <c r="AF275" i="1"/>
  <c r="CT275" i="1" s="1"/>
  <c r="AG275" i="1"/>
  <c r="CU275" i="1" s="1"/>
  <c r="T275" i="1" s="1"/>
  <c r="AH275" i="1"/>
  <c r="AI275" i="1"/>
  <c r="AJ275" i="1"/>
  <c r="CV275" i="1"/>
  <c r="CW275" i="1"/>
  <c r="CX275" i="1"/>
  <c r="W275" i="1" s="1"/>
  <c r="GL275" i="1"/>
  <c r="GO275" i="1"/>
  <c r="GP275" i="1"/>
  <c r="GV275" i="1"/>
  <c r="HC275" i="1"/>
  <c r="GX275" i="1" s="1"/>
  <c r="C276" i="1"/>
  <c r="D276" i="1"/>
  <c r="I276" i="1"/>
  <c r="K276" i="1"/>
  <c r="P276" i="1"/>
  <c r="Q276" i="1"/>
  <c r="R276" i="1"/>
  <c r="U276" i="1"/>
  <c r="AC276" i="1"/>
  <c r="AD276" i="1"/>
  <c r="AB276" i="1" s="1"/>
  <c r="AE276" i="1"/>
  <c r="AF276" i="1"/>
  <c r="S276" i="1" s="1"/>
  <c r="AG276" i="1"/>
  <c r="AH276" i="1"/>
  <c r="AI276" i="1"/>
  <c r="AJ276" i="1"/>
  <c r="CX276" i="1" s="1"/>
  <c r="W276" i="1" s="1"/>
  <c r="CQ276" i="1"/>
  <c r="CR276" i="1"/>
  <c r="CS276" i="1"/>
  <c r="CT276" i="1"/>
  <c r="CU276" i="1"/>
  <c r="T276" i="1" s="1"/>
  <c r="CV276" i="1"/>
  <c r="CW276" i="1"/>
  <c r="V276" i="1" s="1"/>
  <c r="GL276" i="1"/>
  <c r="GO276" i="1"/>
  <c r="GP276" i="1"/>
  <c r="GV276" i="1"/>
  <c r="HC276" i="1" s="1"/>
  <c r="GX276" i="1" s="1"/>
  <c r="C277" i="1"/>
  <c r="D277" i="1"/>
  <c r="I277" i="1"/>
  <c r="P277" i="1" s="1"/>
  <c r="K277" i="1"/>
  <c r="AC277" i="1"/>
  <c r="CQ277" i="1" s="1"/>
  <c r="AE277" i="1"/>
  <c r="AF277" i="1"/>
  <c r="S277" i="1" s="1"/>
  <c r="AG277" i="1"/>
  <c r="CU277" i="1" s="1"/>
  <c r="T277" i="1" s="1"/>
  <c r="AH277" i="1"/>
  <c r="CV277" i="1" s="1"/>
  <c r="U277" i="1" s="1"/>
  <c r="AI277" i="1"/>
  <c r="CW277" i="1" s="1"/>
  <c r="V277" i="1" s="1"/>
  <c r="AJ277" i="1"/>
  <c r="CX277" i="1" s="1"/>
  <c r="W277" i="1" s="1"/>
  <c r="GL277" i="1"/>
  <c r="GO277" i="1"/>
  <c r="GP277" i="1"/>
  <c r="GV277" i="1"/>
  <c r="HC277" i="1" s="1"/>
  <c r="GX277" i="1" s="1"/>
  <c r="C278" i="1"/>
  <c r="D278" i="1"/>
  <c r="I278" i="1"/>
  <c r="Q278" i="1" s="1"/>
  <c r="K278" i="1"/>
  <c r="P278" i="1"/>
  <c r="R278" i="1"/>
  <c r="S278" i="1"/>
  <c r="X278" i="1" s="1"/>
  <c r="V278" i="1"/>
  <c r="Y278" i="1"/>
  <c r="AB278" i="1"/>
  <c r="AC278" i="1"/>
  <c r="CQ278" i="1" s="1"/>
  <c r="AD278" i="1"/>
  <c r="AE278" i="1"/>
  <c r="AF278" i="1"/>
  <c r="AG278" i="1"/>
  <c r="AH278" i="1"/>
  <c r="AI278" i="1"/>
  <c r="AJ278" i="1"/>
  <c r="CR278" i="1"/>
  <c r="CS278" i="1"/>
  <c r="CT278" i="1"/>
  <c r="CU278" i="1"/>
  <c r="T278" i="1" s="1"/>
  <c r="CV278" i="1"/>
  <c r="U278" i="1" s="1"/>
  <c r="CW278" i="1"/>
  <c r="CX278" i="1"/>
  <c r="W278" i="1" s="1"/>
  <c r="CY278" i="1"/>
  <c r="GL278" i="1"/>
  <c r="GO278" i="1"/>
  <c r="GP278" i="1"/>
  <c r="GV278" i="1"/>
  <c r="GX278" i="1"/>
  <c r="HC278" i="1"/>
  <c r="C279" i="1"/>
  <c r="D279" i="1"/>
  <c r="I279" i="1"/>
  <c r="K279" i="1"/>
  <c r="Q279" i="1"/>
  <c r="R279" i="1"/>
  <c r="S279" i="1"/>
  <c r="AC279" i="1"/>
  <c r="AE279" i="1"/>
  <c r="AD279" i="1" s="1"/>
  <c r="AF279" i="1"/>
  <c r="AG279" i="1"/>
  <c r="CU279" i="1" s="1"/>
  <c r="T279" i="1" s="1"/>
  <c r="AH279" i="1"/>
  <c r="CV279" i="1" s="1"/>
  <c r="U279" i="1" s="1"/>
  <c r="AI279" i="1"/>
  <c r="CW279" i="1" s="1"/>
  <c r="V279" i="1" s="1"/>
  <c r="AJ279" i="1"/>
  <c r="CX279" i="1" s="1"/>
  <c r="W279" i="1" s="1"/>
  <c r="CQ279" i="1"/>
  <c r="CR279" i="1"/>
  <c r="CS279" i="1"/>
  <c r="CT279" i="1"/>
  <c r="GL279" i="1"/>
  <c r="GO279" i="1"/>
  <c r="GP279" i="1"/>
  <c r="GV279" i="1"/>
  <c r="HC279" i="1" s="1"/>
  <c r="GX279" i="1" s="1"/>
  <c r="C280" i="1"/>
  <c r="D280" i="1"/>
  <c r="I280" i="1"/>
  <c r="K280" i="1"/>
  <c r="W280" i="1"/>
  <c r="AC280" i="1"/>
  <c r="P280" i="1" s="1"/>
  <c r="AE280" i="1"/>
  <c r="AF280" i="1"/>
  <c r="AG280" i="1"/>
  <c r="CU280" i="1" s="1"/>
  <c r="T280" i="1" s="1"/>
  <c r="AH280" i="1"/>
  <c r="CV280" i="1" s="1"/>
  <c r="U280" i="1" s="1"/>
  <c r="AI280" i="1"/>
  <c r="AJ280" i="1"/>
  <c r="CW280" i="1"/>
  <c r="CX280" i="1"/>
  <c r="GL280" i="1"/>
  <c r="GO280" i="1"/>
  <c r="GP280" i="1"/>
  <c r="GV280" i="1"/>
  <c r="HC280" i="1" s="1"/>
  <c r="GX280" i="1" s="1"/>
  <c r="C281" i="1"/>
  <c r="D281" i="1"/>
  <c r="I281" i="1"/>
  <c r="Q281" i="1" s="1"/>
  <c r="K281" i="1"/>
  <c r="P281" i="1"/>
  <c r="CP281" i="1" s="1"/>
  <c r="O281" i="1" s="1"/>
  <c r="S281" i="1"/>
  <c r="Y281" i="1" s="1"/>
  <c r="V281" i="1"/>
  <c r="AC281" i="1"/>
  <c r="AB281" i="1" s="1"/>
  <c r="AE281" i="1"/>
  <c r="AD281" i="1" s="1"/>
  <c r="AF281" i="1"/>
  <c r="AG281" i="1"/>
  <c r="AH281" i="1"/>
  <c r="AI281" i="1"/>
  <c r="AJ281" i="1"/>
  <c r="CQ281" i="1"/>
  <c r="CR281" i="1"/>
  <c r="CS281" i="1"/>
  <c r="CT281" i="1"/>
  <c r="CU281" i="1"/>
  <c r="T281" i="1" s="1"/>
  <c r="CV281" i="1"/>
  <c r="U281" i="1" s="1"/>
  <c r="CW281" i="1"/>
  <c r="CX281" i="1"/>
  <c r="W281" i="1" s="1"/>
  <c r="GL281" i="1"/>
  <c r="GO281" i="1"/>
  <c r="GP281" i="1"/>
  <c r="GV281" i="1"/>
  <c r="HC281" i="1" s="1"/>
  <c r="GX281" i="1" s="1"/>
  <c r="D282" i="1"/>
  <c r="I282" i="1"/>
  <c r="K282" i="1"/>
  <c r="AC282" i="1"/>
  <c r="AD282" i="1"/>
  <c r="AE282" i="1"/>
  <c r="CS282" i="1" s="1"/>
  <c r="AF282" i="1"/>
  <c r="CT282" i="1" s="1"/>
  <c r="AG282" i="1"/>
  <c r="CU282" i="1" s="1"/>
  <c r="AH282" i="1"/>
  <c r="CV282" i="1" s="1"/>
  <c r="AI282" i="1"/>
  <c r="CW282" i="1" s="1"/>
  <c r="AJ282" i="1"/>
  <c r="CX282" i="1" s="1"/>
  <c r="CQ282" i="1"/>
  <c r="CR282" i="1"/>
  <c r="GL282" i="1"/>
  <c r="GO282" i="1"/>
  <c r="GP282" i="1"/>
  <c r="GV282" i="1"/>
  <c r="HC282" i="1"/>
  <c r="D283" i="1"/>
  <c r="I283" i="1"/>
  <c r="S283" i="1" s="1"/>
  <c r="K283" i="1"/>
  <c r="V283" i="1"/>
  <c r="AC283" i="1"/>
  <c r="P283" i="1" s="1"/>
  <c r="AE283" i="1"/>
  <c r="CS283" i="1" s="1"/>
  <c r="AF283" i="1"/>
  <c r="CT283" i="1" s="1"/>
  <c r="AG283" i="1"/>
  <c r="CU283" i="1" s="1"/>
  <c r="T283" i="1" s="1"/>
  <c r="AH283" i="1"/>
  <c r="AI283" i="1"/>
  <c r="AJ283" i="1"/>
  <c r="CR283" i="1"/>
  <c r="CV283" i="1"/>
  <c r="CW283" i="1"/>
  <c r="CX283" i="1"/>
  <c r="GL283" i="1"/>
  <c r="GO283" i="1"/>
  <c r="GP283" i="1"/>
  <c r="GV283" i="1"/>
  <c r="HC283" i="1" s="1"/>
  <c r="GX283" i="1" s="1"/>
  <c r="D284" i="1"/>
  <c r="I284" i="1"/>
  <c r="P284" i="1" s="1"/>
  <c r="K284" i="1"/>
  <c r="V284" i="1"/>
  <c r="AC284" i="1"/>
  <c r="AB284" i="1" s="1"/>
  <c r="AE284" i="1"/>
  <c r="AD284" i="1" s="1"/>
  <c r="AF284" i="1"/>
  <c r="AG284" i="1"/>
  <c r="AH284" i="1"/>
  <c r="AI284" i="1"/>
  <c r="AJ284" i="1"/>
  <c r="CX284" i="1" s="1"/>
  <c r="W284" i="1" s="1"/>
  <c r="CQ284" i="1"/>
  <c r="CR284" i="1"/>
  <c r="CS284" i="1"/>
  <c r="CT284" i="1"/>
  <c r="CU284" i="1"/>
  <c r="T284" i="1" s="1"/>
  <c r="CV284" i="1"/>
  <c r="U284" i="1" s="1"/>
  <c r="CW284" i="1"/>
  <c r="GL284" i="1"/>
  <c r="GO284" i="1"/>
  <c r="GP284" i="1"/>
  <c r="GV284" i="1"/>
  <c r="HC284" i="1" s="1"/>
  <c r="GX284" i="1" s="1"/>
  <c r="D285" i="1"/>
  <c r="I285" i="1"/>
  <c r="R285" i="1" s="1"/>
  <c r="K285" i="1"/>
  <c r="P285" i="1"/>
  <c r="CP285" i="1" s="1"/>
  <c r="O285" i="1" s="1"/>
  <c r="Q285" i="1"/>
  <c r="S285" i="1"/>
  <c r="Y285" i="1"/>
  <c r="AC285" i="1"/>
  <c r="AB285" i="1" s="1"/>
  <c r="AD285" i="1"/>
  <c r="AE285" i="1"/>
  <c r="AF285" i="1"/>
  <c r="CT285" i="1" s="1"/>
  <c r="AG285" i="1"/>
  <c r="CU285" i="1" s="1"/>
  <c r="T285" i="1" s="1"/>
  <c r="AH285" i="1"/>
  <c r="CV285" i="1" s="1"/>
  <c r="U285" i="1" s="1"/>
  <c r="AI285" i="1"/>
  <c r="CW285" i="1" s="1"/>
  <c r="V285" i="1" s="1"/>
  <c r="AJ285" i="1"/>
  <c r="CX285" i="1" s="1"/>
  <c r="W285" i="1" s="1"/>
  <c r="CQ285" i="1"/>
  <c r="CR285" i="1"/>
  <c r="CS285" i="1"/>
  <c r="GL285" i="1"/>
  <c r="GO285" i="1"/>
  <c r="GP285" i="1"/>
  <c r="GV285" i="1"/>
  <c r="HC285" i="1"/>
  <c r="GX285" i="1" s="1"/>
  <c r="C286" i="1"/>
  <c r="D286" i="1"/>
  <c r="I286" i="1"/>
  <c r="Q286" i="1" s="1"/>
  <c r="K286" i="1"/>
  <c r="R286" i="1"/>
  <c r="U286" i="1"/>
  <c r="X286" i="1"/>
  <c r="AC286" i="1"/>
  <c r="AD286" i="1"/>
  <c r="AE286" i="1"/>
  <c r="CR286" i="1" s="1"/>
  <c r="AF286" i="1"/>
  <c r="S286" i="1" s="1"/>
  <c r="AG286" i="1"/>
  <c r="CU286" i="1" s="1"/>
  <c r="T286" i="1" s="1"/>
  <c r="AH286" i="1"/>
  <c r="AI286" i="1"/>
  <c r="AJ286" i="1"/>
  <c r="CT286" i="1"/>
  <c r="CV286" i="1"/>
  <c r="CW286" i="1"/>
  <c r="V286" i="1" s="1"/>
  <c r="CX286" i="1"/>
  <c r="W286" i="1" s="1"/>
  <c r="CZ286" i="1"/>
  <c r="GL286" i="1"/>
  <c r="GO286" i="1"/>
  <c r="GP286" i="1"/>
  <c r="GV286" i="1"/>
  <c r="HC286" i="1" s="1"/>
  <c r="GX286" i="1" s="1"/>
  <c r="C287" i="1"/>
  <c r="D287" i="1"/>
  <c r="I287" i="1"/>
  <c r="K287" i="1"/>
  <c r="S287" i="1"/>
  <c r="T287" i="1"/>
  <c r="V287" i="1"/>
  <c r="W287" i="1"/>
  <c r="AC287" i="1"/>
  <c r="AE287" i="1"/>
  <c r="AF287" i="1"/>
  <c r="AG287" i="1"/>
  <c r="AH287" i="1"/>
  <c r="CV287" i="1" s="1"/>
  <c r="U287" i="1" s="1"/>
  <c r="AI287" i="1"/>
  <c r="AJ287" i="1"/>
  <c r="CQ287" i="1"/>
  <c r="CT287" i="1"/>
  <c r="CU287" i="1"/>
  <c r="CW287" i="1"/>
  <c r="CX287" i="1"/>
  <c r="GL287" i="1"/>
  <c r="GO287" i="1"/>
  <c r="GP287" i="1"/>
  <c r="GV287" i="1"/>
  <c r="HC287" i="1"/>
  <c r="GX287" i="1" s="1"/>
  <c r="C288" i="1"/>
  <c r="D288" i="1"/>
  <c r="I288" i="1"/>
  <c r="K288" i="1"/>
  <c r="V288" i="1"/>
  <c r="AC288" i="1"/>
  <c r="AE288" i="1"/>
  <c r="AF288" i="1"/>
  <c r="AG288" i="1"/>
  <c r="CU288" i="1" s="1"/>
  <c r="T288" i="1" s="1"/>
  <c r="AH288" i="1"/>
  <c r="CV288" i="1" s="1"/>
  <c r="AI288" i="1"/>
  <c r="AJ288" i="1"/>
  <c r="CX288" i="1" s="1"/>
  <c r="CQ288" i="1"/>
  <c r="CW288" i="1"/>
  <c r="GL288" i="1"/>
  <c r="GO288" i="1"/>
  <c r="GP288" i="1"/>
  <c r="GV288" i="1"/>
  <c r="HC288" i="1" s="1"/>
  <c r="C289" i="1"/>
  <c r="D289" i="1"/>
  <c r="I289" i="1"/>
  <c r="K289" i="1"/>
  <c r="R289" i="1"/>
  <c r="W289" i="1"/>
  <c r="AC289" i="1"/>
  <c r="AE289" i="1"/>
  <c r="AD289" i="1" s="1"/>
  <c r="AF289" i="1"/>
  <c r="S289" i="1" s="1"/>
  <c r="AG289" i="1"/>
  <c r="AH289" i="1"/>
  <c r="AI289" i="1"/>
  <c r="CW289" i="1" s="1"/>
  <c r="V289" i="1" s="1"/>
  <c r="AJ289" i="1"/>
  <c r="CT289" i="1"/>
  <c r="CU289" i="1"/>
  <c r="T289" i="1" s="1"/>
  <c r="CV289" i="1"/>
  <c r="U289" i="1" s="1"/>
  <c r="CX289" i="1"/>
  <c r="GL289" i="1"/>
  <c r="GO289" i="1"/>
  <c r="GP289" i="1"/>
  <c r="GV289" i="1"/>
  <c r="HC289" i="1" s="1"/>
  <c r="GX289" i="1" s="1"/>
  <c r="C290" i="1"/>
  <c r="D290" i="1"/>
  <c r="I290" i="1"/>
  <c r="K290" i="1"/>
  <c r="P290" i="1"/>
  <c r="Q290" i="1"/>
  <c r="T290" i="1"/>
  <c r="AC290" i="1"/>
  <c r="AE290" i="1"/>
  <c r="AF290" i="1"/>
  <c r="CT290" i="1" s="1"/>
  <c r="AG290" i="1"/>
  <c r="AH290" i="1"/>
  <c r="CV290" i="1" s="1"/>
  <c r="U290" i="1" s="1"/>
  <c r="AI290" i="1"/>
  <c r="CW290" i="1" s="1"/>
  <c r="V290" i="1" s="1"/>
  <c r="AJ290" i="1"/>
  <c r="CX290" i="1" s="1"/>
  <c r="W290" i="1" s="1"/>
  <c r="CQ290" i="1"/>
  <c r="CS290" i="1"/>
  <c r="CU290" i="1"/>
  <c r="GL290" i="1"/>
  <c r="GO290" i="1"/>
  <c r="GP290" i="1"/>
  <c r="GV290" i="1"/>
  <c r="HC290" i="1"/>
  <c r="GX290" i="1" s="1"/>
  <c r="C291" i="1"/>
  <c r="D291" i="1"/>
  <c r="I291" i="1"/>
  <c r="S291" i="1" s="1"/>
  <c r="K291" i="1"/>
  <c r="V291" i="1"/>
  <c r="AC291" i="1"/>
  <c r="AD291" i="1"/>
  <c r="AE291" i="1"/>
  <c r="CS291" i="1" s="1"/>
  <c r="AF291" i="1"/>
  <c r="AG291" i="1"/>
  <c r="AH291" i="1"/>
  <c r="AI291" i="1"/>
  <c r="AJ291" i="1"/>
  <c r="CR291" i="1"/>
  <c r="CT291" i="1"/>
  <c r="CU291" i="1"/>
  <c r="CV291" i="1"/>
  <c r="CW291" i="1"/>
  <c r="CX291" i="1"/>
  <c r="GL291" i="1"/>
  <c r="GO291" i="1"/>
  <c r="GP291" i="1"/>
  <c r="GV291" i="1"/>
  <c r="HC291" i="1" s="1"/>
  <c r="C292" i="1"/>
  <c r="D292" i="1"/>
  <c r="I292" i="1"/>
  <c r="K292" i="1"/>
  <c r="R292" i="1"/>
  <c r="S292" i="1"/>
  <c r="X292" i="1" s="1"/>
  <c r="AC292" i="1"/>
  <c r="AE292" i="1"/>
  <c r="AD292" i="1" s="1"/>
  <c r="AF292" i="1"/>
  <c r="CT292" i="1" s="1"/>
  <c r="AG292" i="1"/>
  <c r="AH292" i="1"/>
  <c r="CV292" i="1" s="1"/>
  <c r="U292" i="1" s="1"/>
  <c r="AI292" i="1"/>
  <c r="CW292" i="1" s="1"/>
  <c r="V292" i="1" s="1"/>
  <c r="AJ292" i="1"/>
  <c r="CQ292" i="1"/>
  <c r="CR292" i="1"/>
  <c r="CS292" i="1"/>
  <c r="CU292" i="1"/>
  <c r="T292" i="1" s="1"/>
  <c r="CX292" i="1"/>
  <c r="W292" i="1" s="1"/>
  <c r="GL292" i="1"/>
  <c r="GO292" i="1"/>
  <c r="GP292" i="1"/>
  <c r="GV292" i="1"/>
  <c r="HC292" i="1" s="1"/>
  <c r="GX292" i="1" s="1"/>
  <c r="C293" i="1"/>
  <c r="D293" i="1"/>
  <c r="I293" i="1"/>
  <c r="Q293" i="1" s="1"/>
  <c r="K293" i="1"/>
  <c r="W293" i="1"/>
  <c r="AC293" i="1"/>
  <c r="CQ293" i="1" s="1"/>
  <c r="AE293" i="1"/>
  <c r="AF293" i="1"/>
  <c r="AG293" i="1"/>
  <c r="CU293" i="1" s="1"/>
  <c r="AH293" i="1"/>
  <c r="CV293" i="1" s="1"/>
  <c r="U293" i="1" s="1"/>
  <c r="AI293" i="1"/>
  <c r="CW293" i="1" s="1"/>
  <c r="AJ293" i="1"/>
  <c r="CX293" i="1"/>
  <c r="GL293" i="1"/>
  <c r="GO293" i="1"/>
  <c r="GP293" i="1"/>
  <c r="GV293" i="1"/>
  <c r="HC293" i="1" s="1"/>
  <c r="GX293" i="1" s="1"/>
  <c r="C294" i="1"/>
  <c r="D294" i="1"/>
  <c r="I294" i="1"/>
  <c r="Q294" i="1" s="1"/>
  <c r="K294" i="1"/>
  <c r="P294" i="1"/>
  <c r="CP294" i="1" s="1"/>
  <c r="O294" i="1" s="1"/>
  <c r="S294" i="1"/>
  <c r="CZ294" i="1" s="1"/>
  <c r="X294" i="1"/>
  <c r="Y294" i="1"/>
  <c r="AB294" i="1"/>
  <c r="AC294" i="1"/>
  <c r="AD294" i="1"/>
  <c r="AE294" i="1"/>
  <c r="AF294" i="1"/>
  <c r="CT294" i="1" s="1"/>
  <c r="AG294" i="1"/>
  <c r="AH294" i="1"/>
  <c r="AI294" i="1"/>
  <c r="AJ294" i="1"/>
  <c r="CQ294" i="1"/>
  <c r="CR294" i="1"/>
  <c r="CS294" i="1"/>
  <c r="CU294" i="1"/>
  <c r="T294" i="1" s="1"/>
  <c r="CV294" i="1"/>
  <c r="U294" i="1" s="1"/>
  <c r="CW294" i="1"/>
  <c r="V294" i="1" s="1"/>
  <c r="CX294" i="1"/>
  <c r="W294" i="1" s="1"/>
  <c r="CY294" i="1"/>
  <c r="GL294" i="1"/>
  <c r="GO294" i="1"/>
  <c r="GP294" i="1"/>
  <c r="GV294" i="1"/>
  <c r="GX294" i="1"/>
  <c r="HC294" i="1"/>
  <c r="C295" i="1"/>
  <c r="D295" i="1"/>
  <c r="I295" i="1"/>
  <c r="K295" i="1"/>
  <c r="Q295" i="1"/>
  <c r="R295" i="1"/>
  <c r="U295" i="1"/>
  <c r="AC295" i="1"/>
  <c r="AB295" i="1" s="1"/>
  <c r="AE295" i="1"/>
  <c r="AD295" i="1" s="1"/>
  <c r="AF295" i="1"/>
  <c r="CT295" i="1" s="1"/>
  <c r="AG295" i="1"/>
  <c r="CU295" i="1" s="1"/>
  <c r="T295" i="1" s="1"/>
  <c r="AH295" i="1"/>
  <c r="AI295" i="1"/>
  <c r="CW295" i="1" s="1"/>
  <c r="V295" i="1" s="1"/>
  <c r="AJ295" i="1"/>
  <c r="CX295" i="1" s="1"/>
  <c r="W295" i="1" s="1"/>
  <c r="CR295" i="1"/>
  <c r="CS295" i="1"/>
  <c r="CV295" i="1"/>
  <c r="GL295" i="1"/>
  <c r="GO295" i="1"/>
  <c r="GP295" i="1"/>
  <c r="GV295" i="1"/>
  <c r="HC295" i="1" s="1"/>
  <c r="GX295" i="1" s="1"/>
  <c r="C296" i="1"/>
  <c r="D296" i="1"/>
  <c r="I296" i="1"/>
  <c r="K296" i="1"/>
  <c r="T296" i="1"/>
  <c r="W296" i="1"/>
  <c r="AC296" i="1"/>
  <c r="P296" i="1" s="1"/>
  <c r="AE296" i="1"/>
  <c r="AF296" i="1"/>
  <c r="AG296" i="1"/>
  <c r="AH296" i="1"/>
  <c r="CV296" i="1" s="1"/>
  <c r="U296" i="1" s="1"/>
  <c r="AI296" i="1"/>
  <c r="AJ296" i="1"/>
  <c r="CU296" i="1"/>
  <c r="CW296" i="1"/>
  <c r="V296" i="1" s="1"/>
  <c r="CX296" i="1"/>
  <c r="GL296" i="1"/>
  <c r="GO296" i="1"/>
  <c r="GP296" i="1"/>
  <c r="GV296" i="1"/>
  <c r="HC296" i="1" s="1"/>
  <c r="GX296" i="1" s="1"/>
  <c r="C297" i="1"/>
  <c r="D297" i="1"/>
  <c r="I297" i="1"/>
  <c r="P297" i="1" s="1"/>
  <c r="K297" i="1"/>
  <c r="S297" i="1"/>
  <c r="CY297" i="1" s="1"/>
  <c r="V297" i="1"/>
  <c r="Y297" i="1"/>
  <c r="AC297" i="1"/>
  <c r="AE297" i="1"/>
  <c r="AD297" i="1" s="1"/>
  <c r="AF297" i="1"/>
  <c r="AG297" i="1"/>
  <c r="AH297" i="1"/>
  <c r="AI297" i="1"/>
  <c r="CW297" i="1" s="1"/>
  <c r="AJ297" i="1"/>
  <c r="CQ297" i="1"/>
  <c r="CR297" i="1"/>
  <c r="CS297" i="1"/>
  <c r="CT297" i="1"/>
  <c r="CU297" i="1"/>
  <c r="T297" i="1" s="1"/>
  <c r="CV297" i="1"/>
  <c r="U297" i="1" s="1"/>
  <c r="CX297" i="1"/>
  <c r="W297" i="1" s="1"/>
  <c r="GL297" i="1"/>
  <c r="GO297" i="1"/>
  <c r="GP297" i="1"/>
  <c r="GV297" i="1"/>
  <c r="HC297" i="1"/>
  <c r="C298" i="1"/>
  <c r="D298" i="1"/>
  <c r="I298" i="1"/>
  <c r="Q298" i="1" s="1"/>
  <c r="K298" i="1"/>
  <c r="P298" i="1"/>
  <c r="CP298" i="1" s="1"/>
  <c r="O298" i="1" s="1"/>
  <c r="R298" i="1"/>
  <c r="AC298" i="1"/>
  <c r="AE298" i="1"/>
  <c r="CR298" i="1" s="1"/>
  <c r="AF298" i="1"/>
  <c r="S298" i="1" s="1"/>
  <c r="AG298" i="1"/>
  <c r="CU298" i="1" s="1"/>
  <c r="T298" i="1" s="1"/>
  <c r="AH298" i="1"/>
  <c r="CV298" i="1" s="1"/>
  <c r="U298" i="1" s="1"/>
  <c r="AI298" i="1"/>
  <c r="CW298" i="1" s="1"/>
  <c r="V298" i="1" s="1"/>
  <c r="AJ298" i="1"/>
  <c r="CX298" i="1" s="1"/>
  <c r="W298" i="1" s="1"/>
  <c r="CQ298" i="1"/>
  <c r="GL298" i="1"/>
  <c r="GO298" i="1"/>
  <c r="GP298" i="1"/>
  <c r="GV298" i="1"/>
  <c r="HC298" i="1" s="1"/>
  <c r="GX298" i="1" s="1"/>
  <c r="C299" i="1"/>
  <c r="D299" i="1"/>
  <c r="I299" i="1"/>
  <c r="K299" i="1"/>
  <c r="S299" i="1"/>
  <c r="T299" i="1"/>
  <c r="V299" i="1"/>
  <c r="W299" i="1"/>
  <c r="AC299" i="1"/>
  <c r="AE299" i="1"/>
  <c r="AF299" i="1"/>
  <c r="AG299" i="1"/>
  <c r="AH299" i="1"/>
  <c r="AI299" i="1"/>
  <c r="AJ299" i="1"/>
  <c r="CT299" i="1"/>
  <c r="CU299" i="1"/>
  <c r="CV299" i="1"/>
  <c r="U299" i="1" s="1"/>
  <c r="CW299" i="1"/>
  <c r="CX299" i="1"/>
  <c r="GL299" i="1"/>
  <c r="GO299" i="1"/>
  <c r="GP299" i="1"/>
  <c r="GV299" i="1"/>
  <c r="HC299" i="1"/>
  <c r="GX299" i="1" s="1"/>
  <c r="C300" i="1"/>
  <c r="D300" i="1"/>
  <c r="I300" i="1"/>
  <c r="Q300" i="1" s="1"/>
  <c r="K300" i="1"/>
  <c r="P300" i="1"/>
  <c r="S300" i="1"/>
  <c r="V300" i="1"/>
  <c r="AC300" i="1"/>
  <c r="AB300" i="1" s="1"/>
  <c r="AD300" i="1"/>
  <c r="AE300" i="1"/>
  <c r="AF300" i="1"/>
  <c r="CT300" i="1" s="1"/>
  <c r="AG300" i="1"/>
  <c r="AH300" i="1"/>
  <c r="CV300" i="1" s="1"/>
  <c r="U300" i="1" s="1"/>
  <c r="AI300" i="1"/>
  <c r="CW300" i="1" s="1"/>
  <c r="AJ300" i="1"/>
  <c r="CX300" i="1" s="1"/>
  <c r="W300" i="1" s="1"/>
  <c r="CQ300" i="1"/>
  <c r="CR300" i="1"/>
  <c r="CS300" i="1"/>
  <c r="CU300" i="1"/>
  <c r="T300" i="1" s="1"/>
  <c r="GL300" i="1"/>
  <c r="GO300" i="1"/>
  <c r="GP300" i="1"/>
  <c r="GV300" i="1"/>
  <c r="HC300" i="1" s="1"/>
  <c r="GX300" i="1" s="1"/>
  <c r="C301" i="1"/>
  <c r="D301" i="1"/>
  <c r="I301" i="1"/>
  <c r="K301" i="1"/>
  <c r="AC301" i="1"/>
  <c r="P301" i="1" s="1"/>
  <c r="AD301" i="1"/>
  <c r="AE301" i="1"/>
  <c r="CR301" i="1" s="1"/>
  <c r="AF301" i="1"/>
  <c r="AG301" i="1"/>
  <c r="CU301" i="1" s="1"/>
  <c r="T301" i="1" s="1"/>
  <c r="AH301" i="1"/>
  <c r="AI301" i="1"/>
  <c r="CW301" i="1" s="1"/>
  <c r="V301" i="1" s="1"/>
  <c r="AJ301" i="1"/>
  <c r="CV301" i="1"/>
  <c r="CX301" i="1"/>
  <c r="W301" i="1" s="1"/>
  <c r="GL301" i="1"/>
  <c r="GO301" i="1"/>
  <c r="GP301" i="1"/>
  <c r="GV301" i="1"/>
  <c r="HC301" i="1" s="1"/>
  <c r="GX301" i="1" s="1"/>
  <c r="C302" i="1"/>
  <c r="D302" i="1"/>
  <c r="I302" i="1"/>
  <c r="K302" i="1"/>
  <c r="P302" i="1"/>
  <c r="Q302" i="1"/>
  <c r="R302" i="1"/>
  <c r="S302" i="1"/>
  <c r="CZ302" i="1" s="1"/>
  <c r="T302" i="1"/>
  <c r="W302" i="1"/>
  <c r="X302" i="1"/>
  <c r="AB302" i="1"/>
  <c r="AC302" i="1"/>
  <c r="AD302" i="1"/>
  <c r="AE302" i="1"/>
  <c r="AF302" i="1"/>
  <c r="AG302" i="1"/>
  <c r="AH302" i="1"/>
  <c r="AI302" i="1"/>
  <c r="AJ302" i="1"/>
  <c r="CX302" i="1" s="1"/>
  <c r="CP302" i="1"/>
  <c r="O302" i="1" s="1"/>
  <c r="CQ302" i="1"/>
  <c r="CR302" i="1"/>
  <c r="CS302" i="1"/>
  <c r="CT302" i="1"/>
  <c r="CU302" i="1"/>
  <c r="CV302" i="1"/>
  <c r="U302" i="1" s="1"/>
  <c r="CW302" i="1"/>
  <c r="V302" i="1" s="1"/>
  <c r="CY302" i="1"/>
  <c r="GL302" i="1"/>
  <c r="GO302" i="1"/>
  <c r="GP302" i="1"/>
  <c r="GV302" i="1"/>
  <c r="HC302" i="1"/>
  <c r="GX302" i="1" s="1"/>
  <c r="C303" i="1"/>
  <c r="D303" i="1"/>
  <c r="I303" i="1"/>
  <c r="CU452" i="3" s="1"/>
  <c r="K303" i="1"/>
  <c r="P303" i="1"/>
  <c r="CP303" i="1" s="1"/>
  <c r="O303" i="1" s="1"/>
  <c r="Q303" i="1"/>
  <c r="S303" i="1"/>
  <c r="AC303" i="1"/>
  <c r="AB303" i="1" s="1"/>
  <c r="AD303" i="1"/>
  <c r="AE303" i="1"/>
  <c r="CS303" i="1" s="1"/>
  <c r="AF303" i="1"/>
  <c r="CT303" i="1" s="1"/>
  <c r="AG303" i="1"/>
  <c r="CU303" i="1" s="1"/>
  <c r="T303" i="1" s="1"/>
  <c r="AH303" i="1"/>
  <c r="CV303" i="1" s="1"/>
  <c r="U303" i="1" s="1"/>
  <c r="AI303" i="1"/>
  <c r="CW303" i="1" s="1"/>
  <c r="V303" i="1" s="1"/>
  <c r="AJ303" i="1"/>
  <c r="CX303" i="1" s="1"/>
  <c r="W303" i="1" s="1"/>
  <c r="CR303" i="1"/>
  <c r="GL303" i="1"/>
  <c r="GO303" i="1"/>
  <c r="GP303" i="1"/>
  <c r="GV303" i="1"/>
  <c r="HC303" i="1"/>
  <c r="GX303" i="1" s="1"/>
  <c r="C304" i="1"/>
  <c r="D304" i="1"/>
  <c r="I304" i="1"/>
  <c r="K304" i="1"/>
  <c r="R304" i="1"/>
  <c r="U304" i="1"/>
  <c r="W304" i="1"/>
  <c r="AC304" i="1"/>
  <c r="AD304" i="1"/>
  <c r="AE304" i="1"/>
  <c r="Q304" i="1" s="1"/>
  <c r="AF304" i="1"/>
  <c r="AG304" i="1"/>
  <c r="AH304" i="1"/>
  <c r="AI304" i="1"/>
  <c r="AJ304" i="1"/>
  <c r="CS304" i="1"/>
  <c r="CU304" i="1"/>
  <c r="T304" i="1" s="1"/>
  <c r="CV304" i="1"/>
  <c r="CW304" i="1"/>
  <c r="V304" i="1" s="1"/>
  <c r="CX304" i="1"/>
  <c r="GL304" i="1"/>
  <c r="GO304" i="1"/>
  <c r="GP304" i="1"/>
  <c r="GV304" i="1"/>
  <c r="GX304" i="1"/>
  <c r="HC304" i="1"/>
  <c r="C305" i="1"/>
  <c r="D305" i="1"/>
  <c r="I305" i="1"/>
  <c r="R305" i="1" s="1"/>
  <c r="K305" i="1"/>
  <c r="P305" i="1"/>
  <c r="Q305" i="1"/>
  <c r="U305" i="1"/>
  <c r="W305" i="1"/>
  <c r="AC305" i="1"/>
  <c r="AE305" i="1"/>
  <c r="AD305" i="1" s="1"/>
  <c r="AF305" i="1"/>
  <c r="AG305" i="1"/>
  <c r="CU305" i="1" s="1"/>
  <c r="T305" i="1" s="1"/>
  <c r="AH305" i="1"/>
  <c r="AI305" i="1"/>
  <c r="CW305" i="1" s="1"/>
  <c r="V305" i="1" s="1"/>
  <c r="AJ305" i="1"/>
  <c r="CX305" i="1" s="1"/>
  <c r="CQ305" i="1"/>
  <c r="CS305" i="1"/>
  <c r="CT305" i="1"/>
  <c r="CV305" i="1"/>
  <c r="GL305" i="1"/>
  <c r="GO305" i="1"/>
  <c r="GP305" i="1"/>
  <c r="GV305" i="1"/>
  <c r="HC305" i="1"/>
  <c r="GX305" i="1" s="1"/>
  <c r="C306" i="1"/>
  <c r="D306" i="1"/>
  <c r="I306" i="1"/>
  <c r="K306" i="1"/>
  <c r="P306" i="1"/>
  <c r="AC306" i="1"/>
  <c r="CQ306" i="1" s="1"/>
  <c r="AD306" i="1"/>
  <c r="AE306" i="1"/>
  <c r="CR306" i="1" s="1"/>
  <c r="AF306" i="1"/>
  <c r="S306" i="1" s="1"/>
  <c r="AG306" i="1"/>
  <c r="CU306" i="1" s="1"/>
  <c r="T306" i="1" s="1"/>
  <c r="AH306" i="1"/>
  <c r="CV306" i="1" s="1"/>
  <c r="AI306" i="1"/>
  <c r="AJ306" i="1"/>
  <c r="CX306" i="1" s="1"/>
  <c r="CW306" i="1"/>
  <c r="GL306" i="1"/>
  <c r="GO306" i="1"/>
  <c r="GP306" i="1"/>
  <c r="GV306" i="1"/>
  <c r="HC306" i="1" s="1"/>
  <c r="GX306" i="1"/>
  <c r="C307" i="1"/>
  <c r="D307" i="1"/>
  <c r="I307" i="1"/>
  <c r="K307" i="1"/>
  <c r="Q307" i="1"/>
  <c r="R307" i="1"/>
  <c r="S307" i="1"/>
  <c r="CY307" i="1" s="1"/>
  <c r="T307" i="1"/>
  <c r="U307" i="1"/>
  <c r="X307" i="1"/>
  <c r="Y307" i="1"/>
  <c r="AC307" i="1"/>
  <c r="AE307" i="1"/>
  <c r="AD307" i="1" s="1"/>
  <c r="AF307" i="1"/>
  <c r="AG307" i="1"/>
  <c r="AH307" i="1"/>
  <c r="AI307" i="1"/>
  <c r="AJ307" i="1"/>
  <c r="CR307" i="1"/>
  <c r="CS307" i="1"/>
  <c r="CT307" i="1"/>
  <c r="CU307" i="1"/>
  <c r="CV307" i="1"/>
  <c r="CW307" i="1"/>
  <c r="V307" i="1" s="1"/>
  <c r="CX307" i="1"/>
  <c r="W307" i="1" s="1"/>
  <c r="CZ307" i="1"/>
  <c r="GL307" i="1"/>
  <c r="GO307" i="1"/>
  <c r="GP307" i="1"/>
  <c r="GV307" i="1"/>
  <c r="HC307" i="1" s="1"/>
  <c r="GX307" i="1" s="1"/>
  <c r="D308" i="1"/>
  <c r="I308" i="1"/>
  <c r="Q308" i="1" s="1"/>
  <c r="K308" i="1"/>
  <c r="R308" i="1"/>
  <c r="S308" i="1"/>
  <c r="U308" i="1"/>
  <c r="AC308" i="1"/>
  <c r="AB308" i="1" s="1"/>
  <c r="AE308" i="1"/>
  <c r="AD308" i="1" s="1"/>
  <c r="AF308" i="1"/>
  <c r="AG308" i="1"/>
  <c r="CU308" i="1" s="1"/>
  <c r="T308" i="1" s="1"/>
  <c r="AH308" i="1"/>
  <c r="CV308" i="1" s="1"/>
  <c r="AI308" i="1"/>
  <c r="CW308" i="1" s="1"/>
  <c r="V308" i="1" s="1"/>
  <c r="AJ308" i="1"/>
  <c r="CX308" i="1" s="1"/>
  <c r="W308" i="1" s="1"/>
  <c r="CQ308" i="1"/>
  <c r="CR308" i="1"/>
  <c r="CT308" i="1"/>
  <c r="GL308" i="1"/>
  <c r="GO308" i="1"/>
  <c r="GP308" i="1"/>
  <c r="GV308" i="1"/>
  <c r="HC308" i="1" s="1"/>
  <c r="GX308" i="1" s="1"/>
  <c r="D309" i="1"/>
  <c r="I309" i="1"/>
  <c r="K309" i="1"/>
  <c r="AC309" i="1"/>
  <c r="AD309" i="1"/>
  <c r="AE309" i="1"/>
  <c r="CR309" i="1" s="1"/>
  <c r="AF309" i="1"/>
  <c r="AG309" i="1"/>
  <c r="CU309" i="1" s="1"/>
  <c r="T309" i="1" s="1"/>
  <c r="AH309" i="1"/>
  <c r="AI309" i="1"/>
  <c r="CW309" i="1" s="1"/>
  <c r="V309" i="1" s="1"/>
  <c r="AJ309" i="1"/>
  <c r="CV309" i="1"/>
  <c r="CX309" i="1"/>
  <c r="W309" i="1" s="1"/>
  <c r="GL309" i="1"/>
  <c r="GO309" i="1"/>
  <c r="GP309" i="1"/>
  <c r="GV309" i="1"/>
  <c r="HC309" i="1" s="1"/>
  <c r="GX309" i="1" s="1"/>
  <c r="C310" i="1"/>
  <c r="D310" i="1"/>
  <c r="I310" i="1"/>
  <c r="K310" i="1"/>
  <c r="P310" i="1"/>
  <c r="Q310" i="1"/>
  <c r="R310" i="1"/>
  <c r="S310" i="1"/>
  <c r="CZ310" i="1" s="1"/>
  <c r="T310" i="1"/>
  <c r="X310" i="1"/>
  <c r="AB310" i="1"/>
  <c r="AC310" i="1"/>
  <c r="AD310" i="1"/>
  <c r="AE310" i="1"/>
  <c r="AF310" i="1"/>
  <c r="AG310" i="1"/>
  <c r="AH310" i="1"/>
  <c r="AI310" i="1"/>
  <c r="AJ310" i="1"/>
  <c r="CX310" i="1" s="1"/>
  <c r="W310" i="1" s="1"/>
  <c r="CP310" i="1"/>
  <c r="O310" i="1" s="1"/>
  <c r="CQ310" i="1"/>
  <c r="CR310" i="1"/>
  <c r="CS310" i="1"/>
  <c r="CT310" i="1"/>
  <c r="CU310" i="1"/>
  <c r="CV310" i="1"/>
  <c r="U310" i="1" s="1"/>
  <c r="CW310" i="1"/>
  <c r="V310" i="1" s="1"/>
  <c r="CY310" i="1"/>
  <c r="GL310" i="1"/>
  <c r="GO310" i="1"/>
  <c r="GP310" i="1"/>
  <c r="GV310" i="1"/>
  <c r="HC310" i="1"/>
  <c r="GX310" i="1" s="1"/>
  <c r="C311" i="1"/>
  <c r="D311" i="1"/>
  <c r="I311" i="1"/>
  <c r="K311" i="1"/>
  <c r="P311" i="1"/>
  <c r="CP311" i="1" s="1"/>
  <c r="O311" i="1" s="1"/>
  <c r="Q311" i="1"/>
  <c r="S311" i="1"/>
  <c r="AC311" i="1"/>
  <c r="AB311" i="1" s="1"/>
  <c r="AD311" i="1"/>
  <c r="AE311" i="1"/>
  <c r="CS311" i="1" s="1"/>
  <c r="AF311" i="1"/>
  <c r="CT311" i="1" s="1"/>
  <c r="AG311" i="1"/>
  <c r="CU311" i="1" s="1"/>
  <c r="T311" i="1" s="1"/>
  <c r="AH311" i="1"/>
  <c r="CV311" i="1" s="1"/>
  <c r="U311" i="1" s="1"/>
  <c r="AI311" i="1"/>
  <c r="CW311" i="1" s="1"/>
  <c r="AJ311" i="1"/>
  <c r="CX311" i="1" s="1"/>
  <c r="CR311" i="1"/>
  <c r="GL311" i="1"/>
  <c r="GO311" i="1"/>
  <c r="GP311" i="1"/>
  <c r="GV311" i="1"/>
  <c r="GX311" i="1"/>
  <c r="HC311" i="1"/>
  <c r="C312" i="1"/>
  <c r="D312" i="1"/>
  <c r="I312" i="1"/>
  <c r="K312" i="1"/>
  <c r="R312" i="1"/>
  <c r="U312" i="1"/>
  <c r="W312" i="1"/>
  <c r="AC312" i="1"/>
  <c r="AD312" i="1"/>
  <c r="AE312" i="1"/>
  <c r="Q312" i="1" s="1"/>
  <c r="AF312" i="1"/>
  <c r="AG312" i="1"/>
  <c r="AH312" i="1"/>
  <c r="AI312" i="1"/>
  <c r="AJ312" i="1"/>
  <c r="CS312" i="1"/>
  <c r="CU312" i="1"/>
  <c r="T312" i="1" s="1"/>
  <c r="CV312" i="1"/>
  <c r="CW312" i="1"/>
  <c r="V312" i="1" s="1"/>
  <c r="CX312" i="1"/>
  <c r="GL312" i="1"/>
  <c r="GO312" i="1"/>
  <c r="GP312" i="1"/>
  <c r="GV312" i="1"/>
  <c r="GX312" i="1"/>
  <c r="HC312" i="1"/>
  <c r="C313" i="1"/>
  <c r="D313" i="1"/>
  <c r="I313" i="1"/>
  <c r="R313" i="1" s="1"/>
  <c r="K313" i="1"/>
  <c r="P313" i="1"/>
  <c r="Q313" i="1"/>
  <c r="W313" i="1"/>
  <c r="AC313" i="1"/>
  <c r="AB313" i="1" s="1"/>
  <c r="AE313" i="1"/>
  <c r="AD313" i="1" s="1"/>
  <c r="AF313" i="1"/>
  <c r="AG313" i="1"/>
  <c r="CU313" i="1" s="1"/>
  <c r="T313" i="1" s="1"/>
  <c r="AH313" i="1"/>
  <c r="AI313" i="1"/>
  <c r="CW313" i="1" s="1"/>
  <c r="V313" i="1" s="1"/>
  <c r="AJ313" i="1"/>
  <c r="CX313" i="1" s="1"/>
  <c r="CQ313" i="1"/>
  <c r="CS313" i="1"/>
  <c r="CT313" i="1"/>
  <c r="CV313" i="1"/>
  <c r="U313" i="1" s="1"/>
  <c r="GL313" i="1"/>
  <c r="GO313" i="1"/>
  <c r="GP313" i="1"/>
  <c r="GV313" i="1"/>
  <c r="HC313" i="1"/>
  <c r="GX313" i="1" s="1"/>
  <c r="C314" i="1"/>
  <c r="D314" i="1"/>
  <c r="I314" i="1"/>
  <c r="K314" i="1"/>
  <c r="P314" i="1"/>
  <c r="AC314" i="1"/>
  <c r="CQ314" i="1" s="1"/>
  <c r="AD314" i="1"/>
  <c r="AE314" i="1"/>
  <c r="CR314" i="1" s="1"/>
  <c r="AF314" i="1"/>
  <c r="AG314" i="1"/>
  <c r="CU314" i="1" s="1"/>
  <c r="AH314" i="1"/>
  <c r="CV314" i="1" s="1"/>
  <c r="U314" i="1" s="1"/>
  <c r="AI314" i="1"/>
  <c r="AJ314" i="1"/>
  <c r="CX314" i="1" s="1"/>
  <c r="W314" i="1" s="1"/>
  <c r="CW314" i="1"/>
  <c r="GL314" i="1"/>
  <c r="GO314" i="1"/>
  <c r="GP314" i="1"/>
  <c r="GV314" i="1"/>
  <c r="HC314" i="1" s="1"/>
  <c r="GX314" i="1"/>
  <c r="C315" i="1"/>
  <c r="D315" i="1"/>
  <c r="I315" i="1"/>
  <c r="K315" i="1"/>
  <c r="Q315" i="1"/>
  <c r="R315" i="1"/>
  <c r="S315" i="1"/>
  <c r="CY315" i="1" s="1"/>
  <c r="T315" i="1"/>
  <c r="U315" i="1"/>
  <c r="X315" i="1"/>
  <c r="Y315" i="1"/>
  <c r="AC315" i="1"/>
  <c r="AE315" i="1"/>
  <c r="AD315" i="1" s="1"/>
  <c r="AF315" i="1"/>
  <c r="AG315" i="1"/>
  <c r="AH315" i="1"/>
  <c r="AI315" i="1"/>
  <c r="AJ315" i="1"/>
  <c r="CR315" i="1"/>
  <c r="CS315" i="1"/>
  <c r="CT315" i="1"/>
  <c r="CU315" i="1"/>
  <c r="CV315" i="1"/>
  <c r="CW315" i="1"/>
  <c r="V315" i="1" s="1"/>
  <c r="CX315" i="1"/>
  <c r="W315" i="1" s="1"/>
  <c r="CZ315" i="1"/>
  <c r="GL315" i="1"/>
  <c r="GO315" i="1"/>
  <c r="GP315" i="1"/>
  <c r="GV315" i="1"/>
  <c r="HC315" i="1" s="1"/>
  <c r="GX315" i="1" s="1"/>
  <c r="B317" i="1"/>
  <c r="B252" i="1" s="1"/>
  <c r="C317" i="1"/>
  <c r="C252" i="1" s="1"/>
  <c r="D317" i="1"/>
  <c r="D252" i="1" s="1"/>
  <c r="F317" i="1"/>
  <c r="F252" i="1" s="1"/>
  <c r="G317" i="1"/>
  <c r="G252" i="1" s="1"/>
  <c r="AO317" i="1"/>
  <c r="BD317" i="1"/>
  <c r="BX317" i="1"/>
  <c r="BY317" i="1"/>
  <c r="BY252" i="1" s="1"/>
  <c r="CK317" i="1"/>
  <c r="CK252" i="1" s="1"/>
  <c r="CL317" i="1"/>
  <c r="CM317" i="1"/>
  <c r="CM252" i="1" s="1"/>
  <c r="EG317" i="1"/>
  <c r="EV317" i="1"/>
  <c r="FP317" i="1"/>
  <c r="FQ317" i="1"/>
  <c r="FQ252" i="1" s="1"/>
  <c r="FR317" i="1"/>
  <c r="GA317" i="1"/>
  <c r="GC317" i="1"/>
  <c r="GC252" i="1" s="1"/>
  <c r="GD317" i="1"/>
  <c r="GE317" i="1"/>
  <c r="GE252" i="1" s="1"/>
  <c r="D347" i="1"/>
  <c r="B349" i="1"/>
  <c r="C349" i="1"/>
  <c r="E349" i="1"/>
  <c r="U349" i="1"/>
  <c r="Z349" i="1"/>
  <c r="AA349" i="1"/>
  <c r="AB349" i="1"/>
  <c r="AD349" i="1"/>
  <c r="AM349" i="1"/>
  <c r="AN349" i="1"/>
  <c r="AS349" i="1"/>
  <c r="BB349" i="1"/>
  <c r="BE349" i="1"/>
  <c r="BF349" i="1"/>
  <c r="BG349" i="1"/>
  <c r="BH349" i="1"/>
  <c r="BI349" i="1"/>
  <c r="BJ349" i="1"/>
  <c r="BK349" i="1"/>
  <c r="BL349" i="1"/>
  <c r="BM349" i="1"/>
  <c r="BN349" i="1"/>
  <c r="BO349" i="1"/>
  <c r="BP349" i="1"/>
  <c r="BQ349" i="1"/>
  <c r="BR349" i="1"/>
  <c r="BS349" i="1"/>
  <c r="BT349" i="1"/>
  <c r="BU349" i="1"/>
  <c r="BV349" i="1"/>
  <c r="BW349" i="1"/>
  <c r="CN349" i="1"/>
  <c r="CO349" i="1"/>
  <c r="CP349" i="1"/>
  <c r="CQ349" i="1"/>
  <c r="CR349" i="1"/>
  <c r="CS349" i="1"/>
  <c r="CT349" i="1"/>
  <c r="CU349" i="1"/>
  <c r="CV349" i="1"/>
  <c r="CW349" i="1"/>
  <c r="CX349" i="1"/>
  <c r="CY349" i="1"/>
  <c r="CZ349" i="1"/>
  <c r="DA349" i="1"/>
  <c r="DB349" i="1"/>
  <c r="DC349" i="1"/>
  <c r="DD349" i="1"/>
  <c r="DE349" i="1"/>
  <c r="DF349" i="1"/>
  <c r="DG349" i="1"/>
  <c r="DM349" i="1"/>
  <c r="DR349" i="1"/>
  <c r="DS349" i="1"/>
  <c r="DV349" i="1"/>
  <c r="DY349" i="1"/>
  <c r="EA349" i="1"/>
  <c r="EE349" i="1"/>
  <c r="EF349" i="1"/>
  <c r="ET349" i="1"/>
  <c r="EW349" i="1"/>
  <c r="EX349" i="1"/>
  <c r="EY349" i="1"/>
  <c r="EZ349" i="1"/>
  <c r="FA349" i="1"/>
  <c r="FB349" i="1"/>
  <c r="FC349" i="1"/>
  <c r="FD349" i="1"/>
  <c r="FE349" i="1"/>
  <c r="FF349" i="1"/>
  <c r="FG349" i="1"/>
  <c r="FH349" i="1"/>
  <c r="FI349" i="1"/>
  <c r="FJ349" i="1"/>
  <c r="FK349" i="1"/>
  <c r="FL349" i="1"/>
  <c r="FM349" i="1"/>
  <c r="FN349" i="1"/>
  <c r="FO349" i="1"/>
  <c r="GC349" i="1"/>
  <c r="GF349" i="1"/>
  <c r="GG349" i="1"/>
  <c r="GH349" i="1"/>
  <c r="GI349" i="1"/>
  <c r="GJ349" i="1"/>
  <c r="GK349" i="1"/>
  <c r="GL349" i="1"/>
  <c r="GM349" i="1"/>
  <c r="GN349" i="1"/>
  <c r="GO349" i="1"/>
  <c r="GP349" i="1"/>
  <c r="GQ349" i="1"/>
  <c r="GR349" i="1"/>
  <c r="GS349" i="1"/>
  <c r="GT349" i="1"/>
  <c r="GU349" i="1"/>
  <c r="GV349" i="1"/>
  <c r="GW349" i="1"/>
  <c r="GX349" i="1"/>
  <c r="C351" i="1"/>
  <c r="D351" i="1"/>
  <c r="I351" i="1"/>
  <c r="K351" i="1"/>
  <c r="T351" i="1"/>
  <c r="W351" i="1"/>
  <c r="AC351" i="1"/>
  <c r="P351" i="1" s="1"/>
  <c r="AE351" i="1"/>
  <c r="AF351" i="1"/>
  <c r="AG351" i="1"/>
  <c r="AH351" i="1"/>
  <c r="AI351" i="1"/>
  <c r="AJ351" i="1"/>
  <c r="CU351" i="1"/>
  <c r="CV351" i="1"/>
  <c r="U351" i="1" s="1"/>
  <c r="CW351" i="1"/>
  <c r="V351" i="1" s="1"/>
  <c r="CX351" i="1"/>
  <c r="GL351" i="1"/>
  <c r="GO351" i="1"/>
  <c r="GP351" i="1"/>
  <c r="GV351" i="1"/>
  <c r="HC351" i="1" s="1"/>
  <c r="GX351" i="1" s="1"/>
  <c r="C352" i="1"/>
  <c r="D352" i="1"/>
  <c r="I352" i="1"/>
  <c r="Q352" i="1" s="1"/>
  <c r="K352" i="1"/>
  <c r="P352" i="1"/>
  <c r="S352" i="1"/>
  <c r="Y352" i="1"/>
  <c r="AC352" i="1"/>
  <c r="AE352" i="1"/>
  <c r="AD352" i="1" s="1"/>
  <c r="AF352" i="1"/>
  <c r="AG352" i="1"/>
  <c r="AH352" i="1"/>
  <c r="AI352" i="1"/>
  <c r="CW352" i="1" s="1"/>
  <c r="V352" i="1" s="1"/>
  <c r="AJ352" i="1"/>
  <c r="CX352" i="1" s="1"/>
  <c r="W352" i="1" s="1"/>
  <c r="CQ352" i="1"/>
  <c r="CR352" i="1"/>
  <c r="CS352" i="1"/>
  <c r="CT352" i="1"/>
  <c r="CU352" i="1"/>
  <c r="T352" i="1" s="1"/>
  <c r="CV352" i="1"/>
  <c r="U352" i="1" s="1"/>
  <c r="GL352" i="1"/>
  <c r="GO352" i="1"/>
  <c r="GP352" i="1"/>
  <c r="GV352" i="1"/>
  <c r="GX352" i="1"/>
  <c r="HC352" i="1"/>
  <c r="I353" i="1"/>
  <c r="Q353" i="1" s="1"/>
  <c r="R353" i="1"/>
  <c r="S353" i="1"/>
  <c r="AC353" i="1"/>
  <c r="AE353" i="1"/>
  <c r="AD353" i="1" s="1"/>
  <c r="AF353" i="1"/>
  <c r="CT353" i="1" s="1"/>
  <c r="AG353" i="1"/>
  <c r="CU353" i="1" s="1"/>
  <c r="T353" i="1" s="1"/>
  <c r="AH353" i="1"/>
  <c r="CV353" i="1" s="1"/>
  <c r="U353" i="1" s="1"/>
  <c r="AI353" i="1"/>
  <c r="CW353" i="1" s="1"/>
  <c r="V353" i="1" s="1"/>
  <c r="AJ353" i="1"/>
  <c r="CX353" i="1" s="1"/>
  <c r="W353" i="1" s="1"/>
  <c r="CQ353" i="1"/>
  <c r="CR353" i="1"/>
  <c r="GL353" i="1"/>
  <c r="GO353" i="1"/>
  <c r="GP353" i="1"/>
  <c r="GV353" i="1"/>
  <c r="HC353" i="1" s="1"/>
  <c r="GX353" i="1" s="1"/>
  <c r="I354" i="1"/>
  <c r="AC354" i="1"/>
  <c r="CQ354" i="1" s="1"/>
  <c r="AE354" i="1"/>
  <c r="AF354" i="1"/>
  <c r="S354" i="1" s="1"/>
  <c r="CY354" i="1" s="1"/>
  <c r="AG354" i="1"/>
  <c r="CU354" i="1" s="1"/>
  <c r="AH354" i="1"/>
  <c r="AI354" i="1"/>
  <c r="CW354" i="1" s="1"/>
  <c r="V354" i="1" s="1"/>
  <c r="AJ354" i="1"/>
  <c r="CV354" i="1"/>
  <c r="U354" i="1" s="1"/>
  <c r="CX354" i="1"/>
  <c r="GL354" i="1"/>
  <c r="GO354" i="1"/>
  <c r="GP354" i="1"/>
  <c r="GV354" i="1"/>
  <c r="HC354" i="1" s="1"/>
  <c r="GX354" i="1" s="1"/>
  <c r="AC355" i="1"/>
  <c r="AE355" i="1"/>
  <c r="CS355" i="1" s="1"/>
  <c r="AF355" i="1"/>
  <c r="AG355" i="1"/>
  <c r="AH355" i="1"/>
  <c r="AI355" i="1"/>
  <c r="AJ355" i="1"/>
  <c r="CR355" i="1"/>
  <c r="CT355" i="1"/>
  <c r="CU355" i="1"/>
  <c r="CV355" i="1"/>
  <c r="CW355" i="1"/>
  <c r="CX355" i="1"/>
  <c r="GL355" i="1"/>
  <c r="GO355" i="1"/>
  <c r="GP355" i="1"/>
  <c r="GV355" i="1"/>
  <c r="HC355" i="1" s="1"/>
  <c r="AC356" i="1"/>
  <c r="AE356" i="1"/>
  <c r="AD356" i="1" s="1"/>
  <c r="AF356" i="1"/>
  <c r="AG356" i="1"/>
  <c r="AH356" i="1"/>
  <c r="AI356" i="1"/>
  <c r="CW356" i="1" s="1"/>
  <c r="AJ356" i="1"/>
  <c r="CR356" i="1"/>
  <c r="CS356" i="1"/>
  <c r="CT356" i="1"/>
  <c r="CU356" i="1"/>
  <c r="CV356" i="1"/>
  <c r="CX356" i="1"/>
  <c r="GL356" i="1"/>
  <c r="GO356" i="1"/>
  <c r="GP356" i="1"/>
  <c r="GV356" i="1"/>
  <c r="HC356" i="1" s="1"/>
  <c r="C357" i="1"/>
  <c r="D357" i="1"/>
  <c r="I357" i="1"/>
  <c r="Q357" i="1" s="1"/>
  <c r="K357" i="1"/>
  <c r="AC357" i="1"/>
  <c r="AE357" i="1"/>
  <c r="CS357" i="1" s="1"/>
  <c r="AF357" i="1"/>
  <c r="CT357" i="1" s="1"/>
  <c r="AG357" i="1"/>
  <c r="CU357" i="1" s="1"/>
  <c r="AH357" i="1"/>
  <c r="CV357" i="1" s="1"/>
  <c r="AI357" i="1"/>
  <c r="CW357" i="1" s="1"/>
  <c r="AJ357" i="1"/>
  <c r="CX357" i="1" s="1"/>
  <c r="CQ357" i="1"/>
  <c r="GL357" i="1"/>
  <c r="GO357" i="1"/>
  <c r="GP357" i="1"/>
  <c r="GV357" i="1"/>
  <c r="HC357" i="1"/>
  <c r="C358" i="1"/>
  <c r="D358" i="1"/>
  <c r="I358" i="1"/>
  <c r="S358" i="1" s="1"/>
  <c r="K358" i="1"/>
  <c r="AC358" i="1"/>
  <c r="AD358" i="1"/>
  <c r="AB358" i="1" s="1"/>
  <c r="AE358" i="1"/>
  <c r="CS358" i="1" s="1"/>
  <c r="AF358" i="1"/>
  <c r="CT358" i="1" s="1"/>
  <c r="AG358" i="1"/>
  <c r="CU358" i="1" s="1"/>
  <c r="T358" i="1" s="1"/>
  <c r="AH358" i="1"/>
  <c r="AI358" i="1"/>
  <c r="AJ358" i="1"/>
  <c r="CV358" i="1"/>
  <c r="CW358" i="1"/>
  <c r="V358" i="1" s="1"/>
  <c r="CX358" i="1"/>
  <c r="W358" i="1" s="1"/>
  <c r="GL358" i="1"/>
  <c r="GO358" i="1"/>
  <c r="GP358" i="1"/>
  <c r="GV358" i="1"/>
  <c r="HC358" i="1" s="1"/>
  <c r="AC359" i="1"/>
  <c r="AE359" i="1"/>
  <c r="AD359" i="1" s="1"/>
  <c r="AF359" i="1"/>
  <c r="AG359" i="1"/>
  <c r="AH359" i="1"/>
  <c r="AI359" i="1"/>
  <c r="AJ359" i="1"/>
  <c r="CQ359" i="1"/>
  <c r="CR359" i="1"/>
  <c r="CS359" i="1"/>
  <c r="CT359" i="1"/>
  <c r="CU359" i="1"/>
  <c r="CV359" i="1"/>
  <c r="CW359" i="1"/>
  <c r="CX359" i="1"/>
  <c r="GL359" i="1"/>
  <c r="GO359" i="1"/>
  <c r="GP359" i="1"/>
  <c r="GV359" i="1"/>
  <c r="HC359" i="1" s="1"/>
  <c r="AC360" i="1"/>
  <c r="AE360" i="1"/>
  <c r="AF360" i="1"/>
  <c r="AG360" i="1"/>
  <c r="AH360" i="1"/>
  <c r="AI360" i="1"/>
  <c r="CW360" i="1" s="1"/>
  <c r="AJ360" i="1"/>
  <c r="CX360" i="1" s="1"/>
  <c r="CQ360" i="1"/>
  <c r="CS360" i="1"/>
  <c r="CT360" i="1"/>
  <c r="CU360" i="1"/>
  <c r="CV360" i="1"/>
  <c r="GL360" i="1"/>
  <c r="GO360" i="1"/>
  <c r="GP360" i="1"/>
  <c r="GV360" i="1"/>
  <c r="HC360" i="1" s="1"/>
  <c r="AC361" i="1"/>
  <c r="AE361" i="1"/>
  <c r="AF361" i="1"/>
  <c r="AG361" i="1"/>
  <c r="CU361" i="1" s="1"/>
  <c r="AH361" i="1"/>
  <c r="CV361" i="1" s="1"/>
  <c r="AI361" i="1"/>
  <c r="CW361" i="1" s="1"/>
  <c r="AJ361" i="1"/>
  <c r="CQ361" i="1"/>
  <c r="CX361" i="1"/>
  <c r="GL361" i="1"/>
  <c r="GO361" i="1"/>
  <c r="GP361" i="1"/>
  <c r="GV361" i="1"/>
  <c r="HC361" i="1"/>
  <c r="AC362" i="1"/>
  <c r="AD362" i="1"/>
  <c r="AE362" i="1"/>
  <c r="CR362" i="1" s="1"/>
  <c r="AF362" i="1"/>
  <c r="CT362" i="1" s="1"/>
  <c r="AG362" i="1"/>
  <c r="CU362" i="1" s="1"/>
  <c r="AH362" i="1"/>
  <c r="CV362" i="1" s="1"/>
  <c r="AI362" i="1"/>
  <c r="CW362" i="1" s="1"/>
  <c r="AJ362" i="1"/>
  <c r="CX362" i="1"/>
  <c r="GL362" i="1"/>
  <c r="GO362" i="1"/>
  <c r="GP362" i="1"/>
  <c r="GV362" i="1"/>
  <c r="HC362" i="1" s="1"/>
  <c r="B364" i="1"/>
  <c r="C364" i="1"/>
  <c r="D364" i="1"/>
  <c r="D349" i="1" s="1"/>
  <c r="F364" i="1"/>
  <c r="F349" i="1" s="1"/>
  <c r="G364" i="1"/>
  <c r="G349" i="1" s="1"/>
  <c r="O364" i="1"/>
  <c r="O349" i="1" s="1"/>
  <c r="P364" i="1"/>
  <c r="P349" i="1" s="1"/>
  <c r="Q364" i="1"/>
  <c r="Q349" i="1" s="1"/>
  <c r="R364" i="1"/>
  <c r="S364" i="1"/>
  <c r="S349" i="1" s="1"/>
  <c r="U364" i="1"/>
  <c r="V364" i="1"/>
  <c r="Y364" i="1"/>
  <c r="AB364" i="1"/>
  <c r="AC364" i="1"/>
  <c r="AC349" i="1" s="1"/>
  <c r="AD364" i="1"/>
  <c r="AE364" i="1"/>
  <c r="AE349" i="1" s="1"/>
  <c r="AF364" i="1"/>
  <c r="AF349" i="1" s="1"/>
  <c r="AG364" i="1"/>
  <c r="AH364" i="1"/>
  <c r="AH349" i="1" s="1"/>
  <c r="AI364" i="1"/>
  <c r="AI349" i="1" s="1"/>
  <c r="AJ364" i="1"/>
  <c r="AJ349" i="1" s="1"/>
  <c r="AK364" i="1"/>
  <c r="AL364" i="1"/>
  <c r="AL349" i="1" s="1"/>
  <c r="AO364" i="1"/>
  <c r="AO349" i="1" s="1"/>
  <c r="AS364" i="1"/>
  <c r="F381" i="1" s="1"/>
  <c r="BA364" i="1"/>
  <c r="BB364" i="1"/>
  <c r="BD364" i="1"/>
  <c r="BX364" i="1"/>
  <c r="BY364" i="1"/>
  <c r="BZ364" i="1"/>
  <c r="AQ364" i="1" s="1"/>
  <c r="AQ349" i="1" s="1"/>
  <c r="CA364" i="1"/>
  <c r="CA349" i="1" s="1"/>
  <c r="CB364" i="1"/>
  <c r="CB349" i="1" s="1"/>
  <c r="CC364" i="1"/>
  <c r="AT364" i="1" s="1"/>
  <c r="F382" i="1" s="1"/>
  <c r="CD364" i="1"/>
  <c r="CD349" i="1" s="1"/>
  <c r="CJ364" i="1"/>
  <c r="CJ349" i="1" s="1"/>
  <c r="CK364" i="1"/>
  <c r="CK349" i="1" s="1"/>
  <c r="CL364" i="1"/>
  <c r="CM364" i="1"/>
  <c r="CM349" i="1" s="1"/>
  <c r="DG364" i="1"/>
  <c r="DH364" i="1"/>
  <c r="DH349" i="1" s="1"/>
  <c r="DI364" i="1"/>
  <c r="DI349" i="1" s="1"/>
  <c r="DJ364" i="1"/>
  <c r="DJ349" i="1" s="1"/>
  <c r="DK364" i="1"/>
  <c r="DL364" i="1"/>
  <c r="DM364" i="1"/>
  <c r="DN364" i="1"/>
  <c r="DT364" i="1"/>
  <c r="DT349" i="1" s="1"/>
  <c r="DU364" i="1"/>
  <c r="DU349" i="1" s="1"/>
  <c r="DV364" i="1"/>
  <c r="DW364" i="1"/>
  <c r="DW349" i="1" s="1"/>
  <c r="DX364" i="1"/>
  <c r="DX349" i="1" s="1"/>
  <c r="DY364" i="1"/>
  <c r="DZ364" i="1"/>
  <c r="DZ349" i="1" s="1"/>
  <c r="EA364" i="1"/>
  <c r="EB364" i="1"/>
  <c r="DO364" i="1" s="1"/>
  <c r="EC364" i="1"/>
  <c r="ED364" i="1"/>
  <c r="ED349" i="1" s="1"/>
  <c r="EH364" i="1"/>
  <c r="EJ364" i="1"/>
  <c r="EK364" i="1"/>
  <c r="EM364" i="1"/>
  <c r="ES364" i="1"/>
  <c r="ES349" i="1" s="1"/>
  <c r="ET364" i="1"/>
  <c r="EV364" i="1"/>
  <c r="FP364" i="1"/>
  <c r="FP349" i="1" s="1"/>
  <c r="FQ364" i="1"/>
  <c r="FX364" i="1" s="1"/>
  <c r="FR364" i="1"/>
  <c r="EI364" i="1" s="1"/>
  <c r="FS364" i="1"/>
  <c r="FS349" i="1" s="1"/>
  <c r="FT364" i="1"/>
  <c r="FT349" i="1" s="1"/>
  <c r="FU364" i="1"/>
  <c r="FV364" i="1"/>
  <c r="FV349" i="1" s="1"/>
  <c r="GB364" i="1"/>
  <c r="GB349" i="1" s="1"/>
  <c r="GC364" i="1"/>
  <c r="GD364" i="1"/>
  <c r="EU364" i="1" s="1"/>
  <c r="GE364" i="1"/>
  <c r="GE349" i="1" s="1"/>
  <c r="F366" i="1"/>
  <c r="P366" i="1"/>
  <c r="F367" i="1"/>
  <c r="F376" i="1"/>
  <c r="P376" i="1"/>
  <c r="F377" i="1"/>
  <c r="P377" i="1"/>
  <c r="P378" i="1"/>
  <c r="F379" i="1"/>
  <c r="P384" i="1"/>
  <c r="F386" i="1"/>
  <c r="P386" i="1"/>
  <c r="D394" i="1"/>
  <c r="E396" i="1"/>
  <c r="Z396" i="1"/>
  <c r="AA396" i="1"/>
  <c r="AM396" i="1"/>
  <c r="AN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R396" i="1"/>
  <c r="DS396" i="1"/>
  <c r="EE396" i="1"/>
  <c r="EF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D398" i="1"/>
  <c r="I398" i="1"/>
  <c r="Q398" i="1" s="1"/>
  <c r="K398" i="1"/>
  <c r="R398" i="1"/>
  <c r="S398" i="1"/>
  <c r="U398" i="1"/>
  <c r="AC398" i="1"/>
  <c r="AE398" i="1"/>
  <c r="AD398" i="1" s="1"/>
  <c r="AF398" i="1"/>
  <c r="AG398" i="1"/>
  <c r="CU398" i="1" s="1"/>
  <c r="T398" i="1" s="1"/>
  <c r="AH398" i="1"/>
  <c r="CV398" i="1" s="1"/>
  <c r="AI398" i="1"/>
  <c r="CW398" i="1" s="1"/>
  <c r="AJ398" i="1"/>
  <c r="CX398" i="1" s="1"/>
  <c r="CR398" i="1"/>
  <c r="CS398" i="1"/>
  <c r="CT398" i="1"/>
  <c r="CZ398" i="1"/>
  <c r="GL398" i="1"/>
  <c r="GO398" i="1"/>
  <c r="GP398" i="1"/>
  <c r="GV398" i="1"/>
  <c r="GX398" i="1"/>
  <c r="HC398" i="1"/>
  <c r="D399" i="1"/>
  <c r="I399" i="1"/>
  <c r="K399" i="1"/>
  <c r="AC399" i="1"/>
  <c r="AE399" i="1"/>
  <c r="AF399" i="1"/>
  <c r="AG399" i="1"/>
  <c r="CU399" i="1" s="1"/>
  <c r="AH399" i="1"/>
  <c r="CV399" i="1" s="1"/>
  <c r="U399" i="1" s="1"/>
  <c r="AI399" i="1"/>
  <c r="AJ399" i="1"/>
  <c r="CT399" i="1"/>
  <c r="CW399" i="1"/>
  <c r="V399" i="1" s="1"/>
  <c r="CX399" i="1"/>
  <c r="GL399" i="1"/>
  <c r="GO399" i="1"/>
  <c r="GP399" i="1"/>
  <c r="GV399" i="1"/>
  <c r="HC399" i="1" s="1"/>
  <c r="C400" i="1"/>
  <c r="D400" i="1"/>
  <c r="I400" i="1"/>
  <c r="CU531" i="3" s="1"/>
  <c r="K400" i="1"/>
  <c r="P400" i="1"/>
  <c r="Q400" i="1"/>
  <c r="R400" i="1"/>
  <c r="S400" i="1"/>
  <c r="T400" i="1"/>
  <c r="V400" i="1"/>
  <c r="W400" i="1"/>
  <c r="AC400" i="1"/>
  <c r="AE400" i="1"/>
  <c r="AD400" i="1" s="1"/>
  <c r="AB400" i="1" s="1"/>
  <c r="AF400" i="1"/>
  <c r="AG400" i="1"/>
  <c r="AH400" i="1"/>
  <c r="CV400" i="1" s="1"/>
  <c r="U400" i="1" s="1"/>
  <c r="AI400" i="1"/>
  <c r="AJ400" i="1"/>
  <c r="CQ400" i="1"/>
  <c r="CR400" i="1"/>
  <c r="CS400" i="1"/>
  <c r="CT400" i="1"/>
  <c r="CU400" i="1"/>
  <c r="CW400" i="1"/>
  <c r="CX400" i="1"/>
  <c r="GL400" i="1"/>
  <c r="GO400" i="1"/>
  <c r="GP400" i="1"/>
  <c r="GV400" i="1"/>
  <c r="HC400" i="1"/>
  <c r="GX400" i="1" s="1"/>
  <c r="C401" i="1"/>
  <c r="D401" i="1"/>
  <c r="I401" i="1"/>
  <c r="K401" i="1"/>
  <c r="P401" i="1"/>
  <c r="CP401" i="1" s="1"/>
  <c r="O401" i="1" s="1"/>
  <c r="Q401" i="1"/>
  <c r="S401" i="1"/>
  <c r="Y401" i="1"/>
  <c r="AC401" i="1"/>
  <c r="AD401" i="1"/>
  <c r="AE401" i="1"/>
  <c r="CS401" i="1" s="1"/>
  <c r="AF401" i="1"/>
  <c r="CT401" i="1" s="1"/>
  <c r="AG401" i="1"/>
  <c r="CU401" i="1" s="1"/>
  <c r="AH401" i="1"/>
  <c r="CV401" i="1" s="1"/>
  <c r="U401" i="1" s="1"/>
  <c r="AI401" i="1"/>
  <c r="CW401" i="1" s="1"/>
  <c r="V401" i="1" s="1"/>
  <c r="AJ401" i="1"/>
  <c r="CX401" i="1" s="1"/>
  <c r="W401" i="1" s="1"/>
  <c r="CQ401" i="1"/>
  <c r="CR401" i="1"/>
  <c r="GL401" i="1"/>
  <c r="GO401" i="1"/>
  <c r="FU419" i="1" s="1"/>
  <c r="GP401" i="1"/>
  <c r="GV401" i="1"/>
  <c r="HC401" i="1" s="1"/>
  <c r="GX401" i="1" s="1"/>
  <c r="C402" i="1"/>
  <c r="D402" i="1"/>
  <c r="I402" i="1"/>
  <c r="K402" i="1"/>
  <c r="V402" i="1"/>
  <c r="W402" i="1"/>
  <c r="AC402" i="1"/>
  <c r="P402" i="1" s="1"/>
  <c r="AD402" i="1"/>
  <c r="AE402" i="1"/>
  <c r="AF402" i="1"/>
  <c r="S402" i="1" s="1"/>
  <c r="AG402" i="1"/>
  <c r="AH402" i="1"/>
  <c r="AI402" i="1"/>
  <c r="AJ402" i="1"/>
  <c r="CQ402" i="1"/>
  <c r="CU402" i="1"/>
  <c r="T402" i="1" s="1"/>
  <c r="CV402" i="1"/>
  <c r="U402" i="1" s="1"/>
  <c r="CW402" i="1"/>
  <c r="CX402" i="1"/>
  <c r="GL402" i="1"/>
  <c r="GO402" i="1"/>
  <c r="GP402" i="1"/>
  <c r="GV402" i="1"/>
  <c r="HC402" i="1" s="1"/>
  <c r="GX402" i="1"/>
  <c r="C403" i="1"/>
  <c r="D403" i="1"/>
  <c r="I403" i="1"/>
  <c r="P403" i="1" s="1"/>
  <c r="CP403" i="1" s="1"/>
  <c r="O403" i="1" s="1"/>
  <c r="K403" i="1"/>
  <c r="Q403" i="1"/>
  <c r="W403" i="1"/>
  <c r="X403" i="1"/>
  <c r="AB403" i="1"/>
  <c r="AC403" i="1"/>
  <c r="AD403" i="1"/>
  <c r="AE403" i="1"/>
  <c r="AF403" i="1"/>
  <c r="S403" i="1" s="1"/>
  <c r="AG403" i="1"/>
  <c r="CU403" i="1" s="1"/>
  <c r="T403" i="1" s="1"/>
  <c r="AH403" i="1"/>
  <c r="AI403" i="1"/>
  <c r="AJ403" i="1"/>
  <c r="CQ403" i="1"/>
  <c r="CR403" i="1"/>
  <c r="CS403" i="1"/>
  <c r="CV403" i="1"/>
  <c r="U403" i="1" s="1"/>
  <c r="CW403" i="1"/>
  <c r="V403" i="1" s="1"/>
  <c r="CX403" i="1"/>
  <c r="CY403" i="1"/>
  <c r="GL403" i="1"/>
  <c r="GO403" i="1"/>
  <c r="GP403" i="1"/>
  <c r="GV403" i="1"/>
  <c r="HC403" i="1"/>
  <c r="GX403" i="1" s="1"/>
  <c r="C404" i="1"/>
  <c r="D404" i="1"/>
  <c r="I404" i="1"/>
  <c r="R404" i="1" s="1"/>
  <c r="K404" i="1"/>
  <c r="P404" i="1"/>
  <c r="CP404" i="1" s="1"/>
  <c r="O404" i="1" s="1"/>
  <c r="Q404" i="1"/>
  <c r="S404" i="1"/>
  <c r="AC404" i="1"/>
  <c r="AB404" i="1" s="1"/>
  <c r="AD404" i="1"/>
  <c r="AE404" i="1"/>
  <c r="CS404" i="1" s="1"/>
  <c r="AF404" i="1"/>
  <c r="AG404" i="1"/>
  <c r="CU404" i="1" s="1"/>
  <c r="T404" i="1" s="1"/>
  <c r="AH404" i="1"/>
  <c r="AI404" i="1"/>
  <c r="AJ404" i="1"/>
  <c r="CX404" i="1" s="1"/>
  <c r="W404" i="1" s="1"/>
  <c r="CR404" i="1"/>
  <c r="CT404" i="1"/>
  <c r="CV404" i="1"/>
  <c r="U404" i="1" s="1"/>
  <c r="CW404" i="1"/>
  <c r="V404" i="1" s="1"/>
  <c r="GL404" i="1"/>
  <c r="GO404" i="1"/>
  <c r="GP404" i="1"/>
  <c r="GV404" i="1"/>
  <c r="HC404" i="1"/>
  <c r="GX404" i="1" s="1"/>
  <c r="C405" i="1"/>
  <c r="D405" i="1"/>
  <c r="I405" i="1"/>
  <c r="K405" i="1"/>
  <c r="Q405" i="1"/>
  <c r="R405" i="1"/>
  <c r="T405" i="1"/>
  <c r="AC405" i="1"/>
  <c r="AD405" i="1"/>
  <c r="AE405" i="1"/>
  <c r="CR405" i="1" s="1"/>
  <c r="AF405" i="1"/>
  <c r="AG405" i="1"/>
  <c r="AH405" i="1"/>
  <c r="CV405" i="1" s="1"/>
  <c r="U405" i="1" s="1"/>
  <c r="AI405" i="1"/>
  <c r="AJ405" i="1"/>
  <c r="CX405" i="1" s="1"/>
  <c r="W405" i="1" s="1"/>
  <c r="CS405" i="1"/>
  <c r="CU405" i="1"/>
  <c r="CW405" i="1"/>
  <c r="V405" i="1" s="1"/>
  <c r="GL405" i="1"/>
  <c r="GO405" i="1"/>
  <c r="GP405" i="1"/>
  <c r="GV405" i="1"/>
  <c r="HC405" i="1"/>
  <c r="GX405" i="1" s="1"/>
  <c r="C406" i="1"/>
  <c r="D406" i="1"/>
  <c r="I406" i="1"/>
  <c r="K406" i="1"/>
  <c r="Q406" i="1"/>
  <c r="S406" i="1"/>
  <c r="X406" i="1" s="1"/>
  <c r="W406" i="1"/>
  <c r="AC406" i="1"/>
  <c r="AE406" i="1"/>
  <c r="CZ406" i="1" s="1"/>
  <c r="AF406" i="1"/>
  <c r="AG406" i="1"/>
  <c r="CU406" i="1" s="1"/>
  <c r="T406" i="1" s="1"/>
  <c r="AH406" i="1"/>
  <c r="AI406" i="1"/>
  <c r="CW406" i="1" s="1"/>
  <c r="V406" i="1" s="1"/>
  <c r="AJ406" i="1"/>
  <c r="CS406" i="1"/>
  <c r="CT406" i="1"/>
  <c r="CV406" i="1"/>
  <c r="U406" i="1" s="1"/>
  <c r="CX406" i="1"/>
  <c r="GL406" i="1"/>
  <c r="GO406" i="1"/>
  <c r="GP406" i="1"/>
  <c r="GV406" i="1"/>
  <c r="HC406" i="1"/>
  <c r="GX406" i="1" s="1"/>
  <c r="C407" i="1"/>
  <c r="D407" i="1"/>
  <c r="I407" i="1"/>
  <c r="P407" i="1" s="1"/>
  <c r="K407" i="1"/>
  <c r="AC407" i="1"/>
  <c r="AB407" i="1" s="1"/>
  <c r="AD407" i="1"/>
  <c r="AE407" i="1"/>
  <c r="CR407" i="1" s="1"/>
  <c r="AF407" i="1"/>
  <c r="S407" i="1" s="1"/>
  <c r="AG407" i="1"/>
  <c r="CU407" i="1" s="1"/>
  <c r="T407" i="1" s="1"/>
  <c r="AH407" i="1"/>
  <c r="CV407" i="1" s="1"/>
  <c r="AI407" i="1"/>
  <c r="AJ407" i="1"/>
  <c r="CX407" i="1" s="1"/>
  <c r="CQ407" i="1"/>
  <c r="CS407" i="1"/>
  <c r="CT407" i="1"/>
  <c r="CW407" i="1"/>
  <c r="GL407" i="1"/>
  <c r="GO407" i="1"/>
  <c r="GP407" i="1"/>
  <c r="GV407" i="1"/>
  <c r="HC407" i="1" s="1"/>
  <c r="GX407" i="1" s="1"/>
  <c r="C408" i="1"/>
  <c r="D408" i="1"/>
  <c r="I408" i="1"/>
  <c r="Q408" i="1" s="1"/>
  <c r="K408" i="1"/>
  <c r="R408" i="1"/>
  <c r="U408" i="1"/>
  <c r="AC408" i="1"/>
  <c r="AE408" i="1"/>
  <c r="AD408" i="1" s="1"/>
  <c r="AF408" i="1"/>
  <c r="AG408" i="1"/>
  <c r="CU408" i="1" s="1"/>
  <c r="T408" i="1" s="1"/>
  <c r="AH408" i="1"/>
  <c r="CV408" i="1" s="1"/>
  <c r="AI408" i="1"/>
  <c r="AJ408" i="1"/>
  <c r="CT408" i="1"/>
  <c r="CW408" i="1"/>
  <c r="V408" i="1" s="1"/>
  <c r="CX408" i="1"/>
  <c r="W408" i="1" s="1"/>
  <c r="GL408" i="1"/>
  <c r="GO408" i="1"/>
  <c r="GP408" i="1"/>
  <c r="GV408" i="1"/>
  <c r="HC408" i="1" s="1"/>
  <c r="GX408" i="1" s="1"/>
  <c r="C409" i="1"/>
  <c r="D409" i="1"/>
  <c r="I409" i="1"/>
  <c r="K409" i="1"/>
  <c r="P409" i="1"/>
  <c r="Q409" i="1"/>
  <c r="R409" i="1"/>
  <c r="S409" i="1"/>
  <c r="CZ409" i="1" s="1"/>
  <c r="T409" i="1"/>
  <c r="AC409" i="1"/>
  <c r="AE409" i="1"/>
  <c r="X409" i="1" s="1"/>
  <c r="AF409" i="1"/>
  <c r="CT409" i="1" s="1"/>
  <c r="AG409" i="1"/>
  <c r="AH409" i="1"/>
  <c r="CV409" i="1" s="1"/>
  <c r="U409" i="1" s="1"/>
  <c r="AI409" i="1"/>
  <c r="AJ409" i="1"/>
  <c r="CP409" i="1"/>
  <c r="O409" i="1" s="1"/>
  <c r="CQ409" i="1"/>
  <c r="CS409" i="1"/>
  <c r="CU409" i="1"/>
  <c r="CW409" i="1"/>
  <c r="V409" i="1" s="1"/>
  <c r="CX409" i="1"/>
  <c r="W409" i="1" s="1"/>
  <c r="CY409" i="1"/>
  <c r="GL409" i="1"/>
  <c r="GO409" i="1"/>
  <c r="GP409" i="1"/>
  <c r="GV409" i="1"/>
  <c r="HC409" i="1"/>
  <c r="GX409" i="1" s="1"/>
  <c r="C410" i="1"/>
  <c r="D410" i="1"/>
  <c r="I410" i="1"/>
  <c r="K410" i="1"/>
  <c r="S410" i="1"/>
  <c r="Y410" i="1"/>
  <c r="AC410" i="1"/>
  <c r="AD410" i="1"/>
  <c r="AE410" i="1"/>
  <c r="CS410" i="1" s="1"/>
  <c r="AF410" i="1"/>
  <c r="CT410" i="1" s="1"/>
  <c r="AG410" i="1"/>
  <c r="CU410" i="1" s="1"/>
  <c r="AH410" i="1"/>
  <c r="AI410" i="1"/>
  <c r="CW410" i="1" s="1"/>
  <c r="AJ410" i="1"/>
  <c r="CQ410" i="1"/>
  <c r="CV410" i="1"/>
  <c r="CX410" i="1"/>
  <c r="GL410" i="1"/>
  <c r="BZ419" i="1" s="1"/>
  <c r="GO410" i="1"/>
  <c r="CC419" i="1" s="1"/>
  <c r="GP410" i="1"/>
  <c r="GV410" i="1"/>
  <c r="HC410" i="1"/>
  <c r="GX410" i="1" s="1"/>
  <c r="C411" i="1"/>
  <c r="D411" i="1"/>
  <c r="I411" i="1"/>
  <c r="K411" i="1"/>
  <c r="P411" i="1"/>
  <c r="R411" i="1"/>
  <c r="U411" i="1"/>
  <c r="V411" i="1"/>
  <c r="AC411" i="1"/>
  <c r="AE411" i="1"/>
  <c r="AD411" i="1" s="1"/>
  <c r="AB411" i="1" s="1"/>
  <c r="AF411" i="1"/>
  <c r="S411" i="1" s="1"/>
  <c r="AG411" i="1"/>
  <c r="AH411" i="1"/>
  <c r="AI411" i="1"/>
  <c r="AJ411" i="1"/>
  <c r="CX411" i="1" s="1"/>
  <c r="W411" i="1" s="1"/>
  <c r="CQ411" i="1"/>
  <c r="CT411" i="1"/>
  <c r="CU411" i="1"/>
  <c r="T411" i="1" s="1"/>
  <c r="CV411" i="1"/>
  <c r="CW411" i="1"/>
  <c r="GL411" i="1"/>
  <c r="GO411" i="1"/>
  <c r="GP411" i="1"/>
  <c r="GV411" i="1"/>
  <c r="HC411" i="1" s="1"/>
  <c r="GX411" i="1" s="1"/>
  <c r="C412" i="1"/>
  <c r="D412" i="1"/>
  <c r="I412" i="1"/>
  <c r="P412" i="1" s="1"/>
  <c r="K412" i="1"/>
  <c r="W412" i="1"/>
  <c r="AC412" i="1"/>
  <c r="CQ412" i="1" s="1"/>
  <c r="AE412" i="1"/>
  <c r="AF412" i="1"/>
  <c r="S412" i="1" s="1"/>
  <c r="AG412" i="1"/>
  <c r="AH412" i="1"/>
  <c r="CV412" i="1" s="1"/>
  <c r="U412" i="1" s="1"/>
  <c r="AI412" i="1"/>
  <c r="CW412" i="1" s="1"/>
  <c r="V412" i="1" s="1"/>
  <c r="AJ412" i="1"/>
  <c r="CX412" i="1" s="1"/>
  <c r="CT412" i="1"/>
  <c r="CU412" i="1"/>
  <c r="T412" i="1" s="1"/>
  <c r="GL412" i="1"/>
  <c r="GO412" i="1"/>
  <c r="GP412" i="1"/>
  <c r="GV412" i="1"/>
  <c r="HC412" i="1"/>
  <c r="GX412" i="1" s="1"/>
  <c r="C413" i="1"/>
  <c r="D413" i="1"/>
  <c r="I413" i="1"/>
  <c r="Q413" i="1" s="1"/>
  <c r="K413" i="1"/>
  <c r="P413" i="1"/>
  <c r="R413" i="1"/>
  <c r="S413" i="1"/>
  <c r="X413" i="1" s="1"/>
  <c r="Y413" i="1"/>
  <c r="AC413" i="1"/>
  <c r="AD413" i="1"/>
  <c r="AB413" i="1" s="1"/>
  <c r="AE413" i="1"/>
  <c r="AF413" i="1"/>
  <c r="CT413" i="1" s="1"/>
  <c r="AG413" i="1"/>
  <c r="AH413" i="1"/>
  <c r="CV413" i="1" s="1"/>
  <c r="U413" i="1" s="1"/>
  <c r="AI413" i="1"/>
  <c r="CW413" i="1" s="1"/>
  <c r="V413" i="1" s="1"/>
  <c r="AJ413" i="1"/>
  <c r="CX413" i="1" s="1"/>
  <c r="W413" i="1" s="1"/>
  <c r="CQ413" i="1"/>
  <c r="CR413" i="1"/>
  <c r="CS413" i="1"/>
  <c r="CU413" i="1"/>
  <c r="T413" i="1" s="1"/>
  <c r="CY413" i="1"/>
  <c r="GL413" i="1"/>
  <c r="GO413" i="1"/>
  <c r="GP413" i="1"/>
  <c r="GV413" i="1"/>
  <c r="HC413" i="1" s="1"/>
  <c r="GX413" i="1" s="1"/>
  <c r="C414" i="1"/>
  <c r="D414" i="1"/>
  <c r="I414" i="1"/>
  <c r="K414" i="1"/>
  <c r="Q414" i="1"/>
  <c r="R414" i="1"/>
  <c r="S414" i="1"/>
  <c r="U414" i="1"/>
  <c r="AC414" i="1"/>
  <c r="AE414" i="1"/>
  <c r="AD414" i="1" s="1"/>
  <c r="AF414" i="1"/>
  <c r="AG414" i="1"/>
  <c r="CU414" i="1" s="1"/>
  <c r="T414" i="1" s="1"/>
  <c r="AH414" i="1"/>
  <c r="AI414" i="1"/>
  <c r="CW414" i="1" s="1"/>
  <c r="V414" i="1" s="1"/>
  <c r="AJ414" i="1"/>
  <c r="CR414" i="1"/>
  <c r="CT414" i="1"/>
  <c r="CV414" i="1"/>
  <c r="CX414" i="1"/>
  <c r="W414" i="1" s="1"/>
  <c r="CZ414" i="1"/>
  <c r="GL414" i="1"/>
  <c r="GO414" i="1"/>
  <c r="GP414" i="1"/>
  <c r="GV414" i="1"/>
  <c r="HC414" i="1" s="1"/>
  <c r="GX414" i="1" s="1"/>
  <c r="C415" i="1"/>
  <c r="D415" i="1"/>
  <c r="I415" i="1"/>
  <c r="CU566" i="3" s="1"/>
  <c r="K415" i="1"/>
  <c r="T415" i="1"/>
  <c r="V415" i="1"/>
  <c r="AC415" i="1"/>
  <c r="P415" i="1" s="1"/>
  <c r="AE415" i="1"/>
  <c r="AF415" i="1"/>
  <c r="AG415" i="1"/>
  <c r="CU415" i="1" s="1"/>
  <c r="AH415" i="1"/>
  <c r="CV415" i="1" s="1"/>
  <c r="U415" i="1" s="1"/>
  <c r="AI415" i="1"/>
  <c r="AJ415" i="1"/>
  <c r="CX415" i="1" s="1"/>
  <c r="W415" i="1" s="1"/>
  <c r="CQ415" i="1"/>
  <c r="CS415" i="1"/>
  <c r="CW415" i="1"/>
  <c r="GL415" i="1"/>
  <c r="GO415" i="1"/>
  <c r="GP415" i="1"/>
  <c r="GV415" i="1"/>
  <c r="GX415" i="1"/>
  <c r="HC415" i="1"/>
  <c r="C416" i="1"/>
  <c r="D416" i="1"/>
  <c r="I416" i="1"/>
  <c r="S416" i="1" s="1"/>
  <c r="K416" i="1"/>
  <c r="AC416" i="1"/>
  <c r="AB416" i="1" s="1"/>
  <c r="AE416" i="1"/>
  <c r="AD416" i="1" s="1"/>
  <c r="AF416" i="1"/>
  <c r="CT416" i="1" s="1"/>
  <c r="AG416" i="1"/>
  <c r="CU416" i="1" s="1"/>
  <c r="T416" i="1" s="1"/>
  <c r="AH416" i="1"/>
  <c r="AI416" i="1"/>
  <c r="AJ416" i="1"/>
  <c r="CR416" i="1"/>
  <c r="CV416" i="1"/>
  <c r="CW416" i="1"/>
  <c r="CX416" i="1"/>
  <c r="GL416" i="1"/>
  <c r="GO416" i="1"/>
  <c r="GP416" i="1"/>
  <c r="GV416" i="1"/>
  <c r="HC416" i="1" s="1"/>
  <c r="C417" i="1"/>
  <c r="D417" i="1"/>
  <c r="I417" i="1"/>
  <c r="Q417" i="1" s="1"/>
  <c r="K417" i="1"/>
  <c r="P417" i="1"/>
  <c r="R417" i="1"/>
  <c r="AC417" i="1"/>
  <c r="AE417" i="1"/>
  <c r="CR417" i="1" s="1"/>
  <c r="AF417" i="1"/>
  <c r="AG417" i="1"/>
  <c r="AH417" i="1"/>
  <c r="AI417" i="1"/>
  <c r="AJ417" i="1"/>
  <c r="CX417" i="1" s="1"/>
  <c r="W417" i="1" s="1"/>
  <c r="CQ417" i="1"/>
  <c r="CS417" i="1"/>
  <c r="CU417" i="1"/>
  <c r="T417" i="1" s="1"/>
  <c r="CV417" i="1"/>
  <c r="U417" i="1" s="1"/>
  <c r="CW417" i="1"/>
  <c r="V417" i="1" s="1"/>
  <c r="GL417" i="1"/>
  <c r="GO417" i="1"/>
  <c r="GP417" i="1"/>
  <c r="GV417" i="1"/>
  <c r="HC417" i="1" s="1"/>
  <c r="GX417" i="1" s="1"/>
  <c r="B419" i="1"/>
  <c r="B396" i="1" s="1"/>
  <c r="C419" i="1"/>
  <c r="C396" i="1" s="1"/>
  <c r="D419" i="1"/>
  <c r="D396" i="1" s="1"/>
  <c r="F419" i="1"/>
  <c r="F396" i="1" s="1"/>
  <c r="G419" i="1"/>
  <c r="G396" i="1" s="1"/>
  <c r="AO419" i="1"/>
  <c r="AO396" i="1" s="1"/>
  <c r="BB419" i="1"/>
  <c r="BB396" i="1" s="1"/>
  <c r="BC419" i="1"/>
  <c r="BC396" i="1" s="1"/>
  <c r="BD419" i="1"/>
  <c r="BX419" i="1"/>
  <c r="BX396" i="1" s="1"/>
  <c r="BY419" i="1"/>
  <c r="BY396" i="1" s="1"/>
  <c r="CI419" i="1"/>
  <c r="CK419" i="1"/>
  <c r="CK396" i="1" s="1"/>
  <c r="CL419" i="1"/>
  <c r="CL396" i="1" s="1"/>
  <c r="CM419" i="1"/>
  <c r="CM396" i="1" s="1"/>
  <c r="EG419" i="1"/>
  <c r="ET419" i="1"/>
  <c r="EU419" i="1"/>
  <c r="EU396" i="1" s="1"/>
  <c r="FP419" i="1"/>
  <c r="FQ419" i="1"/>
  <c r="EH419" i="1" s="1"/>
  <c r="FR419" i="1"/>
  <c r="EI419" i="1" s="1"/>
  <c r="EI396" i="1" s="1"/>
  <c r="GC419" i="1"/>
  <c r="GC396" i="1" s="1"/>
  <c r="GD419" i="1"/>
  <c r="GD396" i="1" s="1"/>
  <c r="GE419" i="1"/>
  <c r="GE396" i="1" s="1"/>
  <c r="F423" i="1"/>
  <c r="P429" i="1"/>
  <c r="F432" i="1"/>
  <c r="F435" i="1"/>
  <c r="P435" i="1"/>
  <c r="D449" i="1"/>
  <c r="E451" i="1"/>
  <c r="Z451" i="1"/>
  <c r="AA451" i="1"/>
  <c r="AM451" i="1"/>
  <c r="AN451" i="1"/>
  <c r="BE451" i="1"/>
  <c r="BF451" i="1"/>
  <c r="BG451" i="1"/>
  <c r="BH451" i="1"/>
  <c r="BI451" i="1"/>
  <c r="BJ451" i="1"/>
  <c r="BK451" i="1"/>
  <c r="BL451" i="1"/>
  <c r="BM451" i="1"/>
  <c r="BN451" i="1"/>
  <c r="BO451" i="1"/>
  <c r="BP451" i="1"/>
  <c r="BQ451" i="1"/>
  <c r="BR451" i="1"/>
  <c r="BS451" i="1"/>
  <c r="BT451" i="1"/>
  <c r="BU451" i="1"/>
  <c r="BV451" i="1"/>
  <c r="BW451" i="1"/>
  <c r="CN451" i="1"/>
  <c r="CO451" i="1"/>
  <c r="CP451" i="1"/>
  <c r="CQ451" i="1"/>
  <c r="CR451" i="1"/>
  <c r="CS451" i="1"/>
  <c r="CT451" i="1"/>
  <c r="CU451" i="1"/>
  <c r="CV451" i="1"/>
  <c r="CW451" i="1"/>
  <c r="CX451" i="1"/>
  <c r="CY451" i="1"/>
  <c r="CZ451" i="1"/>
  <c r="DA451" i="1"/>
  <c r="DB451" i="1"/>
  <c r="DC451" i="1"/>
  <c r="DD451" i="1"/>
  <c r="DE451" i="1"/>
  <c r="DF451" i="1"/>
  <c r="DR451" i="1"/>
  <c r="DS451" i="1"/>
  <c r="EE451" i="1"/>
  <c r="EF451" i="1"/>
  <c r="EW451" i="1"/>
  <c r="EX451" i="1"/>
  <c r="EY451" i="1"/>
  <c r="EZ451" i="1"/>
  <c r="FA451" i="1"/>
  <c r="FB451" i="1"/>
  <c r="FC451" i="1"/>
  <c r="FD451" i="1"/>
  <c r="FE451" i="1"/>
  <c r="FF451" i="1"/>
  <c r="FG451" i="1"/>
  <c r="FH451" i="1"/>
  <c r="FI451" i="1"/>
  <c r="FJ451" i="1"/>
  <c r="FK451" i="1"/>
  <c r="FL451" i="1"/>
  <c r="FM451" i="1"/>
  <c r="FN451" i="1"/>
  <c r="FO451" i="1"/>
  <c r="GF451" i="1"/>
  <c r="GG451" i="1"/>
  <c r="GH451" i="1"/>
  <c r="GI451" i="1"/>
  <c r="GJ451" i="1"/>
  <c r="GK451" i="1"/>
  <c r="GL451" i="1"/>
  <c r="GM451" i="1"/>
  <c r="GN451" i="1"/>
  <c r="GO451" i="1"/>
  <c r="GP451" i="1"/>
  <c r="GQ451" i="1"/>
  <c r="GR451" i="1"/>
  <c r="GS451" i="1"/>
  <c r="GT451" i="1"/>
  <c r="GU451" i="1"/>
  <c r="GV451" i="1"/>
  <c r="GW451" i="1"/>
  <c r="GX451" i="1"/>
  <c r="C453" i="1"/>
  <c r="D453" i="1"/>
  <c r="I453" i="1"/>
  <c r="K453" i="1"/>
  <c r="Q453" i="1"/>
  <c r="W453" i="1"/>
  <c r="AC453" i="1"/>
  <c r="AE453" i="1"/>
  <c r="AF453" i="1"/>
  <c r="AG453" i="1"/>
  <c r="CU453" i="1" s="1"/>
  <c r="T453" i="1" s="1"/>
  <c r="AH453" i="1"/>
  <c r="CV453" i="1" s="1"/>
  <c r="U453" i="1" s="1"/>
  <c r="AI453" i="1"/>
  <c r="CW453" i="1" s="1"/>
  <c r="V453" i="1" s="1"/>
  <c r="AJ453" i="1"/>
  <c r="CT453" i="1"/>
  <c r="CX453" i="1"/>
  <c r="GL453" i="1"/>
  <c r="GO453" i="1"/>
  <c r="GP453" i="1"/>
  <c r="GV453" i="1"/>
  <c r="HC453" i="1"/>
  <c r="GX453" i="1" s="1"/>
  <c r="C454" i="1"/>
  <c r="D454" i="1"/>
  <c r="I454" i="1"/>
  <c r="K454" i="1"/>
  <c r="P454" i="1"/>
  <c r="AC454" i="1"/>
  <c r="AB454" i="1" s="1"/>
  <c r="AD454" i="1"/>
  <c r="AE454" i="1"/>
  <c r="CR454" i="1" s="1"/>
  <c r="AF454" i="1"/>
  <c r="AG454" i="1"/>
  <c r="AH454" i="1"/>
  <c r="CV454" i="1" s="1"/>
  <c r="AI454" i="1"/>
  <c r="AJ454" i="1"/>
  <c r="CX454" i="1" s="1"/>
  <c r="W454" i="1" s="1"/>
  <c r="CQ454" i="1"/>
  <c r="CS454" i="1"/>
  <c r="CT454" i="1"/>
  <c r="CU454" i="1"/>
  <c r="CW454" i="1"/>
  <c r="GL454" i="1"/>
  <c r="GO454" i="1"/>
  <c r="GP454" i="1"/>
  <c r="GV454" i="1"/>
  <c r="HC454" i="1" s="1"/>
  <c r="C455" i="1"/>
  <c r="D455" i="1"/>
  <c r="I455" i="1"/>
  <c r="K455" i="1"/>
  <c r="R455" i="1"/>
  <c r="AC455" i="1"/>
  <c r="AE455" i="1"/>
  <c r="AD455" i="1" s="1"/>
  <c r="AF455" i="1"/>
  <c r="S455" i="1" s="1"/>
  <c r="AG455" i="1"/>
  <c r="CU455" i="1" s="1"/>
  <c r="T455" i="1" s="1"/>
  <c r="AH455" i="1"/>
  <c r="CV455" i="1" s="1"/>
  <c r="U455" i="1" s="1"/>
  <c r="AI455" i="1"/>
  <c r="CW455" i="1" s="1"/>
  <c r="V455" i="1" s="1"/>
  <c r="AJ455" i="1"/>
  <c r="CT455" i="1"/>
  <c r="CX455" i="1"/>
  <c r="W455" i="1" s="1"/>
  <c r="GL455" i="1"/>
  <c r="GO455" i="1"/>
  <c r="GP455" i="1"/>
  <c r="GV455" i="1"/>
  <c r="HC455" i="1" s="1"/>
  <c r="GX455" i="1" s="1"/>
  <c r="C456" i="1"/>
  <c r="D456" i="1"/>
  <c r="I456" i="1"/>
  <c r="K456" i="1"/>
  <c r="P456" i="1"/>
  <c r="Q456" i="1"/>
  <c r="S456" i="1"/>
  <c r="Y456" i="1"/>
  <c r="AC456" i="1"/>
  <c r="AE456" i="1"/>
  <c r="CS456" i="1" s="1"/>
  <c r="AF456" i="1"/>
  <c r="CT456" i="1" s="1"/>
  <c r="AG456" i="1"/>
  <c r="AH456" i="1"/>
  <c r="CV456" i="1" s="1"/>
  <c r="U456" i="1" s="1"/>
  <c r="AI456" i="1"/>
  <c r="AJ456" i="1"/>
  <c r="CP456" i="1"/>
  <c r="O456" i="1" s="1"/>
  <c r="CQ456" i="1"/>
  <c r="CU456" i="1"/>
  <c r="T456" i="1" s="1"/>
  <c r="CW456" i="1"/>
  <c r="V456" i="1" s="1"/>
  <c r="CX456" i="1"/>
  <c r="W456" i="1" s="1"/>
  <c r="GL456" i="1"/>
  <c r="GO456" i="1"/>
  <c r="GP456" i="1"/>
  <c r="GV456" i="1"/>
  <c r="HC456" i="1"/>
  <c r="GX456" i="1" s="1"/>
  <c r="C457" i="1"/>
  <c r="D457" i="1"/>
  <c r="I457" i="1"/>
  <c r="S457" i="1" s="1"/>
  <c r="K457" i="1"/>
  <c r="Q457" i="1"/>
  <c r="R457" i="1"/>
  <c r="V457" i="1"/>
  <c r="AC457" i="1"/>
  <c r="AE457" i="1"/>
  <c r="CS457" i="1" s="1"/>
  <c r="AF457" i="1"/>
  <c r="AG457" i="1"/>
  <c r="CU457" i="1" s="1"/>
  <c r="T457" i="1" s="1"/>
  <c r="AH457" i="1"/>
  <c r="AI457" i="1"/>
  <c r="CW457" i="1" s="1"/>
  <c r="AJ457" i="1"/>
  <c r="CQ457" i="1"/>
  <c r="CR457" i="1"/>
  <c r="CT457" i="1"/>
  <c r="CV457" i="1"/>
  <c r="CX457" i="1"/>
  <c r="W457" i="1" s="1"/>
  <c r="GL457" i="1"/>
  <c r="GO457" i="1"/>
  <c r="GP457" i="1"/>
  <c r="GV457" i="1"/>
  <c r="HC457" i="1"/>
  <c r="C458" i="1"/>
  <c r="D458" i="1"/>
  <c r="I458" i="1"/>
  <c r="K458" i="1"/>
  <c r="U458" i="1"/>
  <c r="V458" i="1"/>
  <c r="W458" i="1"/>
  <c r="AC458" i="1"/>
  <c r="P458" i="1" s="1"/>
  <c r="AE458" i="1"/>
  <c r="AF458" i="1"/>
  <c r="S458" i="1" s="1"/>
  <c r="CY458" i="1" s="1"/>
  <c r="AG458" i="1"/>
  <c r="AH458" i="1"/>
  <c r="CV458" i="1" s="1"/>
  <c r="AI458" i="1"/>
  <c r="AJ458" i="1"/>
  <c r="CQ458" i="1"/>
  <c r="CU458" i="1"/>
  <c r="T458" i="1" s="1"/>
  <c r="CW458" i="1"/>
  <c r="CX458" i="1"/>
  <c r="GL458" i="1"/>
  <c r="GO458" i="1"/>
  <c r="GP458" i="1"/>
  <c r="GV458" i="1"/>
  <c r="HC458" i="1" s="1"/>
  <c r="GX458" i="1" s="1"/>
  <c r="C459" i="1"/>
  <c r="D459" i="1"/>
  <c r="I459" i="1"/>
  <c r="K459" i="1"/>
  <c r="P459" i="1"/>
  <c r="Q459" i="1"/>
  <c r="CP459" i="1" s="1"/>
  <c r="O459" i="1" s="1"/>
  <c r="S459" i="1"/>
  <c r="V459" i="1"/>
  <c r="W459" i="1"/>
  <c r="AC459" i="1"/>
  <c r="AE459" i="1"/>
  <c r="AF459" i="1"/>
  <c r="AG459" i="1"/>
  <c r="AH459" i="1"/>
  <c r="CV459" i="1" s="1"/>
  <c r="U459" i="1" s="1"/>
  <c r="AI459" i="1"/>
  <c r="CW459" i="1" s="1"/>
  <c r="AJ459" i="1"/>
  <c r="CQ459" i="1"/>
  <c r="CT459" i="1"/>
  <c r="CU459" i="1"/>
  <c r="T459" i="1" s="1"/>
  <c r="CX459" i="1"/>
  <c r="GL459" i="1"/>
  <c r="GO459" i="1"/>
  <c r="GP459" i="1"/>
  <c r="CD478" i="1" s="1"/>
  <c r="GV459" i="1"/>
  <c r="HC459" i="1" s="1"/>
  <c r="GX459" i="1" s="1"/>
  <c r="C460" i="1"/>
  <c r="D460" i="1"/>
  <c r="I460" i="1"/>
  <c r="Q460" i="1" s="1"/>
  <c r="K460" i="1"/>
  <c r="P460" i="1"/>
  <c r="R460" i="1"/>
  <c r="AC460" i="1"/>
  <c r="AD460" i="1"/>
  <c r="AB460" i="1" s="1"/>
  <c r="AE460" i="1"/>
  <c r="CS460" i="1" s="1"/>
  <c r="AF460" i="1"/>
  <c r="CT460" i="1" s="1"/>
  <c r="AG460" i="1"/>
  <c r="AH460" i="1"/>
  <c r="CV460" i="1" s="1"/>
  <c r="U460" i="1" s="1"/>
  <c r="AI460" i="1"/>
  <c r="CW460" i="1" s="1"/>
  <c r="V460" i="1" s="1"/>
  <c r="AJ460" i="1"/>
  <c r="CX460" i="1" s="1"/>
  <c r="W460" i="1" s="1"/>
  <c r="CQ460" i="1"/>
  <c r="CR460" i="1"/>
  <c r="CU460" i="1"/>
  <c r="T460" i="1" s="1"/>
  <c r="GL460" i="1"/>
  <c r="GO460" i="1"/>
  <c r="GP460" i="1"/>
  <c r="GV460" i="1"/>
  <c r="HC460" i="1" s="1"/>
  <c r="GX460" i="1"/>
  <c r="C461" i="1"/>
  <c r="D461" i="1"/>
  <c r="I461" i="1"/>
  <c r="K461" i="1"/>
  <c r="R461" i="1"/>
  <c r="S461" i="1"/>
  <c r="U461" i="1"/>
  <c r="Y461" i="1"/>
  <c r="AC461" i="1"/>
  <c r="P461" i="1" s="1"/>
  <c r="AE461" i="1"/>
  <c r="AF461" i="1"/>
  <c r="AG461" i="1"/>
  <c r="CU461" i="1" s="1"/>
  <c r="T461" i="1" s="1"/>
  <c r="AH461" i="1"/>
  <c r="AI461" i="1"/>
  <c r="CW461" i="1" s="1"/>
  <c r="V461" i="1" s="1"/>
  <c r="AJ461" i="1"/>
  <c r="CQ461" i="1"/>
  <c r="CR461" i="1"/>
  <c r="CT461" i="1"/>
  <c r="CV461" i="1"/>
  <c r="CX461" i="1"/>
  <c r="W461" i="1" s="1"/>
  <c r="CZ461" i="1"/>
  <c r="GL461" i="1"/>
  <c r="GO461" i="1"/>
  <c r="GP461" i="1"/>
  <c r="GV461" i="1"/>
  <c r="HC461" i="1" s="1"/>
  <c r="GX461" i="1" s="1"/>
  <c r="C462" i="1"/>
  <c r="D462" i="1"/>
  <c r="I462" i="1"/>
  <c r="K462" i="1"/>
  <c r="P462" i="1"/>
  <c r="S462" i="1"/>
  <c r="V462" i="1"/>
  <c r="W462" i="1"/>
  <c r="AC462" i="1"/>
  <c r="AE462" i="1"/>
  <c r="AF462" i="1"/>
  <c r="CT462" i="1" s="1"/>
  <c r="AG462" i="1"/>
  <c r="CU462" i="1" s="1"/>
  <c r="T462" i="1" s="1"/>
  <c r="AH462" i="1"/>
  <c r="CV462" i="1" s="1"/>
  <c r="U462" i="1" s="1"/>
  <c r="AI462" i="1"/>
  <c r="AJ462" i="1"/>
  <c r="CX462" i="1" s="1"/>
  <c r="CQ462" i="1"/>
  <c r="CW462" i="1"/>
  <c r="GL462" i="1"/>
  <c r="GO462" i="1"/>
  <c r="GP462" i="1"/>
  <c r="GV462" i="1"/>
  <c r="GX462" i="1"/>
  <c r="HC462" i="1"/>
  <c r="C463" i="1"/>
  <c r="D463" i="1"/>
  <c r="I463" i="1"/>
  <c r="K463" i="1"/>
  <c r="P463" i="1"/>
  <c r="AC463" i="1"/>
  <c r="AE463" i="1"/>
  <c r="AD463" i="1" s="1"/>
  <c r="AF463" i="1"/>
  <c r="CT463" i="1" s="1"/>
  <c r="AG463" i="1"/>
  <c r="CU463" i="1" s="1"/>
  <c r="T463" i="1" s="1"/>
  <c r="AH463" i="1"/>
  <c r="AI463" i="1"/>
  <c r="AJ463" i="1"/>
  <c r="CX463" i="1" s="1"/>
  <c r="W463" i="1" s="1"/>
  <c r="CR463" i="1"/>
  <c r="CV463" i="1"/>
  <c r="U463" i="1" s="1"/>
  <c r="CW463" i="1"/>
  <c r="V463" i="1" s="1"/>
  <c r="GL463" i="1"/>
  <c r="BZ478" i="1" s="1"/>
  <c r="GO463" i="1"/>
  <c r="GP463" i="1"/>
  <c r="GV463" i="1"/>
  <c r="HC463" i="1" s="1"/>
  <c r="GX463" i="1"/>
  <c r="C464" i="1"/>
  <c r="D464" i="1"/>
  <c r="I464" i="1"/>
  <c r="K464" i="1"/>
  <c r="AC464" i="1"/>
  <c r="AE464" i="1"/>
  <c r="AF464" i="1"/>
  <c r="AG464" i="1"/>
  <c r="CU464" i="1" s="1"/>
  <c r="T464" i="1" s="1"/>
  <c r="AH464" i="1"/>
  <c r="CV464" i="1" s="1"/>
  <c r="AI464" i="1"/>
  <c r="CW464" i="1" s="1"/>
  <c r="AJ464" i="1"/>
  <c r="CX464" i="1"/>
  <c r="GL464" i="1"/>
  <c r="GO464" i="1"/>
  <c r="GP464" i="1"/>
  <c r="GV464" i="1"/>
  <c r="HC464" i="1" s="1"/>
  <c r="GX464" i="1" s="1"/>
  <c r="C465" i="1"/>
  <c r="D465" i="1"/>
  <c r="I465" i="1"/>
  <c r="P465" i="1" s="1"/>
  <c r="K465" i="1"/>
  <c r="V465" i="1"/>
  <c r="W465" i="1"/>
  <c r="AC465" i="1"/>
  <c r="AE465" i="1"/>
  <c r="AD465" i="1" s="1"/>
  <c r="AB465" i="1" s="1"/>
  <c r="AF465" i="1"/>
  <c r="AG465" i="1"/>
  <c r="AH465" i="1"/>
  <c r="AI465" i="1"/>
  <c r="AJ465" i="1"/>
  <c r="CQ465" i="1"/>
  <c r="CR465" i="1"/>
  <c r="CS465" i="1"/>
  <c r="CT465" i="1"/>
  <c r="CU465" i="1"/>
  <c r="T465" i="1" s="1"/>
  <c r="CV465" i="1"/>
  <c r="U465" i="1" s="1"/>
  <c r="CW465" i="1"/>
  <c r="CX465" i="1"/>
  <c r="GL465" i="1"/>
  <c r="GO465" i="1"/>
  <c r="GP465" i="1"/>
  <c r="GV465" i="1"/>
  <c r="HC465" i="1"/>
  <c r="C466" i="1"/>
  <c r="D466" i="1"/>
  <c r="I466" i="1"/>
  <c r="Q466" i="1" s="1"/>
  <c r="K466" i="1"/>
  <c r="O466" i="1"/>
  <c r="P466" i="1"/>
  <c r="CP466" i="1" s="1"/>
  <c r="R466" i="1"/>
  <c r="AC466" i="1"/>
  <c r="AE466" i="1"/>
  <c r="CS466" i="1" s="1"/>
  <c r="AF466" i="1"/>
  <c r="S466" i="1" s="1"/>
  <c r="AG466" i="1"/>
  <c r="CU466" i="1" s="1"/>
  <c r="T466" i="1" s="1"/>
  <c r="AH466" i="1"/>
  <c r="CV466" i="1" s="1"/>
  <c r="U466" i="1" s="1"/>
  <c r="AI466" i="1"/>
  <c r="CW466" i="1" s="1"/>
  <c r="V466" i="1" s="1"/>
  <c r="AJ466" i="1"/>
  <c r="CX466" i="1" s="1"/>
  <c r="W466" i="1" s="1"/>
  <c r="CQ466" i="1"/>
  <c r="CR466" i="1"/>
  <c r="GL466" i="1"/>
  <c r="GO466" i="1"/>
  <c r="GP466" i="1"/>
  <c r="GV466" i="1"/>
  <c r="HC466" i="1" s="1"/>
  <c r="GX466" i="1" s="1"/>
  <c r="C467" i="1"/>
  <c r="D467" i="1"/>
  <c r="I467" i="1"/>
  <c r="R467" i="1" s="1"/>
  <c r="K467" i="1"/>
  <c r="T467" i="1"/>
  <c r="V467" i="1"/>
  <c r="W467" i="1"/>
  <c r="AC467" i="1"/>
  <c r="AE467" i="1"/>
  <c r="AF467" i="1"/>
  <c r="S467" i="1" s="1"/>
  <c r="AG467" i="1"/>
  <c r="AH467" i="1"/>
  <c r="AI467" i="1"/>
  <c r="AJ467" i="1"/>
  <c r="CU467" i="1"/>
  <c r="CV467" i="1"/>
  <c r="U467" i="1" s="1"/>
  <c r="CW467" i="1"/>
  <c r="CX467" i="1"/>
  <c r="CY467" i="1"/>
  <c r="CZ467" i="1"/>
  <c r="GL467" i="1"/>
  <c r="GO467" i="1"/>
  <c r="GP467" i="1"/>
  <c r="GV467" i="1"/>
  <c r="HC467" i="1"/>
  <c r="GX467" i="1" s="1"/>
  <c r="C468" i="1"/>
  <c r="D468" i="1"/>
  <c r="I468" i="1"/>
  <c r="Q468" i="1" s="1"/>
  <c r="K468" i="1"/>
  <c r="P468" i="1"/>
  <c r="CP468" i="1" s="1"/>
  <c r="O468" i="1" s="1"/>
  <c r="S468" i="1"/>
  <c r="AC468" i="1"/>
  <c r="AD468" i="1"/>
  <c r="AB468" i="1" s="1"/>
  <c r="AE468" i="1"/>
  <c r="AF468" i="1"/>
  <c r="AG468" i="1"/>
  <c r="AH468" i="1"/>
  <c r="AI468" i="1"/>
  <c r="CW468" i="1" s="1"/>
  <c r="V468" i="1" s="1"/>
  <c r="AJ468" i="1"/>
  <c r="CX468" i="1" s="1"/>
  <c r="W468" i="1" s="1"/>
  <c r="CQ468" i="1"/>
  <c r="CR468" i="1"/>
  <c r="CS468" i="1"/>
  <c r="CT468" i="1"/>
  <c r="CU468" i="1"/>
  <c r="T468" i="1" s="1"/>
  <c r="CV468" i="1"/>
  <c r="U468" i="1" s="1"/>
  <c r="GL468" i="1"/>
  <c r="GO468" i="1"/>
  <c r="GP468" i="1"/>
  <c r="GV468" i="1"/>
  <c r="HC468" i="1" s="1"/>
  <c r="GX468" i="1" s="1"/>
  <c r="C469" i="1"/>
  <c r="D469" i="1"/>
  <c r="I469" i="1"/>
  <c r="K469" i="1"/>
  <c r="AC469" i="1"/>
  <c r="P469" i="1" s="1"/>
  <c r="AE469" i="1"/>
  <c r="CR469" i="1" s="1"/>
  <c r="AF469" i="1"/>
  <c r="AG469" i="1"/>
  <c r="CU469" i="1" s="1"/>
  <c r="T469" i="1" s="1"/>
  <c r="AH469" i="1"/>
  <c r="CV469" i="1" s="1"/>
  <c r="AI469" i="1"/>
  <c r="CW469" i="1" s="1"/>
  <c r="AJ469" i="1"/>
  <c r="CX469" i="1" s="1"/>
  <c r="GL469" i="1"/>
  <c r="GO469" i="1"/>
  <c r="GP469" i="1"/>
  <c r="GV469" i="1"/>
  <c r="HC469" i="1" s="1"/>
  <c r="C470" i="1"/>
  <c r="D470" i="1"/>
  <c r="I470" i="1"/>
  <c r="K470" i="1"/>
  <c r="Q470" i="1"/>
  <c r="R470" i="1"/>
  <c r="S470" i="1"/>
  <c r="Y470" i="1" s="1"/>
  <c r="T470" i="1"/>
  <c r="W470" i="1"/>
  <c r="X470" i="1"/>
  <c r="AB470" i="1"/>
  <c r="AC470" i="1"/>
  <c r="P470" i="1" s="1"/>
  <c r="CP470" i="1" s="1"/>
  <c r="O470" i="1" s="1"/>
  <c r="AD470" i="1"/>
  <c r="AE470" i="1"/>
  <c r="AF470" i="1"/>
  <c r="AG470" i="1"/>
  <c r="AH470" i="1"/>
  <c r="AI470" i="1"/>
  <c r="AJ470" i="1"/>
  <c r="CR470" i="1"/>
  <c r="CS470" i="1"/>
  <c r="CT470" i="1"/>
  <c r="CU470" i="1"/>
  <c r="CV470" i="1"/>
  <c r="U470" i="1" s="1"/>
  <c r="CW470" i="1"/>
  <c r="V470" i="1" s="1"/>
  <c r="CX470" i="1"/>
  <c r="CY470" i="1"/>
  <c r="CZ470" i="1"/>
  <c r="GL470" i="1"/>
  <c r="GO470" i="1"/>
  <c r="GP470" i="1"/>
  <c r="GV470" i="1"/>
  <c r="HC470" i="1"/>
  <c r="GX470" i="1" s="1"/>
  <c r="C471" i="1"/>
  <c r="D471" i="1"/>
  <c r="I471" i="1"/>
  <c r="R471" i="1" s="1"/>
  <c r="K471" i="1"/>
  <c r="P471" i="1"/>
  <c r="CP471" i="1" s="1"/>
  <c r="O471" i="1" s="1"/>
  <c r="Q471" i="1"/>
  <c r="S471" i="1"/>
  <c r="AC471" i="1"/>
  <c r="AB471" i="1" s="1"/>
  <c r="AD471" i="1"/>
  <c r="AE471" i="1"/>
  <c r="AF471" i="1"/>
  <c r="CT471" i="1" s="1"/>
  <c r="AG471" i="1"/>
  <c r="CU471" i="1" s="1"/>
  <c r="T471" i="1" s="1"/>
  <c r="AH471" i="1"/>
  <c r="CV471" i="1" s="1"/>
  <c r="U471" i="1" s="1"/>
  <c r="AI471" i="1"/>
  <c r="CW471" i="1" s="1"/>
  <c r="V471" i="1" s="1"/>
  <c r="AJ471" i="1"/>
  <c r="CX471" i="1" s="1"/>
  <c r="W471" i="1" s="1"/>
  <c r="CQ471" i="1"/>
  <c r="CR471" i="1"/>
  <c r="CS471" i="1"/>
  <c r="GL471" i="1"/>
  <c r="GO471" i="1"/>
  <c r="GP471" i="1"/>
  <c r="GV471" i="1"/>
  <c r="HC471" i="1"/>
  <c r="GX471" i="1" s="1"/>
  <c r="C472" i="1"/>
  <c r="D472" i="1"/>
  <c r="I472" i="1"/>
  <c r="GX472" i="1" s="1"/>
  <c r="K472" i="1"/>
  <c r="R472" i="1"/>
  <c r="U472" i="1"/>
  <c r="AC472" i="1"/>
  <c r="AD472" i="1"/>
  <c r="AE472" i="1"/>
  <c r="CR472" i="1" s="1"/>
  <c r="AF472" i="1"/>
  <c r="AG472" i="1"/>
  <c r="CU472" i="1" s="1"/>
  <c r="T472" i="1" s="1"/>
  <c r="AH472" i="1"/>
  <c r="AI472" i="1"/>
  <c r="AJ472" i="1"/>
  <c r="CV472" i="1"/>
  <c r="CW472" i="1"/>
  <c r="V472" i="1" s="1"/>
  <c r="CX472" i="1"/>
  <c r="GL472" i="1"/>
  <c r="GO472" i="1"/>
  <c r="GP472" i="1"/>
  <c r="GV472" i="1"/>
  <c r="HC472" i="1"/>
  <c r="C473" i="1"/>
  <c r="D473" i="1"/>
  <c r="I473" i="1"/>
  <c r="K473" i="1"/>
  <c r="P473" i="1"/>
  <c r="Q473" i="1"/>
  <c r="S473" i="1"/>
  <c r="Y473" i="1" s="1"/>
  <c r="T473" i="1"/>
  <c r="U473" i="1"/>
  <c r="AC473" i="1"/>
  <c r="AE473" i="1"/>
  <c r="X473" i="1" s="1"/>
  <c r="AF473" i="1"/>
  <c r="AG473" i="1"/>
  <c r="AH473" i="1"/>
  <c r="AI473" i="1"/>
  <c r="AJ473" i="1"/>
  <c r="CX473" i="1" s="1"/>
  <c r="W473" i="1" s="1"/>
  <c r="CP473" i="1"/>
  <c r="O473" i="1" s="1"/>
  <c r="GM473" i="1" s="1"/>
  <c r="GN473" i="1" s="1"/>
  <c r="CQ473" i="1"/>
  <c r="CS473" i="1"/>
  <c r="CT473" i="1"/>
  <c r="CU473" i="1"/>
  <c r="CV473" i="1"/>
  <c r="CW473" i="1"/>
  <c r="V473" i="1" s="1"/>
  <c r="GL473" i="1"/>
  <c r="GO473" i="1"/>
  <c r="GP473" i="1"/>
  <c r="GV473" i="1"/>
  <c r="HC473" i="1"/>
  <c r="GX473" i="1" s="1"/>
  <c r="C474" i="1"/>
  <c r="D474" i="1"/>
  <c r="I474" i="1"/>
  <c r="K474" i="1"/>
  <c r="P474" i="1"/>
  <c r="AC474" i="1"/>
  <c r="CQ474" i="1" s="1"/>
  <c r="AD474" i="1"/>
  <c r="AE474" i="1"/>
  <c r="CR474" i="1" s="1"/>
  <c r="AF474" i="1"/>
  <c r="AG474" i="1"/>
  <c r="CU474" i="1" s="1"/>
  <c r="AH474" i="1"/>
  <c r="CV474" i="1" s="1"/>
  <c r="AI474" i="1"/>
  <c r="CW474" i="1" s="1"/>
  <c r="AJ474" i="1"/>
  <c r="CX474" i="1" s="1"/>
  <c r="W474" i="1" s="1"/>
  <c r="GL474" i="1"/>
  <c r="GO474" i="1"/>
  <c r="FU478" i="1" s="1"/>
  <c r="GP474" i="1"/>
  <c r="GV474" i="1"/>
  <c r="HC474" i="1"/>
  <c r="C475" i="1"/>
  <c r="D475" i="1"/>
  <c r="I475" i="1"/>
  <c r="K475" i="1"/>
  <c r="Q475" i="1"/>
  <c r="R475" i="1"/>
  <c r="S475" i="1"/>
  <c r="CY475" i="1" s="1"/>
  <c r="T475" i="1"/>
  <c r="U475" i="1"/>
  <c r="X475" i="1"/>
  <c r="Y475" i="1"/>
  <c r="AC475" i="1"/>
  <c r="AD475" i="1"/>
  <c r="AE475" i="1"/>
  <c r="AF475" i="1"/>
  <c r="AG475" i="1"/>
  <c r="AH475" i="1"/>
  <c r="AI475" i="1"/>
  <c r="AJ475" i="1"/>
  <c r="CR475" i="1"/>
  <c r="CS475" i="1"/>
  <c r="CT475" i="1"/>
  <c r="CU475" i="1"/>
  <c r="CV475" i="1"/>
  <c r="CW475" i="1"/>
  <c r="V475" i="1" s="1"/>
  <c r="CX475" i="1"/>
  <c r="W475" i="1" s="1"/>
  <c r="CZ475" i="1"/>
  <c r="GL475" i="1"/>
  <c r="GO475" i="1"/>
  <c r="GP475" i="1"/>
  <c r="GV475" i="1"/>
  <c r="HC475" i="1" s="1"/>
  <c r="GX475" i="1" s="1"/>
  <c r="C476" i="1"/>
  <c r="D476" i="1"/>
  <c r="I476" i="1"/>
  <c r="P476" i="1" s="1"/>
  <c r="K476" i="1"/>
  <c r="Q476" i="1"/>
  <c r="CP476" i="1" s="1"/>
  <c r="O476" i="1" s="1"/>
  <c r="R476" i="1"/>
  <c r="AC476" i="1"/>
  <c r="AE476" i="1"/>
  <c r="AD476" i="1" s="1"/>
  <c r="AB476" i="1" s="1"/>
  <c r="AF476" i="1"/>
  <c r="S476" i="1" s="1"/>
  <c r="AG476" i="1"/>
  <c r="CU476" i="1" s="1"/>
  <c r="T476" i="1" s="1"/>
  <c r="AH476" i="1"/>
  <c r="CV476" i="1" s="1"/>
  <c r="U476" i="1" s="1"/>
  <c r="AI476" i="1"/>
  <c r="CW476" i="1" s="1"/>
  <c r="V476" i="1" s="1"/>
  <c r="AJ476" i="1"/>
  <c r="CX476" i="1" s="1"/>
  <c r="W476" i="1" s="1"/>
  <c r="CQ476" i="1"/>
  <c r="CS476" i="1"/>
  <c r="CT476" i="1"/>
  <c r="GL476" i="1"/>
  <c r="GO476" i="1"/>
  <c r="GP476" i="1"/>
  <c r="GV476" i="1"/>
  <c r="HC476" i="1"/>
  <c r="GX476" i="1" s="1"/>
  <c r="B478" i="1"/>
  <c r="B451" i="1" s="1"/>
  <c r="C478" i="1"/>
  <c r="C451" i="1" s="1"/>
  <c r="D478" i="1"/>
  <c r="D451" i="1" s="1"/>
  <c r="F478" i="1"/>
  <c r="F451" i="1" s="1"/>
  <c r="G478" i="1"/>
  <c r="G451" i="1" s="1"/>
  <c r="BX478" i="1"/>
  <c r="BX451" i="1" s="1"/>
  <c r="BY478" i="1"/>
  <c r="BY451" i="1" s="1"/>
  <c r="CK478" i="1"/>
  <c r="CL478" i="1"/>
  <c r="BC478" i="1" s="1"/>
  <c r="CM478" i="1"/>
  <c r="BD478" i="1" s="1"/>
  <c r="FP478" i="1"/>
  <c r="FP451" i="1" s="1"/>
  <c r="FQ478" i="1"/>
  <c r="FQ451" i="1" s="1"/>
  <c r="GC478" i="1"/>
  <c r="GD478" i="1"/>
  <c r="GD451" i="1" s="1"/>
  <c r="GE478" i="1"/>
  <c r="GE451" i="1" s="1"/>
  <c r="D508" i="1"/>
  <c r="E510" i="1"/>
  <c r="Z510" i="1"/>
  <c r="AA510" i="1"/>
  <c r="AM510" i="1"/>
  <c r="AN510" i="1"/>
  <c r="BE510" i="1"/>
  <c r="BF510" i="1"/>
  <c r="BG510" i="1"/>
  <c r="BH510" i="1"/>
  <c r="BI510" i="1"/>
  <c r="BJ510" i="1"/>
  <c r="BK510" i="1"/>
  <c r="BL510" i="1"/>
  <c r="BM510" i="1"/>
  <c r="BN510" i="1"/>
  <c r="BO510" i="1"/>
  <c r="BP510" i="1"/>
  <c r="BQ510" i="1"/>
  <c r="BR510" i="1"/>
  <c r="BS510" i="1"/>
  <c r="BT510" i="1"/>
  <c r="BU510" i="1"/>
  <c r="BV510" i="1"/>
  <c r="BW510" i="1"/>
  <c r="BY510" i="1"/>
  <c r="CN510" i="1"/>
  <c r="CO510" i="1"/>
  <c r="CP510" i="1"/>
  <c r="CQ510" i="1"/>
  <c r="CR510" i="1"/>
  <c r="CS510" i="1"/>
  <c r="CT510" i="1"/>
  <c r="CU510" i="1"/>
  <c r="CV510" i="1"/>
  <c r="CW510" i="1"/>
  <c r="CX510" i="1"/>
  <c r="CY510" i="1"/>
  <c r="CZ510" i="1"/>
  <c r="DA510" i="1"/>
  <c r="DB510" i="1"/>
  <c r="DC510" i="1"/>
  <c r="DD510" i="1"/>
  <c r="DE510" i="1"/>
  <c r="DF510" i="1"/>
  <c r="DR510" i="1"/>
  <c r="DS510" i="1"/>
  <c r="EE510" i="1"/>
  <c r="EF510" i="1"/>
  <c r="EW510" i="1"/>
  <c r="EX510" i="1"/>
  <c r="EY510" i="1"/>
  <c r="EZ510" i="1"/>
  <c r="FA510" i="1"/>
  <c r="FB510" i="1"/>
  <c r="FC510" i="1"/>
  <c r="FD510" i="1"/>
  <c r="FE510" i="1"/>
  <c r="FF510" i="1"/>
  <c r="FG510" i="1"/>
  <c r="FH510" i="1"/>
  <c r="FI510" i="1"/>
  <c r="FJ510" i="1"/>
  <c r="FK510" i="1"/>
  <c r="FL510" i="1"/>
  <c r="FM510" i="1"/>
  <c r="FN510" i="1"/>
  <c r="FO510" i="1"/>
  <c r="GF510" i="1"/>
  <c r="GG510" i="1"/>
  <c r="GH510" i="1"/>
  <c r="GI510" i="1"/>
  <c r="GJ510" i="1"/>
  <c r="GK510" i="1"/>
  <c r="GL510" i="1"/>
  <c r="GM510" i="1"/>
  <c r="GN510" i="1"/>
  <c r="GO510" i="1"/>
  <c r="GP510" i="1"/>
  <c r="GQ510" i="1"/>
  <c r="GR510" i="1"/>
  <c r="GS510" i="1"/>
  <c r="GT510" i="1"/>
  <c r="GU510" i="1"/>
  <c r="GV510" i="1"/>
  <c r="GW510" i="1"/>
  <c r="GX510" i="1"/>
  <c r="C512" i="1"/>
  <c r="D512" i="1"/>
  <c r="I512" i="1"/>
  <c r="P512" i="1" s="1"/>
  <c r="K512" i="1"/>
  <c r="V512" i="1"/>
  <c r="AB512" i="1"/>
  <c r="AC512" i="1"/>
  <c r="AD512" i="1"/>
  <c r="AE512" i="1"/>
  <c r="AF512" i="1"/>
  <c r="AG512" i="1"/>
  <c r="AH512" i="1"/>
  <c r="AI512" i="1"/>
  <c r="AJ512" i="1"/>
  <c r="CQ512" i="1"/>
  <c r="CR512" i="1"/>
  <c r="CS512" i="1"/>
  <c r="CT512" i="1"/>
  <c r="CU512" i="1"/>
  <c r="T512" i="1" s="1"/>
  <c r="AG541" i="1" s="1"/>
  <c r="CV512" i="1"/>
  <c r="U512" i="1" s="1"/>
  <c r="CW512" i="1"/>
  <c r="CX512" i="1"/>
  <c r="W512" i="1" s="1"/>
  <c r="GL512" i="1"/>
  <c r="GN512" i="1"/>
  <c r="GO512" i="1"/>
  <c r="GV512" i="1"/>
  <c r="HC512" i="1"/>
  <c r="C513" i="1"/>
  <c r="D513" i="1"/>
  <c r="I513" i="1"/>
  <c r="K513" i="1"/>
  <c r="P513" i="1"/>
  <c r="R513" i="1"/>
  <c r="AC513" i="1"/>
  <c r="AE513" i="1"/>
  <c r="CS513" i="1" s="1"/>
  <c r="AF513" i="1"/>
  <c r="S513" i="1" s="1"/>
  <c r="AG513" i="1"/>
  <c r="CU513" i="1" s="1"/>
  <c r="T513" i="1" s="1"/>
  <c r="AH513" i="1"/>
  <c r="CV513" i="1" s="1"/>
  <c r="U513" i="1" s="1"/>
  <c r="AI513" i="1"/>
  <c r="CW513" i="1" s="1"/>
  <c r="V513" i="1" s="1"/>
  <c r="AJ513" i="1"/>
  <c r="CX513" i="1" s="1"/>
  <c r="W513" i="1" s="1"/>
  <c r="CQ513" i="1"/>
  <c r="CR513" i="1"/>
  <c r="GL513" i="1"/>
  <c r="GN513" i="1"/>
  <c r="GO513" i="1"/>
  <c r="GV513" i="1"/>
  <c r="HC513" i="1" s="1"/>
  <c r="GX513" i="1" s="1"/>
  <c r="C514" i="1"/>
  <c r="D514" i="1"/>
  <c r="S514" i="1"/>
  <c r="V514" i="1"/>
  <c r="AC514" i="1"/>
  <c r="P514" i="1" s="1"/>
  <c r="AE514" i="1"/>
  <c r="AF514" i="1"/>
  <c r="CT514" i="1" s="1"/>
  <c r="AG514" i="1"/>
  <c r="CU514" i="1" s="1"/>
  <c r="T514" i="1" s="1"/>
  <c r="AH514" i="1"/>
  <c r="CV514" i="1" s="1"/>
  <c r="U514" i="1" s="1"/>
  <c r="AI514" i="1"/>
  <c r="AJ514" i="1"/>
  <c r="CW514" i="1"/>
  <c r="CX514" i="1"/>
  <c r="W514" i="1" s="1"/>
  <c r="GL514" i="1"/>
  <c r="GN514" i="1"/>
  <c r="GO514" i="1"/>
  <c r="CC541" i="1" s="1"/>
  <c r="GV514" i="1"/>
  <c r="HC514" i="1" s="1"/>
  <c r="GX514" i="1" s="1"/>
  <c r="C515" i="1"/>
  <c r="D515" i="1"/>
  <c r="Q515" i="1"/>
  <c r="R515" i="1"/>
  <c r="S515" i="1"/>
  <c r="Y515" i="1" s="1"/>
  <c r="T515" i="1"/>
  <c r="W515" i="1"/>
  <c r="X515" i="1"/>
  <c r="AC515" i="1"/>
  <c r="AD515" i="1"/>
  <c r="AE515" i="1"/>
  <c r="AF515" i="1"/>
  <c r="AG515" i="1"/>
  <c r="AH515" i="1"/>
  <c r="AI515" i="1"/>
  <c r="AJ515" i="1"/>
  <c r="CR515" i="1"/>
  <c r="CS515" i="1"/>
  <c r="CT515" i="1"/>
  <c r="CU515" i="1"/>
  <c r="CV515" i="1"/>
  <c r="U515" i="1" s="1"/>
  <c r="CW515" i="1"/>
  <c r="V515" i="1" s="1"/>
  <c r="CX515" i="1"/>
  <c r="CY515" i="1"/>
  <c r="CZ515" i="1"/>
  <c r="GL515" i="1"/>
  <c r="GN515" i="1"/>
  <c r="GO515" i="1"/>
  <c r="GV515" i="1"/>
  <c r="HC515" i="1"/>
  <c r="GX515" i="1" s="1"/>
  <c r="C516" i="1"/>
  <c r="D516" i="1"/>
  <c r="Q516" i="1"/>
  <c r="R516" i="1"/>
  <c r="S516" i="1"/>
  <c r="CZ516" i="1" s="1"/>
  <c r="V516" i="1"/>
  <c r="AC516" i="1"/>
  <c r="CQ516" i="1" s="1"/>
  <c r="AE516" i="1"/>
  <c r="AD516" i="1" s="1"/>
  <c r="AF516" i="1"/>
  <c r="AG516" i="1"/>
  <c r="AH516" i="1"/>
  <c r="CV516" i="1" s="1"/>
  <c r="U516" i="1" s="1"/>
  <c r="AI516" i="1"/>
  <c r="CW516" i="1" s="1"/>
  <c r="AJ516" i="1"/>
  <c r="CX516" i="1" s="1"/>
  <c r="W516" i="1" s="1"/>
  <c r="CR516" i="1"/>
  <c r="CS516" i="1"/>
  <c r="CT516" i="1"/>
  <c r="CU516" i="1"/>
  <c r="T516" i="1" s="1"/>
  <c r="GL516" i="1"/>
  <c r="GN516" i="1"/>
  <c r="GO516" i="1"/>
  <c r="GV516" i="1"/>
  <c r="HC516" i="1" s="1"/>
  <c r="GX516" i="1" s="1"/>
  <c r="C517" i="1"/>
  <c r="D517" i="1"/>
  <c r="P517" i="1"/>
  <c r="Q517" i="1"/>
  <c r="R517" i="1"/>
  <c r="AC517" i="1"/>
  <c r="CQ517" i="1" s="1"/>
  <c r="AD517" i="1"/>
  <c r="AE517" i="1"/>
  <c r="CR517" i="1" s="1"/>
  <c r="AF517" i="1"/>
  <c r="S517" i="1" s="1"/>
  <c r="AG517" i="1"/>
  <c r="AH517" i="1"/>
  <c r="CV517" i="1" s="1"/>
  <c r="U517" i="1" s="1"/>
  <c r="AI517" i="1"/>
  <c r="CW517" i="1" s="1"/>
  <c r="V517" i="1" s="1"/>
  <c r="AJ517" i="1"/>
  <c r="CX517" i="1" s="1"/>
  <c r="W517" i="1" s="1"/>
  <c r="CP517" i="1"/>
  <c r="O517" i="1" s="1"/>
  <c r="CU517" i="1"/>
  <c r="T517" i="1" s="1"/>
  <c r="GL517" i="1"/>
  <c r="GN517" i="1"/>
  <c r="GO517" i="1"/>
  <c r="FU541" i="1" s="1"/>
  <c r="GV517" i="1"/>
  <c r="HC517" i="1"/>
  <c r="GX517" i="1" s="1"/>
  <c r="C518" i="1"/>
  <c r="D518" i="1"/>
  <c r="T518" i="1"/>
  <c r="V518" i="1"/>
  <c r="W518" i="1"/>
  <c r="AC518" i="1"/>
  <c r="AE518" i="1"/>
  <c r="AF518" i="1"/>
  <c r="AG518" i="1"/>
  <c r="AH518" i="1"/>
  <c r="AI518" i="1"/>
  <c r="AJ518" i="1"/>
  <c r="CU518" i="1"/>
  <c r="CV518" i="1"/>
  <c r="U518" i="1" s="1"/>
  <c r="CW518" i="1"/>
  <c r="CX518" i="1"/>
  <c r="GL518" i="1"/>
  <c r="GN518" i="1"/>
  <c r="GO518" i="1"/>
  <c r="GV518" i="1"/>
  <c r="HC518" i="1"/>
  <c r="GX518" i="1" s="1"/>
  <c r="C519" i="1"/>
  <c r="D519" i="1"/>
  <c r="P519" i="1"/>
  <c r="Q519" i="1"/>
  <c r="R519" i="1"/>
  <c r="U519" i="1"/>
  <c r="Y519" i="1"/>
  <c r="AC519" i="1"/>
  <c r="AE519" i="1"/>
  <c r="AD519" i="1" s="1"/>
  <c r="AB519" i="1" s="1"/>
  <c r="AF519" i="1"/>
  <c r="S519" i="1" s="1"/>
  <c r="AG519" i="1"/>
  <c r="AH519" i="1"/>
  <c r="AI519" i="1"/>
  <c r="AJ519" i="1"/>
  <c r="CQ519" i="1"/>
  <c r="CR519" i="1"/>
  <c r="CS519" i="1"/>
  <c r="CT519" i="1"/>
  <c r="CU519" i="1"/>
  <c r="T519" i="1" s="1"/>
  <c r="CV519" i="1"/>
  <c r="CW519" i="1"/>
  <c r="V519" i="1" s="1"/>
  <c r="CX519" i="1"/>
  <c r="W519" i="1" s="1"/>
  <c r="GL519" i="1"/>
  <c r="GN519" i="1"/>
  <c r="GO519" i="1"/>
  <c r="GV519" i="1"/>
  <c r="HC519" i="1" s="1"/>
  <c r="GX519" i="1" s="1"/>
  <c r="C520" i="1"/>
  <c r="D520" i="1"/>
  <c r="P520" i="1"/>
  <c r="CP520" i="1" s="1"/>
  <c r="O520" i="1" s="1"/>
  <c r="Q520" i="1"/>
  <c r="S520" i="1"/>
  <c r="Y520" i="1"/>
  <c r="AC520" i="1"/>
  <c r="AB520" i="1" s="1"/>
  <c r="AD520" i="1"/>
  <c r="AE520" i="1"/>
  <c r="R520" i="1" s="1"/>
  <c r="AF520" i="1"/>
  <c r="CT520" i="1" s="1"/>
  <c r="AG520" i="1"/>
  <c r="CU520" i="1" s="1"/>
  <c r="T520" i="1" s="1"/>
  <c r="AH520" i="1"/>
  <c r="CV520" i="1" s="1"/>
  <c r="U520" i="1" s="1"/>
  <c r="AI520" i="1"/>
  <c r="CW520" i="1" s="1"/>
  <c r="V520" i="1" s="1"/>
  <c r="AJ520" i="1"/>
  <c r="CX520" i="1" s="1"/>
  <c r="W520" i="1" s="1"/>
  <c r="CQ520" i="1"/>
  <c r="CR520" i="1"/>
  <c r="CS520" i="1"/>
  <c r="GL520" i="1"/>
  <c r="GN520" i="1"/>
  <c r="GO520" i="1"/>
  <c r="GV520" i="1"/>
  <c r="GX520" i="1"/>
  <c r="HC520" i="1"/>
  <c r="C521" i="1"/>
  <c r="D521" i="1"/>
  <c r="P521" i="1"/>
  <c r="T521" i="1"/>
  <c r="W521" i="1"/>
  <c r="AC521" i="1"/>
  <c r="CQ521" i="1" s="1"/>
  <c r="AE521" i="1"/>
  <c r="CS521" i="1" s="1"/>
  <c r="AF521" i="1"/>
  <c r="AG521" i="1"/>
  <c r="CU521" i="1" s="1"/>
  <c r="AH521" i="1"/>
  <c r="CV521" i="1" s="1"/>
  <c r="U521" i="1" s="1"/>
  <c r="AI521" i="1"/>
  <c r="CW521" i="1" s="1"/>
  <c r="V521" i="1" s="1"/>
  <c r="AJ521" i="1"/>
  <c r="CX521" i="1"/>
  <c r="GL521" i="1"/>
  <c r="GN521" i="1"/>
  <c r="FT541" i="1" s="1"/>
  <c r="GO521" i="1"/>
  <c r="GV521" i="1"/>
  <c r="HC521" i="1" s="1"/>
  <c r="GX521" i="1" s="1"/>
  <c r="C522" i="1"/>
  <c r="D522" i="1"/>
  <c r="R522" i="1"/>
  <c r="S522" i="1"/>
  <c r="CY522" i="1" s="1"/>
  <c r="T522" i="1"/>
  <c r="U522" i="1"/>
  <c r="X522" i="1"/>
  <c r="Y522" i="1"/>
  <c r="AC522" i="1"/>
  <c r="AD522" i="1"/>
  <c r="AE522" i="1"/>
  <c r="Q522" i="1" s="1"/>
  <c r="AF522" i="1"/>
  <c r="AG522" i="1"/>
  <c r="AH522" i="1"/>
  <c r="AI522" i="1"/>
  <c r="CW522" i="1" s="1"/>
  <c r="V522" i="1" s="1"/>
  <c r="AJ522" i="1"/>
  <c r="CR522" i="1"/>
  <c r="CS522" i="1"/>
  <c r="CT522" i="1"/>
  <c r="CU522" i="1"/>
  <c r="CV522" i="1"/>
  <c r="CX522" i="1"/>
  <c r="W522" i="1" s="1"/>
  <c r="CZ522" i="1"/>
  <c r="GL522" i="1"/>
  <c r="GN522" i="1"/>
  <c r="GO522" i="1"/>
  <c r="GV522" i="1"/>
  <c r="HC522" i="1" s="1"/>
  <c r="GX522" i="1" s="1"/>
  <c r="C523" i="1"/>
  <c r="D523" i="1"/>
  <c r="P523" i="1"/>
  <c r="CP523" i="1" s="1"/>
  <c r="O523" i="1" s="1"/>
  <c r="Q523" i="1"/>
  <c r="R523" i="1"/>
  <c r="S523" i="1"/>
  <c r="T523" i="1"/>
  <c r="V523" i="1"/>
  <c r="W523" i="1"/>
  <c r="AC523" i="1"/>
  <c r="AD523" i="1"/>
  <c r="AE523" i="1"/>
  <c r="AF523" i="1"/>
  <c r="AG523" i="1"/>
  <c r="AH523" i="1"/>
  <c r="AI523" i="1"/>
  <c r="CW523" i="1" s="1"/>
  <c r="AJ523" i="1"/>
  <c r="CX523" i="1" s="1"/>
  <c r="CQ523" i="1"/>
  <c r="CR523" i="1"/>
  <c r="CS523" i="1"/>
  <c r="CT523" i="1"/>
  <c r="CU523" i="1"/>
  <c r="CV523" i="1"/>
  <c r="U523" i="1" s="1"/>
  <c r="GL523" i="1"/>
  <c r="GN523" i="1"/>
  <c r="GO523" i="1"/>
  <c r="GV523" i="1"/>
  <c r="HC523" i="1" s="1"/>
  <c r="GX523" i="1" s="1"/>
  <c r="C524" i="1"/>
  <c r="D524" i="1"/>
  <c r="S524" i="1"/>
  <c r="W524" i="1"/>
  <c r="AC524" i="1"/>
  <c r="P524" i="1" s="1"/>
  <c r="AE524" i="1"/>
  <c r="AF524" i="1"/>
  <c r="CT524" i="1" s="1"/>
  <c r="AG524" i="1"/>
  <c r="CU524" i="1" s="1"/>
  <c r="T524" i="1" s="1"/>
  <c r="AH524" i="1"/>
  <c r="CV524" i="1" s="1"/>
  <c r="U524" i="1" s="1"/>
  <c r="AI524" i="1"/>
  <c r="CW524" i="1" s="1"/>
  <c r="V524" i="1" s="1"/>
  <c r="AJ524" i="1"/>
  <c r="CX524" i="1" s="1"/>
  <c r="CQ524" i="1"/>
  <c r="GL524" i="1"/>
  <c r="GN524" i="1"/>
  <c r="GO524" i="1"/>
  <c r="GV524" i="1"/>
  <c r="HC524" i="1"/>
  <c r="GX524" i="1" s="1"/>
  <c r="C525" i="1"/>
  <c r="D525" i="1"/>
  <c r="R525" i="1"/>
  <c r="U525" i="1"/>
  <c r="W525" i="1"/>
  <c r="AC525" i="1"/>
  <c r="AD525" i="1"/>
  <c r="AE525" i="1"/>
  <c r="Q525" i="1" s="1"/>
  <c r="AF525" i="1"/>
  <c r="AG525" i="1"/>
  <c r="CU525" i="1" s="1"/>
  <c r="T525" i="1" s="1"/>
  <c r="AH525" i="1"/>
  <c r="AI525" i="1"/>
  <c r="AJ525" i="1"/>
  <c r="CV525" i="1"/>
  <c r="CW525" i="1"/>
  <c r="V525" i="1" s="1"/>
  <c r="CX525" i="1"/>
  <c r="GL525" i="1"/>
  <c r="GN525" i="1"/>
  <c r="GO525" i="1"/>
  <c r="GV525" i="1"/>
  <c r="HC525" i="1"/>
  <c r="GX525" i="1" s="1"/>
  <c r="C526" i="1"/>
  <c r="D526" i="1"/>
  <c r="P526" i="1"/>
  <c r="CP526" i="1" s="1"/>
  <c r="O526" i="1" s="1"/>
  <c r="Q526" i="1"/>
  <c r="R526" i="1"/>
  <c r="S526" i="1"/>
  <c r="V526" i="1"/>
  <c r="Y526" i="1"/>
  <c r="AB526" i="1"/>
  <c r="AC526" i="1"/>
  <c r="AD526" i="1"/>
  <c r="AE526" i="1"/>
  <c r="AF526" i="1"/>
  <c r="AG526" i="1"/>
  <c r="CU526" i="1" s="1"/>
  <c r="T526" i="1" s="1"/>
  <c r="AH526" i="1"/>
  <c r="AI526" i="1"/>
  <c r="AJ526" i="1"/>
  <c r="CQ526" i="1"/>
  <c r="CR526" i="1"/>
  <c r="CS526" i="1"/>
  <c r="CT526" i="1"/>
  <c r="CV526" i="1"/>
  <c r="U526" i="1" s="1"/>
  <c r="CW526" i="1"/>
  <c r="CX526" i="1"/>
  <c r="W526" i="1" s="1"/>
  <c r="CY526" i="1"/>
  <c r="GL526" i="1"/>
  <c r="GN526" i="1"/>
  <c r="GO526" i="1"/>
  <c r="GV526" i="1"/>
  <c r="GX526" i="1"/>
  <c r="HC526" i="1"/>
  <c r="C527" i="1"/>
  <c r="D527" i="1"/>
  <c r="P527" i="1"/>
  <c r="Q527" i="1"/>
  <c r="CP527" i="1" s="1"/>
  <c r="O527" i="1" s="1"/>
  <c r="T527" i="1"/>
  <c r="U527" i="1"/>
  <c r="AC527" i="1"/>
  <c r="AE527" i="1"/>
  <c r="R527" i="1" s="1"/>
  <c r="AF527" i="1"/>
  <c r="S527" i="1" s="1"/>
  <c r="AG527" i="1"/>
  <c r="CU527" i="1" s="1"/>
  <c r="AH527" i="1"/>
  <c r="CV527" i="1" s="1"/>
  <c r="AI527" i="1"/>
  <c r="CW527" i="1" s="1"/>
  <c r="V527" i="1" s="1"/>
  <c r="AJ527" i="1"/>
  <c r="CX527" i="1" s="1"/>
  <c r="W527" i="1" s="1"/>
  <c r="CQ527" i="1"/>
  <c r="CS527" i="1"/>
  <c r="CT527" i="1"/>
  <c r="CY527" i="1"/>
  <c r="GL527" i="1"/>
  <c r="GN527" i="1"/>
  <c r="GO527" i="1"/>
  <c r="GV527" i="1"/>
  <c r="HC527" i="1"/>
  <c r="GX527" i="1" s="1"/>
  <c r="C528" i="1"/>
  <c r="D528" i="1"/>
  <c r="Q528" i="1"/>
  <c r="AC528" i="1"/>
  <c r="AD528" i="1"/>
  <c r="AE528" i="1"/>
  <c r="R528" i="1" s="1"/>
  <c r="AF528" i="1"/>
  <c r="S528" i="1" s="1"/>
  <c r="AG528" i="1"/>
  <c r="CU528" i="1" s="1"/>
  <c r="T528" i="1" s="1"/>
  <c r="AH528" i="1"/>
  <c r="CV528" i="1" s="1"/>
  <c r="U528" i="1" s="1"/>
  <c r="AI528" i="1"/>
  <c r="AJ528" i="1"/>
  <c r="CX528" i="1" s="1"/>
  <c r="W528" i="1" s="1"/>
  <c r="CT528" i="1"/>
  <c r="CW528" i="1"/>
  <c r="V528" i="1" s="1"/>
  <c r="GL528" i="1"/>
  <c r="GN528" i="1"/>
  <c r="GO528" i="1"/>
  <c r="GV528" i="1"/>
  <c r="HC528" i="1" s="1"/>
  <c r="GX528" i="1"/>
  <c r="C529" i="1"/>
  <c r="D529" i="1"/>
  <c r="P529" i="1"/>
  <c r="S529" i="1"/>
  <c r="CY529" i="1" s="1"/>
  <c r="U529" i="1"/>
  <c r="V529" i="1"/>
  <c r="Y529" i="1"/>
  <c r="AC529" i="1"/>
  <c r="CQ529" i="1" s="1"/>
  <c r="AD529" i="1"/>
  <c r="AB529" i="1" s="1"/>
  <c r="AE529" i="1"/>
  <c r="CR529" i="1" s="1"/>
  <c r="AF529" i="1"/>
  <c r="AG529" i="1"/>
  <c r="AH529" i="1"/>
  <c r="AI529" i="1"/>
  <c r="AJ529" i="1"/>
  <c r="CT529" i="1"/>
  <c r="CU529" i="1"/>
  <c r="T529" i="1" s="1"/>
  <c r="CV529" i="1"/>
  <c r="CW529" i="1"/>
  <c r="CX529" i="1"/>
  <c r="W529" i="1" s="1"/>
  <c r="GL529" i="1"/>
  <c r="GN529" i="1"/>
  <c r="GO529" i="1"/>
  <c r="GV529" i="1"/>
  <c r="HC529" i="1" s="1"/>
  <c r="GX529" i="1" s="1"/>
  <c r="D530" i="1"/>
  <c r="I530" i="1"/>
  <c r="K530" i="1"/>
  <c r="P530" i="1"/>
  <c r="S530" i="1"/>
  <c r="W530" i="1"/>
  <c r="AC530" i="1"/>
  <c r="AD530" i="1"/>
  <c r="AE530" i="1"/>
  <c r="AF530" i="1"/>
  <c r="AG530" i="1"/>
  <c r="CU530" i="1" s="1"/>
  <c r="T530" i="1" s="1"/>
  <c r="AH530" i="1"/>
  <c r="AI530" i="1"/>
  <c r="CW530" i="1" s="1"/>
  <c r="V530" i="1" s="1"/>
  <c r="AJ530" i="1"/>
  <c r="CX530" i="1" s="1"/>
  <c r="CQ530" i="1"/>
  <c r="CR530" i="1"/>
  <c r="CS530" i="1"/>
  <c r="CT530" i="1"/>
  <c r="CV530" i="1"/>
  <c r="U530" i="1" s="1"/>
  <c r="GL530" i="1"/>
  <c r="GN530" i="1"/>
  <c r="GO530" i="1"/>
  <c r="GV530" i="1"/>
  <c r="HC530" i="1" s="1"/>
  <c r="GX530" i="1" s="1"/>
  <c r="D531" i="1"/>
  <c r="I531" i="1"/>
  <c r="R531" i="1" s="1"/>
  <c r="K531" i="1"/>
  <c r="Q531" i="1"/>
  <c r="V531" i="1"/>
  <c r="AC531" i="1"/>
  <c r="CQ531" i="1" s="1"/>
  <c r="AD531" i="1"/>
  <c r="AE531" i="1"/>
  <c r="CR531" i="1" s="1"/>
  <c r="AF531" i="1"/>
  <c r="AG531" i="1"/>
  <c r="CU531" i="1" s="1"/>
  <c r="T531" i="1" s="1"/>
  <c r="AH531" i="1"/>
  <c r="CV531" i="1" s="1"/>
  <c r="AI531" i="1"/>
  <c r="CW531" i="1" s="1"/>
  <c r="AJ531" i="1"/>
  <c r="CX531" i="1"/>
  <c r="GL531" i="1"/>
  <c r="GN531" i="1"/>
  <c r="GO531" i="1"/>
  <c r="GV531" i="1"/>
  <c r="GX531" i="1"/>
  <c r="HC531" i="1"/>
  <c r="C532" i="1"/>
  <c r="D532" i="1"/>
  <c r="Q532" i="1"/>
  <c r="T532" i="1"/>
  <c r="V532" i="1"/>
  <c r="W532" i="1"/>
  <c r="AC532" i="1"/>
  <c r="AE532" i="1"/>
  <c r="AF532" i="1"/>
  <c r="AG532" i="1"/>
  <c r="AH532" i="1"/>
  <c r="AI532" i="1"/>
  <c r="AJ532" i="1"/>
  <c r="CS532" i="1"/>
  <c r="CU532" i="1"/>
  <c r="CV532" i="1"/>
  <c r="U532" i="1" s="1"/>
  <c r="CW532" i="1"/>
  <c r="CX532" i="1"/>
  <c r="GL532" i="1"/>
  <c r="GN532" i="1"/>
  <c r="GO532" i="1"/>
  <c r="GV532" i="1"/>
  <c r="HC532" i="1"/>
  <c r="GX532" i="1" s="1"/>
  <c r="C533" i="1"/>
  <c r="D533" i="1"/>
  <c r="P533" i="1"/>
  <c r="Q533" i="1"/>
  <c r="R533" i="1"/>
  <c r="U533" i="1"/>
  <c r="X533" i="1"/>
  <c r="Y533" i="1"/>
  <c r="AC533" i="1"/>
  <c r="AE533" i="1"/>
  <c r="AD533" i="1" s="1"/>
  <c r="AF533" i="1"/>
  <c r="S533" i="1" s="1"/>
  <c r="AG533" i="1"/>
  <c r="AH533" i="1"/>
  <c r="AI533" i="1"/>
  <c r="AJ533" i="1"/>
  <c r="CQ533" i="1"/>
  <c r="CR533" i="1"/>
  <c r="CS533" i="1"/>
  <c r="CT533" i="1"/>
  <c r="CU533" i="1"/>
  <c r="T533" i="1" s="1"/>
  <c r="CV533" i="1"/>
  <c r="CW533" i="1"/>
  <c r="V533" i="1" s="1"/>
  <c r="CX533" i="1"/>
  <c r="W533" i="1" s="1"/>
  <c r="GL533" i="1"/>
  <c r="GN533" i="1"/>
  <c r="GO533" i="1"/>
  <c r="GV533" i="1"/>
  <c r="HC533" i="1" s="1"/>
  <c r="GX533" i="1" s="1"/>
  <c r="D534" i="1"/>
  <c r="Q534" i="1"/>
  <c r="CP534" i="1" s="1"/>
  <c r="O534" i="1" s="1"/>
  <c r="R534" i="1"/>
  <c r="T534" i="1"/>
  <c r="V534" i="1"/>
  <c r="AC534" i="1"/>
  <c r="P534" i="1" s="1"/>
  <c r="AE534" i="1"/>
  <c r="AF534" i="1"/>
  <c r="S534" i="1" s="1"/>
  <c r="AG534" i="1"/>
  <c r="CU534" i="1" s="1"/>
  <c r="AH534" i="1"/>
  <c r="CV534" i="1" s="1"/>
  <c r="U534" i="1" s="1"/>
  <c r="AI534" i="1"/>
  <c r="AJ534" i="1"/>
  <c r="CQ534" i="1"/>
  <c r="CS534" i="1"/>
  <c r="CT534" i="1"/>
  <c r="CW534" i="1"/>
  <c r="CX534" i="1"/>
  <c r="W534" i="1" s="1"/>
  <c r="GL534" i="1"/>
  <c r="GN534" i="1"/>
  <c r="GO534" i="1"/>
  <c r="GV534" i="1"/>
  <c r="HC534" i="1"/>
  <c r="GX534" i="1" s="1"/>
  <c r="D535" i="1"/>
  <c r="P535" i="1"/>
  <c r="CP535" i="1" s="1"/>
  <c r="O535" i="1" s="1"/>
  <c r="Q535" i="1"/>
  <c r="R535" i="1"/>
  <c r="V535" i="1"/>
  <c r="Y535" i="1"/>
  <c r="AC535" i="1"/>
  <c r="CQ535" i="1" s="1"/>
  <c r="AD535" i="1"/>
  <c r="AE535" i="1"/>
  <c r="AF535" i="1"/>
  <c r="S535" i="1" s="1"/>
  <c r="AG535" i="1"/>
  <c r="AH535" i="1"/>
  <c r="CV535" i="1" s="1"/>
  <c r="U535" i="1" s="1"/>
  <c r="AI535" i="1"/>
  <c r="AJ535" i="1"/>
  <c r="CR535" i="1"/>
  <c r="CS535" i="1"/>
  <c r="CT535" i="1"/>
  <c r="CU535" i="1"/>
  <c r="T535" i="1" s="1"/>
  <c r="CW535" i="1"/>
  <c r="CX535" i="1"/>
  <c r="W535" i="1" s="1"/>
  <c r="GL535" i="1"/>
  <c r="GN535" i="1"/>
  <c r="GO535" i="1"/>
  <c r="GV535" i="1"/>
  <c r="HC535" i="1"/>
  <c r="GX535" i="1" s="1"/>
  <c r="D536" i="1"/>
  <c r="Q536" i="1"/>
  <c r="R536" i="1"/>
  <c r="U536" i="1"/>
  <c r="AC536" i="1"/>
  <c r="AD536" i="1"/>
  <c r="AE536" i="1"/>
  <c r="AF536" i="1"/>
  <c r="S536" i="1" s="1"/>
  <c r="AG536" i="1"/>
  <c r="CU536" i="1" s="1"/>
  <c r="T536" i="1" s="1"/>
  <c r="AH536" i="1"/>
  <c r="AI536" i="1"/>
  <c r="AJ536" i="1"/>
  <c r="CX536" i="1" s="1"/>
  <c r="W536" i="1" s="1"/>
  <c r="CQ536" i="1"/>
  <c r="CR536" i="1"/>
  <c r="CS536" i="1"/>
  <c r="CV536" i="1"/>
  <c r="CW536" i="1"/>
  <c r="V536" i="1" s="1"/>
  <c r="CZ536" i="1"/>
  <c r="GL536" i="1"/>
  <c r="GN536" i="1"/>
  <c r="GO536" i="1"/>
  <c r="GV536" i="1"/>
  <c r="HC536" i="1"/>
  <c r="GX536" i="1" s="1"/>
  <c r="D537" i="1"/>
  <c r="Q537" i="1"/>
  <c r="R537" i="1"/>
  <c r="S537" i="1"/>
  <c r="Y537" i="1" s="1"/>
  <c r="T537" i="1"/>
  <c r="X537" i="1"/>
  <c r="AB537" i="1"/>
  <c r="AC537" i="1"/>
  <c r="P537" i="1" s="1"/>
  <c r="CP537" i="1" s="1"/>
  <c r="O537" i="1" s="1"/>
  <c r="AD537" i="1"/>
  <c r="AE537" i="1"/>
  <c r="AF537" i="1"/>
  <c r="CT537" i="1" s="1"/>
  <c r="AG537" i="1"/>
  <c r="CU537" i="1" s="1"/>
  <c r="AH537" i="1"/>
  <c r="AI537" i="1"/>
  <c r="AJ537" i="1"/>
  <c r="CX537" i="1" s="1"/>
  <c r="W537" i="1" s="1"/>
  <c r="CR537" i="1"/>
  <c r="CS537" i="1"/>
  <c r="CV537" i="1"/>
  <c r="U537" i="1" s="1"/>
  <c r="CW537" i="1"/>
  <c r="V537" i="1" s="1"/>
  <c r="CY537" i="1"/>
  <c r="CZ537" i="1"/>
  <c r="GL537" i="1"/>
  <c r="GN537" i="1"/>
  <c r="GO537" i="1"/>
  <c r="GV537" i="1"/>
  <c r="HC537" i="1"/>
  <c r="GX537" i="1" s="1"/>
  <c r="C538" i="1"/>
  <c r="D538" i="1"/>
  <c r="U538" i="1"/>
  <c r="V538" i="1"/>
  <c r="W538" i="1"/>
  <c r="AC538" i="1"/>
  <c r="P538" i="1" s="1"/>
  <c r="AE538" i="1"/>
  <c r="AF538" i="1"/>
  <c r="CT538" i="1" s="1"/>
  <c r="AG538" i="1"/>
  <c r="CU538" i="1" s="1"/>
  <c r="T538" i="1" s="1"/>
  <c r="AH538" i="1"/>
  <c r="AI538" i="1"/>
  <c r="CW538" i="1" s="1"/>
  <c r="AJ538" i="1"/>
  <c r="CV538" i="1"/>
  <c r="CX538" i="1"/>
  <c r="GL538" i="1"/>
  <c r="GN538" i="1"/>
  <c r="CB541" i="1" s="1"/>
  <c r="GO538" i="1"/>
  <c r="GV538" i="1"/>
  <c r="HC538" i="1" s="1"/>
  <c r="GX538" i="1" s="1"/>
  <c r="C539" i="1"/>
  <c r="D539" i="1"/>
  <c r="S539" i="1"/>
  <c r="U539" i="1"/>
  <c r="X539" i="1"/>
  <c r="Y539" i="1"/>
  <c r="AC539" i="1"/>
  <c r="P539" i="1" s="1"/>
  <c r="AD539" i="1"/>
  <c r="AE539" i="1"/>
  <c r="Q539" i="1" s="1"/>
  <c r="AF539" i="1"/>
  <c r="AG539" i="1"/>
  <c r="AH539" i="1"/>
  <c r="AI539" i="1"/>
  <c r="AJ539" i="1"/>
  <c r="CT539" i="1"/>
  <c r="CU539" i="1"/>
  <c r="T539" i="1" s="1"/>
  <c r="CV539" i="1"/>
  <c r="CW539" i="1"/>
  <c r="V539" i="1" s="1"/>
  <c r="CX539" i="1"/>
  <c r="W539" i="1" s="1"/>
  <c r="CZ539" i="1"/>
  <c r="GL539" i="1"/>
  <c r="GN539" i="1"/>
  <c r="GO539" i="1"/>
  <c r="GV539" i="1"/>
  <c r="HC539" i="1" s="1"/>
  <c r="GX539" i="1" s="1"/>
  <c r="B541" i="1"/>
  <c r="B510" i="1" s="1"/>
  <c r="C541" i="1"/>
  <c r="C510" i="1" s="1"/>
  <c r="D541" i="1"/>
  <c r="D510" i="1" s="1"/>
  <c r="F541" i="1"/>
  <c r="F510" i="1" s="1"/>
  <c r="G541" i="1"/>
  <c r="G510" i="1" s="1"/>
  <c r="AP541" i="1"/>
  <c r="AP510" i="1" s="1"/>
  <c r="BB541" i="1"/>
  <c r="BB510" i="1" s="1"/>
  <c r="BD541" i="1"/>
  <c r="F566" i="1" s="1"/>
  <c r="BX541" i="1"/>
  <c r="BX510" i="1" s="1"/>
  <c r="BY541" i="1"/>
  <c r="BZ541" i="1"/>
  <c r="BZ510" i="1" s="1"/>
  <c r="CK541" i="1"/>
  <c r="CK510" i="1" s="1"/>
  <c r="CL541" i="1"/>
  <c r="CL510" i="1" s="1"/>
  <c r="CM541" i="1"/>
  <c r="CM510" i="1" s="1"/>
  <c r="EH541" i="1"/>
  <c r="EH510" i="1" s="1"/>
  <c r="ET541" i="1"/>
  <c r="ET510" i="1" s="1"/>
  <c r="EV541" i="1"/>
  <c r="EV510" i="1" s="1"/>
  <c r="FP541" i="1"/>
  <c r="FP510" i="1" s="1"/>
  <c r="FQ541" i="1"/>
  <c r="FQ510" i="1" s="1"/>
  <c r="FR541" i="1"/>
  <c r="FR510" i="1" s="1"/>
  <c r="GC541" i="1"/>
  <c r="GC510" i="1" s="1"/>
  <c r="GD541" i="1"/>
  <c r="GD510" i="1" s="1"/>
  <c r="GE541" i="1"/>
  <c r="GE510" i="1" s="1"/>
  <c r="F554" i="1"/>
  <c r="P554" i="1"/>
  <c r="B571" i="1"/>
  <c r="B22" i="1" s="1"/>
  <c r="C571" i="1"/>
  <c r="C22" i="1" s="1"/>
  <c r="D571" i="1"/>
  <c r="D22" i="1" s="1"/>
  <c r="F571" i="1"/>
  <c r="F22" i="1" s="1"/>
  <c r="G571" i="1"/>
  <c r="G22" i="1" s="1"/>
  <c r="D601" i="1"/>
  <c r="B603" i="1"/>
  <c r="E603" i="1"/>
  <c r="Z603" i="1"/>
  <c r="AA603" i="1"/>
  <c r="AB603" i="1"/>
  <c r="AC603" i="1"/>
  <c r="AD603" i="1"/>
  <c r="AE603" i="1"/>
  <c r="AF603" i="1"/>
  <c r="AG603" i="1"/>
  <c r="AH603" i="1"/>
  <c r="AI603" i="1"/>
  <c r="AJ603" i="1"/>
  <c r="AK603" i="1"/>
  <c r="AL603" i="1"/>
  <c r="AM603" i="1"/>
  <c r="AN603" i="1"/>
  <c r="AQ603" i="1"/>
  <c r="AS603" i="1"/>
  <c r="BE603" i="1"/>
  <c r="BF603" i="1"/>
  <c r="BG603" i="1"/>
  <c r="BH603" i="1"/>
  <c r="BI603" i="1"/>
  <c r="BJ603" i="1"/>
  <c r="BK603" i="1"/>
  <c r="BL603" i="1"/>
  <c r="BM603" i="1"/>
  <c r="BN603" i="1"/>
  <c r="BO603" i="1"/>
  <c r="BP603" i="1"/>
  <c r="BQ603" i="1"/>
  <c r="BR603" i="1"/>
  <c r="BS603" i="1"/>
  <c r="BT603" i="1"/>
  <c r="BU603" i="1"/>
  <c r="BV603" i="1"/>
  <c r="BW603" i="1"/>
  <c r="BX603" i="1"/>
  <c r="BY603" i="1"/>
  <c r="BZ603" i="1"/>
  <c r="CA603" i="1"/>
  <c r="CB603" i="1"/>
  <c r="CC603" i="1"/>
  <c r="CD603" i="1"/>
  <c r="CE603" i="1"/>
  <c r="CF603" i="1"/>
  <c r="CG603" i="1"/>
  <c r="CH603" i="1"/>
  <c r="CI603" i="1"/>
  <c r="CJ603" i="1"/>
  <c r="CK603" i="1"/>
  <c r="CL603" i="1"/>
  <c r="CM603" i="1"/>
  <c r="CN603" i="1"/>
  <c r="CO603" i="1"/>
  <c r="CP603" i="1"/>
  <c r="CQ603" i="1"/>
  <c r="CR603" i="1"/>
  <c r="CS603" i="1"/>
  <c r="CT603" i="1"/>
  <c r="CU603" i="1"/>
  <c r="CV603" i="1"/>
  <c r="CW603" i="1"/>
  <c r="CX603" i="1"/>
  <c r="CY603" i="1"/>
  <c r="CZ603" i="1"/>
  <c r="DA603" i="1"/>
  <c r="DB603" i="1"/>
  <c r="DC603" i="1"/>
  <c r="DD603" i="1"/>
  <c r="DE603" i="1"/>
  <c r="DF603" i="1"/>
  <c r="DK603" i="1"/>
  <c r="DM603" i="1"/>
  <c r="DR603" i="1"/>
  <c r="DS603" i="1"/>
  <c r="DT603" i="1"/>
  <c r="DU603" i="1"/>
  <c r="DV603" i="1"/>
  <c r="DW603" i="1"/>
  <c r="DX603" i="1"/>
  <c r="DY603" i="1"/>
  <c r="DZ603" i="1"/>
  <c r="EA603" i="1"/>
  <c r="EB603" i="1"/>
  <c r="EC603" i="1"/>
  <c r="ED603" i="1"/>
  <c r="EE603" i="1"/>
  <c r="EF603" i="1"/>
  <c r="ER603" i="1"/>
  <c r="EW603" i="1"/>
  <c r="EX603" i="1"/>
  <c r="EY603" i="1"/>
  <c r="EZ603" i="1"/>
  <c r="FA603" i="1"/>
  <c r="FB603" i="1"/>
  <c r="FC603" i="1"/>
  <c r="FD603" i="1"/>
  <c r="FE603" i="1"/>
  <c r="FF603" i="1"/>
  <c r="FG603" i="1"/>
  <c r="FH603" i="1"/>
  <c r="FI603" i="1"/>
  <c r="FJ603" i="1"/>
  <c r="FK603" i="1"/>
  <c r="FL603" i="1"/>
  <c r="FM603" i="1"/>
  <c r="FN603" i="1"/>
  <c r="FO603" i="1"/>
  <c r="FP603" i="1"/>
  <c r="FQ603" i="1"/>
  <c r="FR603" i="1"/>
  <c r="FS603" i="1"/>
  <c r="FT603" i="1"/>
  <c r="FU603" i="1"/>
  <c r="FV603" i="1"/>
  <c r="FW603" i="1"/>
  <c r="FX603" i="1"/>
  <c r="FY603" i="1"/>
  <c r="FZ603" i="1"/>
  <c r="GA603" i="1"/>
  <c r="GB603" i="1"/>
  <c r="GC603" i="1"/>
  <c r="GD603" i="1"/>
  <c r="GE603" i="1"/>
  <c r="GF603" i="1"/>
  <c r="GG603" i="1"/>
  <c r="GH603" i="1"/>
  <c r="GI603" i="1"/>
  <c r="GJ603" i="1"/>
  <c r="GK603" i="1"/>
  <c r="GL603" i="1"/>
  <c r="GM603" i="1"/>
  <c r="GN603" i="1"/>
  <c r="GO603" i="1"/>
  <c r="GP603" i="1"/>
  <c r="GQ603" i="1"/>
  <c r="GR603" i="1"/>
  <c r="GS603" i="1"/>
  <c r="GT603" i="1"/>
  <c r="GU603" i="1"/>
  <c r="GV603" i="1"/>
  <c r="GW603" i="1"/>
  <c r="GX603" i="1"/>
  <c r="D605" i="1"/>
  <c r="E607" i="1"/>
  <c r="O607" i="1"/>
  <c r="R607" i="1"/>
  <c r="U607" i="1"/>
  <c r="V607" i="1"/>
  <c r="X607" i="1"/>
  <c r="Z607" i="1"/>
  <c r="AA607" i="1"/>
  <c r="AB607" i="1"/>
  <c r="AC607" i="1"/>
  <c r="AD607" i="1"/>
  <c r="AE607" i="1"/>
  <c r="AF607" i="1"/>
  <c r="AG607" i="1"/>
  <c r="AH607" i="1"/>
  <c r="AI607" i="1"/>
  <c r="AJ607" i="1"/>
  <c r="AK607" i="1"/>
  <c r="AL607" i="1"/>
  <c r="AM607" i="1"/>
  <c r="AN607" i="1"/>
  <c r="AP607" i="1"/>
  <c r="AQ607" i="1"/>
  <c r="AR607" i="1"/>
  <c r="AV607" i="1"/>
  <c r="BB607" i="1"/>
  <c r="BE607" i="1"/>
  <c r="BF607" i="1"/>
  <c r="BG607" i="1"/>
  <c r="BH607" i="1"/>
  <c r="BI607" i="1"/>
  <c r="BJ607" i="1"/>
  <c r="BK607" i="1"/>
  <c r="BL607" i="1"/>
  <c r="BM607" i="1"/>
  <c r="BN607" i="1"/>
  <c r="BO607" i="1"/>
  <c r="BP607" i="1"/>
  <c r="BQ607" i="1"/>
  <c r="BR607" i="1"/>
  <c r="BS607" i="1"/>
  <c r="BT607" i="1"/>
  <c r="BU607" i="1"/>
  <c r="BV607" i="1"/>
  <c r="BW607" i="1"/>
  <c r="BX607" i="1"/>
  <c r="BY607" i="1"/>
  <c r="BZ607" i="1"/>
  <c r="CA607" i="1"/>
  <c r="CB607" i="1"/>
  <c r="CC607" i="1"/>
  <c r="CD607" i="1"/>
  <c r="CE607" i="1"/>
  <c r="CF607" i="1"/>
  <c r="CG607" i="1"/>
  <c r="CH607" i="1"/>
  <c r="CI607" i="1"/>
  <c r="CJ607" i="1"/>
  <c r="CK607" i="1"/>
  <c r="CL607" i="1"/>
  <c r="CM607" i="1"/>
  <c r="CN607" i="1"/>
  <c r="CO607" i="1"/>
  <c r="CP607" i="1"/>
  <c r="CQ607" i="1"/>
  <c r="CR607" i="1"/>
  <c r="CS607" i="1"/>
  <c r="CT607" i="1"/>
  <c r="CU607" i="1"/>
  <c r="CV607" i="1"/>
  <c r="CW607" i="1"/>
  <c r="CX607" i="1"/>
  <c r="CY607" i="1"/>
  <c r="CZ607" i="1"/>
  <c r="DA607" i="1"/>
  <c r="DB607" i="1"/>
  <c r="DC607" i="1"/>
  <c r="DD607" i="1"/>
  <c r="DE607" i="1"/>
  <c r="DF607" i="1"/>
  <c r="DG607" i="1"/>
  <c r="DJ607" i="1"/>
  <c r="DK607" i="1"/>
  <c r="DL607" i="1"/>
  <c r="DP607" i="1"/>
  <c r="DR607" i="1"/>
  <c r="DS607" i="1"/>
  <c r="DT607" i="1"/>
  <c r="DU607" i="1"/>
  <c r="DV607" i="1"/>
  <c r="DW607" i="1"/>
  <c r="DX607" i="1"/>
  <c r="DY607" i="1"/>
  <c r="DZ607" i="1"/>
  <c r="EA607" i="1"/>
  <c r="EB607" i="1"/>
  <c r="EC607" i="1"/>
  <c r="ED607" i="1"/>
  <c r="EE607" i="1"/>
  <c r="EF607" i="1"/>
  <c r="EH607" i="1"/>
  <c r="EN607" i="1"/>
  <c r="EQ607" i="1"/>
  <c r="ER607" i="1"/>
  <c r="ET607" i="1"/>
  <c r="EU607" i="1"/>
  <c r="EV607" i="1"/>
  <c r="EW607" i="1"/>
  <c r="EX607" i="1"/>
  <c r="EY607" i="1"/>
  <c r="EZ607" i="1"/>
  <c r="FA607" i="1"/>
  <c r="FB607" i="1"/>
  <c r="FC607" i="1"/>
  <c r="FD607" i="1"/>
  <c r="FE607" i="1"/>
  <c r="FF607" i="1"/>
  <c r="FG607" i="1"/>
  <c r="FH607" i="1"/>
  <c r="FI607" i="1"/>
  <c r="FJ607" i="1"/>
  <c r="FK607" i="1"/>
  <c r="FL607" i="1"/>
  <c r="FM607" i="1"/>
  <c r="FN607" i="1"/>
  <c r="FO607" i="1"/>
  <c r="FP607" i="1"/>
  <c r="FQ607" i="1"/>
  <c r="FR607" i="1"/>
  <c r="FS607" i="1"/>
  <c r="FT607" i="1"/>
  <c r="FU607" i="1"/>
  <c r="FV607" i="1"/>
  <c r="FW607" i="1"/>
  <c r="FX607" i="1"/>
  <c r="FY607" i="1"/>
  <c r="FZ607" i="1"/>
  <c r="GA607" i="1"/>
  <c r="GB607" i="1"/>
  <c r="GC607" i="1"/>
  <c r="GD607" i="1"/>
  <c r="GE607" i="1"/>
  <c r="GF607" i="1"/>
  <c r="GG607" i="1"/>
  <c r="GH607" i="1"/>
  <c r="GI607" i="1"/>
  <c r="GJ607" i="1"/>
  <c r="GK607" i="1"/>
  <c r="GL607" i="1"/>
  <c r="GM607" i="1"/>
  <c r="GN607" i="1"/>
  <c r="GO607" i="1"/>
  <c r="GP607" i="1"/>
  <c r="GQ607" i="1"/>
  <c r="GR607" i="1"/>
  <c r="GS607" i="1"/>
  <c r="GT607" i="1"/>
  <c r="GU607" i="1"/>
  <c r="GV607" i="1"/>
  <c r="GW607" i="1"/>
  <c r="GX607" i="1"/>
  <c r="B609" i="1"/>
  <c r="B607" i="1" s="1"/>
  <c r="C609" i="1"/>
  <c r="C607" i="1" s="1"/>
  <c r="D609" i="1"/>
  <c r="D607" i="1" s="1"/>
  <c r="F609" i="1"/>
  <c r="F607" i="1" s="1"/>
  <c r="G609" i="1"/>
  <c r="G607" i="1" s="1"/>
  <c r="O609" i="1"/>
  <c r="P609" i="1"/>
  <c r="P607" i="1" s="1"/>
  <c r="Q609" i="1"/>
  <c r="Q607" i="1" s="1"/>
  <c r="R609" i="1"/>
  <c r="S609" i="1"/>
  <c r="S607" i="1" s="1"/>
  <c r="T609" i="1"/>
  <c r="F630" i="1" s="1"/>
  <c r="U609" i="1"/>
  <c r="V609" i="1"/>
  <c r="V639" i="1" s="1"/>
  <c r="W609" i="1"/>
  <c r="W639" i="1" s="1"/>
  <c r="X609" i="1"/>
  <c r="Y609" i="1"/>
  <c r="Y607" i="1" s="1"/>
  <c r="AO609" i="1"/>
  <c r="AO639" i="1" s="1"/>
  <c r="AP609" i="1"/>
  <c r="F618" i="1" s="1"/>
  <c r="AQ609" i="1"/>
  <c r="AR609" i="1"/>
  <c r="AR639" i="1" s="1"/>
  <c r="AS609" i="1"/>
  <c r="AS607" i="1" s="1"/>
  <c r="AT609" i="1"/>
  <c r="AT607" i="1" s="1"/>
  <c r="AU609" i="1"/>
  <c r="AU607" i="1" s="1"/>
  <c r="AV609" i="1"/>
  <c r="AW609" i="1"/>
  <c r="AW607" i="1" s="1"/>
  <c r="AX609" i="1"/>
  <c r="AX607" i="1" s="1"/>
  <c r="AY609" i="1"/>
  <c r="AY607" i="1" s="1"/>
  <c r="AZ609" i="1"/>
  <c r="F620" i="1" s="1"/>
  <c r="BA609" i="1"/>
  <c r="F629" i="1" s="1"/>
  <c r="BB609" i="1"/>
  <c r="BC609" i="1"/>
  <c r="BC639" i="1" s="1"/>
  <c r="BD609" i="1"/>
  <c r="BD639" i="1" s="1"/>
  <c r="DG609" i="1"/>
  <c r="P611" i="1" s="1"/>
  <c r="DH609" i="1"/>
  <c r="DH639" i="1" s="1"/>
  <c r="DI609" i="1"/>
  <c r="DI639" i="1" s="1"/>
  <c r="DJ609" i="1"/>
  <c r="DJ639" i="1" s="1"/>
  <c r="DK609" i="1"/>
  <c r="DL609" i="1"/>
  <c r="DL639" i="1" s="1"/>
  <c r="DM609" i="1"/>
  <c r="DM607" i="1" s="1"/>
  <c r="DN609" i="1"/>
  <c r="DN607" i="1" s="1"/>
  <c r="DO609" i="1"/>
  <c r="DO607" i="1" s="1"/>
  <c r="DP609" i="1"/>
  <c r="P635" i="1" s="1"/>
  <c r="DQ609" i="1"/>
  <c r="P636" i="1" s="1"/>
  <c r="EG609" i="1"/>
  <c r="EG607" i="1" s="1"/>
  <c r="EH609" i="1"/>
  <c r="P618" i="1" s="1"/>
  <c r="EI609" i="1"/>
  <c r="EI607" i="1" s="1"/>
  <c r="EJ609" i="1"/>
  <c r="P637" i="1" s="1"/>
  <c r="EK609" i="1"/>
  <c r="P626" i="1" s="1"/>
  <c r="EL609" i="1"/>
  <c r="EL639" i="1" s="1"/>
  <c r="EM609" i="1"/>
  <c r="EM639" i="1" s="1"/>
  <c r="EN609" i="1"/>
  <c r="EO609" i="1"/>
  <c r="EO639" i="1" s="1"/>
  <c r="EP609" i="1"/>
  <c r="EP639" i="1" s="1"/>
  <c r="EQ609" i="1"/>
  <c r="P617" i="1" s="1"/>
  <c r="ER609" i="1"/>
  <c r="ES609" i="1"/>
  <c r="P629" i="1" s="1"/>
  <c r="ET609" i="1"/>
  <c r="EU609" i="1"/>
  <c r="EU639" i="1" s="1"/>
  <c r="EV609" i="1"/>
  <c r="F611" i="1"/>
  <c r="F613" i="1"/>
  <c r="P613" i="1"/>
  <c r="F614" i="1"/>
  <c r="P614" i="1"/>
  <c r="F615" i="1"/>
  <c r="F616" i="1"/>
  <c r="P616" i="1"/>
  <c r="F617" i="1"/>
  <c r="F619" i="1"/>
  <c r="P620" i="1"/>
  <c r="F621" i="1"/>
  <c r="F622" i="1"/>
  <c r="P622" i="1"/>
  <c r="F623" i="1"/>
  <c r="P623" i="1"/>
  <c r="F624" i="1"/>
  <c r="P624" i="1"/>
  <c r="F625" i="1"/>
  <c r="P625" i="1"/>
  <c r="F626" i="1"/>
  <c r="F628" i="1"/>
  <c r="F631" i="1"/>
  <c r="P631" i="1"/>
  <c r="P632" i="1"/>
  <c r="F633" i="1"/>
  <c r="P633" i="1"/>
  <c r="F634" i="1"/>
  <c r="P634" i="1"/>
  <c r="F635" i="1"/>
  <c r="F637" i="1"/>
  <c r="B639" i="1"/>
  <c r="C639" i="1"/>
  <c r="C603" i="1" s="1"/>
  <c r="D639" i="1"/>
  <c r="D603" i="1" s="1"/>
  <c r="F639" i="1"/>
  <c r="F603" i="1" s="1"/>
  <c r="G639" i="1"/>
  <c r="G603" i="1" s="1"/>
  <c r="O639" i="1"/>
  <c r="O603" i="1" s="1"/>
  <c r="P639" i="1"/>
  <c r="P603" i="1" s="1"/>
  <c r="Q639" i="1"/>
  <c r="Q603" i="1" s="1"/>
  <c r="R639" i="1"/>
  <c r="F653" i="1" s="1"/>
  <c r="T639" i="1"/>
  <c r="F660" i="1" s="1"/>
  <c r="U639" i="1"/>
  <c r="U603" i="1" s="1"/>
  <c r="X639" i="1"/>
  <c r="F665" i="1" s="1"/>
  <c r="AQ639" i="1"/>
  <c r="AS639" i="1"/>
  <c r="AU639" i="1"/>
  <c r="AU603" i="1" s="1"/>
  <c r="AV639" i="1"/>
  <c r="AV603" i="1" s="1"/>
  <c r="AW639" i="1"/>
  <c r="F645" i="1" s="1"/>
  <c r="AX639" i="1"/>
  <c r="F646" i="1" s="1"/>
  <c r="AY639" i="1"/>
  <c r="F647" i="1" s="1"/>
  <c r="BA639" i="1"/>
  <c r="BA603" i="1" s="1"/>
  <c r="BB639" i="1"/>
  <c r="BB603" i="1" s="1"/>
  <c r="DG639" i="1"/>
  <c r="DG603" i="1" s="1"/>
  <c r="DK639" i="1"/>
  <c r="DM639" i="1"/>
  <c r="DO639" i="1"/>
  <c r="DO603" i="1" s="1"/>
  <c r="DP639" i="1"/>
  <c r="DP603" i="1" s="1"/>
  <c r="DQ639" i="1"/>
  <c r="DQ603" i="1" s="1"/>
  <c r="EG639" i="1"/>
  <c r="EG603" i="1" s="1"/>
  <c r="EH639" i="1"/>
  <c r="EH603" i="1" s="1"/>
  <c r="EJ639" i="1"/>
  <c r="P667" i="1" s="1"/>
  <c r="EK639" i="1"/>
  <c r="EK603" i="1" s="1"/>
  <c r="EN639" i="1"/>
  <c r="EN603" i="1" s="1"/>
  <c r="ER639" i="1"/>
  <c r="ET639" i="1"/>
  <c r="ET603" i="1" s="1"/>
  <c r="EV639" i="1"/>
  <c r="EV603" i="1" s="1"/>
  <c r="F641" i="1"/>
  <c r="P641" i="1"/>
  <c r="F642" i="1"/>
  <c r="P643" i="1"/>
  <c r="F644" i="1"/>
  <c r="P644" i="1"/>
  <c r="F649" i="1"/>
  <c r="P650" i="1"/>
  <c r="F651" i="1"/>
  <c r="P652" i="1"/>
  <c r="P654" i="1"/>
  <c r="F656" i="1"/>
  <c r="T17" i="2" s="1"/>
  <c r="P661" i="1"/>
  <c r="B669" i="1"/>
  <c r="B18" i="1" s="1"/>
  <c r="C669" i="1"/>
  <c r="C18" i="1" s="1"/>
  <c r="D669" i="1"/>
  <c r="D18" i="1" s="1"/>
  <c r="F669" i="1"/>
  <c r="F18" i="1" s="1"/>
  <c r="G669" i="1"/>
  <c r="G18" i="1" s="1"/>
  <c r="F12" i="6"/>
  <c r="G12" i="6"/>
  <c r="H251" i="7" l="1"/>
  <c r="J851" i="7"/>
  <c r="H855" i="7"/>
  <c r="J789" i="7"/>
  <c r="J251" i="7"/>
  <c r="H789" i="7"/>
  <c r="H667" i="7"/>
  <c r="H564" i="7"/>
  <c r="J564" i="7"/>
  <c r="J667" i="7"/>
  <c r="J855" i="7"/>
  <c r="EM603" i="1"/>
  <c r="P658" i="1"/>
  <c r="F664" i="1"/>
  <c r="BD603" i="1"/>
  <c r="F663" i="1"/>
  <c r="W603" i="1"/>
  <c r="CB510" i="1"/>
  <c r="AS541" i="1"/>
  <c r="AG510" i="1"/>
  <c r="T541" i="1"/>
  <c r="EL603" i="1"/>
  <c r="P657" i="1"/>
  <c r="F17" i="2" s="1"/>
  <c r="F655" i="1"/>
  <c r="BC603" i="1"/>
  <c r="F662" i="1"/>
  <c r="V603" i="1"/>
  <c r="GB541" i="1"/>
  <c r="EU603" i="1"/>
  <c r="P655" i="1"/>
  <c r="AI541" i="1"/>
  <c r="CC510" i="1"/>
  <c r="AT541" i="1"/>
  <c r="FU510" i="1"/>
  <c r="EL541" i="1"/>
  <c r="DL603" i="1"/>
  <c r="P660" i="1"/>
  <c r="P653" i="1"/>
  <c r="J17" i="2" s="1"/>
  <c r="DJ603" i="1"/>
  <c r="GM534" i="1"/>
  <c r="GP534" i="1" s="1"/>
  <c r="CP539" i="1"/>
  <c r="O539" i="1" s="1"/>
  <c r="GM539" i="1" s="1"/>
  <c r="GP539" i="1" s="1"/>
  <c r="AR603" i="1"/>
  <c r="F667" i="1"/>
  <c r="P646" i="1"/>
  <c r="EP603" i="1"/>
  <c r="P651" i="1"/>
  <c r="DI603" i="1"/>
  <c r="AO603" i="1"/>
  <c r="F643" i="1"/>
  <c r="AJ541" i="1"/>
  <c r="FT510" i="1"/>
  <c r="EK541" i="1"/>
  <c r="DY541" i="1"/>
  <c r="EA541" i="1"/>
  <c r="P645" i="1"/>
  <c r="EO603" i="1"/>
  <c r="P642" i="1"/>
  <c r="DH603" i="1"/>
  <c r="GM537" i="1"/>
  <c r="GP537" i="1" s="1"/>
  <c r="AH541" i="1"/>
  <c r="EG541" i="1"/>
  <c r="Q538" i="1"/>
  <c r="CS538" i="1"/>
  <c r="Q514" i="1"/>
  <c r="R514" i="1"/>
  <c r="CS514" i="1"/>
  <c r="X457" i="1"/>
  <c r="CY457" i="1"/>
  <c r="CZ457" i="1"/>
  <c r="Y457" i="1"/>
  <c r="EG396" i="1"/>
  <c r="P423" i="1"/>
  <c r="X412" i="1"/>
  <c r="Y412" i="1"/>
  <c r="CY412" i="1"/>
  <c r="CZ412" i="1"/>
  <c r="BD349" i="1"/>
  <c r="F389" i="1"/>
  <c r="R296" i="1"/>
  <c r="CR296" i="1"/>
  <c r="CS296" i="1"/>
  <c r="AD296" i="1"/>
  <c r="AB296" i="1" s="1"/>
  <c r="F661" i="1"/>
  <c r="F652" i="1"/>
  <c r="EI639" i="1"/>
  <c r="AZ639" i="1"/>
  <c r="S639" i="1"/>
  <c r="P615" i="1"/>
  <c r="ES607" i="1"/>
  <c r="DI607" i="1"/>
  <c r="AO607" i="1"/>
  <c r="W607" i="1"/>
  <c r="X603" i="1"/>
  <c r="CY539" i="1"/>
  <c r="AB539" i="1"/>
  <c r="AD538" i="1"/>
  <c r="X523" i="1"/>
  <c r="Y523" i="1"/>
  <c r="GM523" i="1" s="1"/>
  <c r="GP523" i="1" s="1"/>
  <c r="CY523" i="1"/>
  <c r="CZ523" i="1"/>
  <c r="AD514" i="1"/>
  <c r="X476" i="1"/>
  <c r="GM476" i="1" s="1"/>
  <c r="GN476" i="1" s="1"/>
  <c r="Y476" i="1"/>
  <c r="CY476" i="1"/>
  <c r="CZ476" i="1"/>
  <c r="S469" i="1"/>
  <c r="CT469" i="1"/>
  <c r="X466" i="1"/>
  <c r="Y466" i="1"/>
  <c r="CY466" i="1"/>
  <c r="CZ466" i="1"/>
  <c r="FV478" i="1"/>
  <c r="CY416" i="1"/>
  <c r="CZ416" i="1"/>
  <c r="X416" i="1"/>
  <c r="Y416" i="1"/>
  <c r="F632" i="1"/>
  <c r="EP607" i="1"/>
  <c r="BD607" i="1"/>
  <c r="T607" i="1"/>
  <c r="EU541" i="1"/>
  <c r="BC541" i="1"/>
  <c r="P531" i="1"/>
  <c r="Y528" i="1"/>
  <c r="CY528" i="1"/>
  <c r="S518" i="1"/>
  <c r="CT518" i="1"/>
  <c r="CX667" i="3"/>
  <c r="CU665" i="3"/>
  <c r="CV665" i="3"/>
  <c r="CX665" i="3"/>
  <c r="CX669" i="3"/>
  <c r="Q474" i="1"/>
  <c r="R474" i="1"/>
  <c r="CD451" i="1"/>
  <c r="AU478" i="1"/>
  <c r="Q458" i="1"/>
  <c r="CP458" i="1" s="1"/>
  <c r="O458" i="1" s="1"/>
  <c r="GM458" i="1" s="1"/>
  <c r="GN458" i="1" s="1"/>
  <c r="CR458" i="1"/>
  <c r="CS458" i="1"/>
  <c r="R458" i="1"/>
  <c r="AD458" i="1"/>
  <c r="AB458" i="1" s="1"/>
  <c r="AB538" i="1"/>
  <c r="Y514" i="1"/>
  <c r="F659" i="1"/>
  <c r="EO607" i="1"/>
  <c r="BC607" i="1"/>
  <c r="T603" i="1"/>
  <c r="Y536" i="1"/>
  <c r="CY536" i="1"/>
  <c r="R518" i="1"/>
  <c r="CR518" i="1"/>
  <c r="CS518" i="1"/>
  <c r="AD518" i="1"/>
  <c r="X514" i="1"/>
  <c r="CY514" i="1"/>
  <c r="CZ514" i="1"/>
  <c r="X513" i="1"/>
  <c r="CC478" i="1"/>
  <c r="X534" i="1"/>
  <c r="Y534" i="1"/>
  <c r="CZ534" i="1"/>
  <c r="X529" i="1"/>
  <c r="CZ529" i="1"/>
  <c r="CR524" i="1"/>
  <c r="CS524" i="1"/>
  <c r="CY524" i="1"/>
  <c r="CZ524" i="1"/>
  <c r="AD524" i="1"/>
  <c r="AB524" i="1" s="1"/>
  <c r="P518" i="1"/>
  <c r="CP518" i="1" s="1"/>
  <c r="O518" i="1" s="1"/>
  <c r="CQ518" i="1"/>
  <c r="BD451" i="1"/>
  <c r="F503" i="1"/>
  <c r="X471" i="1"/>
  <c r="GM471" i="1" s="1"/>
  <c r="GN471" i="1" s="1"/>
  <c r="Y471" i="1"/>
  <c r="CY471" i="1"/>
  <c r="CZ471" i="1"/>
  <c r="CX638" i="3"/>
  <c r="CV637" i="3"/>
  <c r="CX637" i="3"/>
  <c r="CW639" i="3"/>
  <c r="CX639" i="3"/>
  <c r="CX640" i="3"/>
  <c r="CW638" i="3"/>
  <c r="CU637" i="3"/>
  <c r="Q469" i="1"/>
  <c r="CP469" i="1" s="1"/>
  <c r="O469" i="1" s="1"/>
  <c r="R469" i="1"/>
  <c r="GM466" i="1"/>
  <c r="GN466" i="1" s="1"/>
  <c r="BZ451" i="1"/>
  <c r="AQ478" i="1"/>
  <c r="CG478" i="1"/>
  <c r="AG478" i="1"/>
  <c r="DN639" i="1"/>
  <c r="AT639" i="1"/>
  <c r="P630" i="1"/>
  <c r="P621" i="1"/>
  <c r="P612" i="1"/>
  <c r="EM607" i="1"/>
  <c r="BA607" i="1"/>
  <c r="R603" i="1"/>
  <c r="P550" i="1"/>
  <c r="CS539" i="1"/>
  <c r="S538" i="1"/>
  <c r="CQ537" i="1"/>
  <c r="AD534" i="1"/>
  <c r="AB534" i="1" s="1"/>
  <c r="CR534" i="1"/>
  <c r="CQ528" i="1"/>
  <c r="AB528" i="1"/>
  <c r="AB518" i="1"/>
  <c r="BC451" i="1"/>
  <c r="F494" i="1"/>
  <c r="GX474" i="1"/>
  <c r="P666" i="1"/>
  <c r="P648" i="1"/>
  <c r="G17" i="2" s="1"/>
  <c r="F612" i="1"/>
  <c r="EL607" i="1"/>
  <c r="AZ607" i="1"/>
  <c r="F550" i="1"/>
  <c r="CR539" i="1"/>
  <c r="R538" i="1"/>
  <c r="P536" i="1"/>
  <c r="CP536" i="1" s="1"/>
  <c r="O536" i="1" s="1"/>
  <c r="AB536" i="1"/>
  <c r="W531" i="1"/>
  <c r="EB541" i="1" s="1"/>
  <c r="AB530" i="1"/>
  <c r="X528" i="1"/>
  <c r="P522" i="1"/>
  <c r="CP522" i="1" s="1"/>
  <c r="O522" i="1" s="1"/>
  <c r="GM522" i="1" s="1"/>
  <c r="GP522" i="1" s="1"/>
  <c r="CQ522" i="1"/>
  <c r="AB522" i="1"/>
  <c r="X520" i="1"/>
  <c r="GM520" i="1" s="1"/>
  <c r="GP520" i="1" s="1"/>
  <c r="CY520" i="1"/>
  <c r="CZ520" i="1"/>
  <c r="BD510" i="1"/>
  <c r="CK451" i="1"/>
  <c r="BB478" i="1"/>
  <c r="GM404" i="1"/>
  <c r="GN404" i="1" s="1"/>
  <c r="X353" i="1"/>
  <c r="Y353" i="1"/>
  <c r="CY353" i="1"/>
  <c r="CZ353" i="1"/>
  <c r="DH607" i="1"/>
  <c r="ES639" i="1"/>
  <c r="EK607" i="1"/>
  <c r="GA541" i="1"/>
  <c r="CI541" i="1"/>
  <c r="CQ539" i="1"/>
  <c r="R539" i="1"/>
  <c r="X536" i="1"/>
  <c r="S532" i="1"/>
  <c r="CT532" i="1"/>
  <c r="X524" i="1"/>
  <c r="X517" i="1"/>
  <c r="GM517" i="1" s="1"/>
  <c r="GP517" i="1" s="1"/>
  <c r="Y517" i="1"/>
  <c r="CY517" i="1"/>
  <c r="CZ517" i="1"/>
  <c r="CI478" i="1"/>
  <c r="BD396" i="1"/>
  <c r="F444" i="1"/>
  <c r="AB414" i="1"/>
  <c r="P414" i="1"/>
  <c r="CP414" i="1" s="1"/>
  <c r="O414" i="1" s="1"/>
  <c r="CQ414" i="1"/>
  <c r="P525" i="1"/>
  <c r="AB525" i="1"/>
  <c r="X516" i="1"/>
  <c r="Y516" i="1"/>
  <c r="CY516" i="1"/>
  <c r="CP514" i="1"/>
  <c r="O514" i="1" s="1"/>
  <c r="GM514" i="1" s="1"/>
  <c r="GP514" i="1" s="1"/>
  <c r="CP474" i="1"/>
  <c r="O474" i="1" s="1"/>
  <c r="CY455" i="1"/>
  <c r="CZ455" i="1"/>
  <c r="X455" i="1"/>
  <c r="Y455" i="1"/>
  <c r="DK349" i="1"/>
  <c r="P379" i="1"/>
  <c r="F658" i="1"/>
  <c r="W17" i="2" s="1"/>
  <c r="P665" i="1"/>
  <c r="P656" i="1"/>
  <c r="E17" i="2" s="1"/>
  <c r="EJ607" i="1"/>
  <c r="AY603" i="1"/>
  <c r="R532" i="1"/>
  <c r="CR532" i="1"/>
  <c r="AD532" i="1"/>
  <c r="AB532" i="1" s="1"/>
  <c r="R524" i="1"/>
  <c r="EL478" i="1"/>
  <c r="FU451" i="1"/>
  <c r="GX469" i="1"/>
  <c r="V464" i="1"/>
  <c r="AJ478" i="1"/>
  <c r="AO541" i="1"/>
  <c r="CP538" i="1"/>
  <c r="O538" i="1" s="1"/>
  <c r="EQ639" i="1"/>
  <c r="AP639" i="1"/>
  <c r="P628" i="1"/>
  <c r="P619" i="1"/>
  <c r="DQ607" i="1"/>
  <c r="EJ603" i="1"/>
  <c r="AX603" i="1"/>
  <c r="P566" i="1"/>
  <c r="FY541" i="1"/>
  <c r="CG541" i="1"/>
  <c r="CR538" i="1"/>
  <c r="P532" i="1"/>
  <c r="CP532" i="1" s="1"/>
  <c r="O532" i="1" s="1"/>
  <c r="CQ532" i="1"/>
  <c r="P528" i="1"/>
  <c r="CP528" i="1" s="1"/>
  <c r="O528" i="1" s="1"/>
  <c r="GM528" i="1" s="1"/>
  <c r="GP528" i="1" s="1"/>
  <c r="Q524" i="1"/>
  <c r="CP524" i="1" s="1"/>
  <c r="O524" i="1" s="1"/>
  <c r="GM524" i="1" s="1"/>
  <c r="GP524" i="1" s="1"/>
  <c r="CY519" i="1"/>
  <c r="CZ519" i="1"/>
  <c r="CP519" i="1"/>
  <c r="O519" i="1" s="1"/>
  <c r="Q518" i="1"/>
  <c r="X468" i="1"/>
  <c r="Y468" i="1"/>
  <c r="CY468" i="1"/>
  <c r="CZ468" i="1"/>
  <c r="U464" i="1"/>
  <c r="X461" i="1"/>
  <c r="CY461" i="1"/>
  <c r="CU583" i="3"/>
  <c r="CV583" i="3"/>
  <c r="CX583" i="3"/>
  <c r="CX584" i="3"/>
  <c r="Q454" i="1"/>
  <c r="R454" i="1"/>
  <c r="V454" i="1"/>
  <c r="EA478" i="1" s="1"/>
  <c r="GX454" i="1"/>
  <c r="GB478" i="1" s="1"/>
  <c r="AW603" i="1"/>
  <c r="CQ538" i="1"/>
  <c r="X530" i="1"/>
  <c r="Y530" i="1"/>
  <c r="CY530" i="1"/>
  <c r="CZ530" i="1"/>
  <c r="CQ525" i="1"/>
  <c r="P515" i="1"/>
  <c r="CQ515" i="1"/>
  <c r="CR514" i="1"/>
  <c r="P475" i="1"/>
  <c r="CP475" i="1" s="1"/>
  <c r="O475" i="1" s="1"/>
  <c r="GM475" i="1" s="1"/>
  <c r="GN475" i="1" s="1"/>
  <c r="CQ475" i="1"/>
  <c r="AB475" i="1"/>
  <c r="GM468" i="1"/>
  <c r="GN468" i="1" s="1"/>
  <c r="CP407" i="1"/>
  <c r="O407" i="1" s="1"/>
  <c r="V356" i="1"/>
  <c r="Y513" i="1"/>
  <c r="CY513" i="1"/>
  <c r="CZ513" i="1"/>
  <c r="Y639" i="1"/>
  <c r="P627" i="1"/>
  <c r="CY534" i="1"/>
  <c r="U531" i="1"/>
  <c r="DZ541" i="1" s="1"/>
  <c r="X527" i="1"/>
  <c r="GM527" i="1" s="1"/>
  <c r="GP527" i="1" s="1"/>
  <c r="Y527" i="1"/>
  <c r="CZ527" i="1"/>
  <c r="S521" i="1"/>
  <c r="DX541" i="1" s="1"/>
  <c r="CT521" i="1"/>
  <c r="AB515" i="1"/>
  <c r="GC451" i="1"/>
  <c r="ET478" i="1"/>
  <c r="V474" i="1"/>
  <c r="S464" i="1"/>
  <c r="CT464" i="1"/>
  <c r="FR478" i="1"/>
  <c r="FU396" i="1"/>
  <c r="EL419" i="1"/>
  <c r="P663" i="1"/>
  <c r="F636" i="1"/>
  <c r="F627" i="1"/>
  <c r="X535" i="1"/>
  <c r="GM535" i="1" s="1"/>
  <c r="GP535" i="1" s="1"/>
  <c r="CY535" i="1"/>
  <c r="CZ535" i="1"/>
  <c r="CY533" i="1"/>
  <c r="CZ533" i="1"/>
  <c r="CP533" i="1"/>
  <c r="O533" i="1" s="1"/>
  <c r="GM533" i="1" s="1"/>
  <c r="GP533" i="1" s="1"/>
  <c r="AD527" i="1"/>
  <c r="AB527" i="1" s="1"/>
  <c r="CR527" i="1"/>
  <c r="Q521" i="1"/>
  <c r="CP521" i="1" s="1"/>
  <c r="O521" i="1" s="1"/>
  <c r="R521" i="1"/>
  <c r="DW541" i="1" s="1"/>
  <c r="CR521" i="1"/>
  <c r="AD521" i="1"/>
  <c r="AB521" i="1" s="1"/>
  <c r="U474" i="1"/>
  <c r="S472" i="1"/>
  <c r="CT472" i="1"/>
  <c r="CR464" i="1"/>
  <c r="CS464" i="1"/>
  <c r="AD464" i="1"/>
  <c r="AB464" i="1" s="1"/>
  <c r="EM349" i="1"/>
  <c r="P383" i="1"/>
  <c r="P664" i="1"/>
  <c r="CT536" i="1"/>
  <c r="AB533" i="1"/>
  <c r="S531" i="1"/>
  <c r="Q530" i="1"/>
  <c r="CP530" i="1" s="1"/>
  <c r="O530" i="1" s="1"/>
  <c r="GM530" i="1" s="1"/>
  <c r="GP530" i="1" s="1"/>
  <c r="R530" i="1"/>
  <c r="CZ528" i="1"/>
  <c r="CZ526" i="1"/>
  <c r="X526" i="1"/>
  <c r="GM526" i="1" s="1"/>
  <c r="GP526" i="1" s="1"/>
  <c r="AB523" i="1"/>
  <c r="X519" i="1"/>
  <c r="T474" i="1"/>
  <c r="W469" i="1"/>
  <c r="X467" i="1"/>
  <c r="Y467" i="1"/>
  <c r="P464" i="1"/>
  <c r="T454" i="1"/>
  <c r="DY478" i="1" s="1"/>
  <c r="EI541" i="1"/>
  <c r="AQ541" i="1"/>
  <c r="S474" i="1"/>
  <c r="GM470" i="1"/>
  <c r="GN470" i="1" s="1"/>
  <c r="V469" i="1"/>
  <c r="AI478" i="1" s="1"/>
  <c r="Q467" i="1"/>
  <c r="CR467" i="1"/>
  <c r="CS467" i="1"/>
  <c r="AD467" i="1"/>
  <c r="AB467" i="1" s="1"/>
  <c r="AB417" i="1"/>
  <c r="Q529" i="1"/>
  <c r="CP529" i="1" s="1"/>
  <c r="O529" i="1" s="1"/>
  <c r="GM529" i="1" s="1"/>
  <c r="GP529" i="1" s="1"/>
  <c r="R529" i="1"/>
  <c r="CS529" i="1"/>
  <c r="S525" i="1"/>
  <c r="CT525" i="1"/>
  <c r="AB516" i="1"/>
  <c r="P516" i="1"/>
  <c r="CP516" i="1" s="1"/>
  <c r="O516" i="1" s="1"/>
  <c r="P472" i="1"/>
  <c r="CQ472" i="1"/>
  <c r="AB472" i="1"/>
  <c r="U469" i="1"/>
  <c r="P467" i="1"/>
  <c r="CQ467" i="1"/>
  <c r="CP465" i="1"/>
  <c r="O465" i="1" s="1"/>
  <c r="CU620" i="3"/>
  <c r="CX620" i="3"/>
  <c r="CW622" i="3"/>
  <c r="CX622" i="3"/>
  <c r="CX621" i="3"/>
  <c r="CV620" i="3"/>
  <c r="Q464" i="1"/>
  <c r="R464" i="1"/>
  <c r="W464" i="1"/>
  <c r="EB478" i="1" s="1"/>
  <c r="AD462" i="1"/>
  <c r="AB462" i="1" s="1"/>
  <c r="CR462" i="1"/>
  <c r="CS462" i="1"/>
  <c r="R462" i="1"/>
  <c r="CY462" i="1"/>
  <c r="CC396" i="1"/>
  <c r="AT419" i="1"/>
  <c r="Q513" i="1"/>
  <c r="DV541" i="1" s="1"/>
  <c r="CR476" i="1"/>
  <c r="CP413" i="1"/>
  <c r="O413" i="1" s="1"/>
  <c r="GM413" i="1" s="1"/>
  <c r="GN413" i="1" s="1"/>
  <c r="P410" i="1"/>
  <c r="CP410" i="1" s="1"/>
  <c r="O410" i="1" s="1"/>
  <c r="GM410" i="1" s="1"/>
  <c r="GN410" i="1" s="1"/>
  <c r="GM409" i="1"/>
  <c r="GN409" i="1" s="1"/>
  <c r="U407" i="1"/>
  <c r="DZ419" i="1" s="1"/>
  <c r="P405" i="1"/>
  <c r="CQ405" i="1"/>
  <c r="AB405" i="1"/>
  <c r="FV419" i="1"/>
  <c r="DL349" i="1"/>
  <c r="P385" i="1"/>
  <c r="U361" i="1"/>
  <c r="EV252" i="1"/>
  <c r="P342" i="1"/>
  <c r="CR412" i="1"/>
  <c r="CS412" i="1"/>
  <c r="AD412" i="1"/>
  <c r="AB412" i="1" s="1"/>
  <c r="X410" i="1"/>
  <c r="CY410" i="1"/>
  <c r="CZ410" i="1"/>
  <c r="X407" i="1"/>
  <c r="Y407" i="1"/>
  <c r="CY407" i="1"/>
  <c r="CZ407" i="1"/>
  <c r="CT361" i="1"/>
  <c r="EG252" i="1"/>
  <c r="P321" i="1"/>
  <c r="CR473" i="1"/>
  <c r="R468" i="1"/>
  <c r="X458" i="1"/>
  <c r="P455" i="1"/>
  <c r="AB455" i="1"/>
  <c r="AD453" i="1"/>
  <c r="CR453" i="1"/>
  <c r="GA419" i="1"/>
  <c r="EA419" i="1"/>
  <c r="FR396" i="1"/>
  <c r="EJ349" i="1"/>
  <c r="P392" i="1"/>
  <c r="CS361" i="1"/>
  <c r="CR361" i="1"/>
  <c r="AD361" i="1"/>
  <c r="AB514" i="1"/>
  <c r="CW682" i="3"/>
  <c r="CX682" i="3"/>
  <c r="R473" i="1"/>
  <c r="AD469" i="1"/>
  <c r="CX627" i="3"/>
  <c r="CU626" i="3"/>
  <c r="CX628" i="3"/>
  <c r="CS459" i="1"/>
  <c r="AD459" i="1"/>
  <c r="AB459" i="1" s="1"/>
  <c r="AB453" i="1"/>
  <c r="P453" i="1"/>
  <c r="CQ453" i="1"/>
  <c r="CM451" i="1"/>
  <c r="FY419" i="1"/>
  <c r="X414" i="1"/>
  <c r="Y414" i="1"/>
  <c r="CY414" i="1"/>
  <c r="CX553" i="3"/>
  <c r="CX552" i="3"/>
  <c r="CU551" i="3"/>
  <c r="CV551" i="3"/>
  <c r="CX551" i="3"/>
  <c r="Q410" i="1"/>
  <c r="R410" i="1"/>
  <c r="U410" i="1"/>
  <c r="AH419" i="1" s="1"/>
  <c r="P373" i="1"/>
  <c r="EH349" i="1"/>
  <c r="CY358" i="1"/>
  <c r="CZ358" i="1"/>
  <c r="X358" i="1"/>
  <c r="Y358" i="1"/>
  <c r="S512" i="1"/>
  <c r="CU649" i="3"/>
  <c r="CV649" i="3"/>
  <c r="CX649" i="3"/>
  <c r="CX651" i="3"/>
  <c r="S465" i="1"/>
  <c r="AB463" i="1"/>
  <c r="CQ463" i="1"/>
  <c r="CX604" i="3"/>
  <c r="CU603" i="3"/>
  <c r="CX603" i="3"/>
  <c r="U457" i="1"/>
  <c r="AH478" i="1" s="1"/>
  <c r="CL451" i="1"/>
  <c r="Q412" i="1"/>
  <c r="CP412" i="1" s="1"/>
  <c r="O412" i="1" s="1"/>
  <c r="GM412" i="1" s="1"/>
  <c r="GN412" i="1" s="1"/>
  <c r="CX528" i="3"/>
  <c r="I359" i="1"/>
  <c r="GX359" i="1" s="1"/>
  <c r="I361" i="1"/>
  <c r="P357" i="1"/>
  <c r="R357" i="1"/>
  <c r="T357" i="1"/>
  <c r="Q299" i="1"/>
  <c r="CR299" i="1"/>
  <c r="CS299" i="1"/>
  <c r="AD299" i="1"/>
  <c r="CY299" i="1"/>
  <c r="CZ299" i="1"/>
  <c r="R512" i="1"/>
  <c r="CW679" i="3"/>
  <c r="CX679" i="3"/>
  <c r="CU676" i="3"/>
  <c r="CV676" i="3"/>
  <c r="CX676" i="3"/>
  <c r="CX680" i="3"/>
  <c r="CX677" i="3"/>
  <c r="CW677" i="3"/>
  <c r="W472" i="1"/>
  <c r="AB469" i="1"/>
  <c r="R465" i="1"/>
  <c r="BZ396" i="1"/>
  <c r="AQ419" i="1"/>
  <c r="X402" i="1"/>
  <c r="AB535" i="1"/>
  <c r="AB531" i="1"/>
  <c r="AB517" i="1"/>
  <c r="AD513" i="1"/>
  <c r="AB513" i="1" s="1"/>
  <c r="Q512" i="1"/>
  <c r="AB474" i="1"/>
  <c r="CQ470" i="1"/>
  <c r="CT467" i="1"/>
  <c r="AD466" i="1"/>
  <c r="AB466" i="1" s="1"/>
  <c r="Q465" i="1"/>
  <c r="X462" i="1"/>
  <c r="Y462" i="1"/>
  <c r="CZ462" i="1"/>
  <c r="W416" i="1"/>
  <c r="Y411" i="1"/>
  <c r="CY411" i="1"/>
  <c r="CZ411" i="1"/>
  <c r="W410" i="1"/>
  <c r="Q402" i="1"/>
  <c r="CR402" i="1"/>
  <c r="R402" i="1"/>
  <c r="CS402" i="1"/>
  <c r="Y402" i="1"/>
  <c r="CY402" i="1"/>
  <c r="CZ402" i="1"/>
  <c r="CZ400" i="1"/>
  <c r="Y400" i="1"/>
  <c r="X400" i="1"/>
  <c r="CY400" i="1"/>
  <c r="DO349" i="1"/>
  <c r="P388" i="1"/>
  <c r="CC252" i="1"/>
  <c r="AT317" i="1"/>
  <c r="GX512" i="1"/>
  <c r="CJ541" i="1" s="1"/>
  <c r="CV633" i="3"/>
  <c r="CX634" i="3"/>
  <c r="CU633" i="3"/>
  <c r="GX465" i="1"/>
  <c r="AD456" i="1"/>
  <c r="AB456" i="1" s="1"/>
  <c r="CR456" i="1"/>
  <c r="U454" i="1"/>
  <c r="DZ478" i="1" s="1"/>
  <c r="P428" i="1"/>
  <c r="EH396" i="1"/>
  <c r="GX416" i="1"/>
  <c r="V416" i="1"/>
  <c r="CX544" i="3"/>
  <c r="CX542" i="3"/>
  <c r="CW543" i="3"/>
  <c r="CU542" i="3"/>
  <c r="CV542" i="3"/>
  <c r="Q407" i="1"/>
  <c r="R407" i="1"/>
  <c r="V407" i="1"/>
  <c r="CS525" i="1"/>
  <c r="Y524" i="1"/>
  <c r="EH478" i="1"/>
  <c r="AP478" i="1"/>
  <c r="CU659" i="3"/>
  <c r="CX660" i="3"/>
  <c r="CV659" i="3"/>
  <c r="CX659" i="3"/>
  <c r="CX661" i="3"/>
  <c r="CX664" i="3"/>
  <c r="CX662" i="3"/>
  <c r="CS472" i="1"/>
  <c r="CY459" i="1"/>
  <c r="CR410" i="1"/>
  <c r="X404" i="1"/>
  <c r="Y404" i="1"/>
  <c r="CY404" i="1"/>
  <c r="CZ404" i="1"/>
  <c r="CP400" i="1"/>
  <c r="O400" i="1" s="1"/>
  <c r="GX361" i="1"/>
  <c r="AO252" i="1"/>
  <c r="F321" i="1"/>
  <c r="CR525" i="1"/>
  <c r="EG478" i="1"/>
  <c r="AO478" i="1"/>
  <c r="S463" i="1"/>
  <c r="X459" i="1"/>
  <c r="GM459" i="1" s="1"/>
  <c r="GN459" i="1" s="1"/>
  <c r="Y459" i="1"/>
  <c r="CZ459" i="1"/>
  <c r="CT458" i="1"/>
  <c r="CX588" i="3"/>
  <c r="CX592" i="3"/>
  <c r="CX590" i="3"/>
  <c r="CX587" i="3"/>
  <c r="CV585" i="3"/>
  <c r="CX585" i="3"/>
  <c r="CU585" i="3"/>
  <c r="Q455" i="1"/>
  <c r="S454" i="1"/>
  <c r="R453" i="1"/>
  <c r="EV419" i="1"/>
  <c r="X411" i="1"/>
  <c r="CW681" i="3"/>
  <c r="CX681" i="3"/>
  <c r="CW624" i="3"/>
  <c r="CX624" i="3"/>
  <c r="CU623" i="3"/>
  <c r="CX623" i="3"/>
  <c r="AZ419" i="1"/>
  <c r="CI396" i="1"/>
  <c r="CW571" i="3"/>
  <c r="CX571" i="3"/>
  <c r="CW570" i="3"/>
  <c r="CW572" i="3"/>
  <c r="CX572" i="3"/>
  <c r="CU569" i="3"/>
  <c r="CV569" i="3"/>
  <c r="CX569" i="3"/>
  <c r="P416" i="1"/>
  <c r="Q416" i="1"/>
  <c r="R416" i="1"/>
  <c r="CY289" i="1"/>
  <c r="CZ289" i="1"/>
  <c r="X289" i="1"/>
  <c r="Y289" i="1"/>
  <c r="BZ317" i="1"/>
  <c r="CT531" i="1"/>
  <c r="CS528" i="1"/>
  <c r="CT517" i="1"/>
  <c r="CQ514" i="1"/>
  <c r="CT474" i="1"/>
  <c r="AD473" i="1"/>
  <c r="AB473" i="1" s="1"/>
  <c r="Q472" i="1"/>
  <c r="CX646" i="3"/>
  <c r="CW644" i="3"/>
  <c r="CX644" i="3"/>
  <c r="CW646" i="3"/>
  <c r="CX648" i="3"/>
  <c r="CW645" i="3"/>
  <c r="CU643" i="3"/>
  <c r="CX645" i="3"/>
  <c r="CV643" i="3"/>
  <c r="CS469" i="1"/>
  <c r="X456" i="1"/>
  <c r="GM456" i="1" s="1"/>
  <c r="GN456" i="1" s="1"/>
  <c r="P432" i="1"/>
  <c r="ET396" i="1"/>
  <c r="CG419" i="1"/>
  <c r="S415" i="1"/>
  <c r="CT415" i="1"/>
  <c r="V410" i="1"/>
  <c r="CS531" i="1"/>
  <c r="CR528" i="1"/>
  <c r="CS517" i="1"/>
  <c r="EV478" i="1"/>
  <c r="CW674" i="3"/>
  <c r="CX674" i="3"/>
  <c r="CW672" i="3"/>
  <c r="CX672" i="3"/>
  <c r="CX673" i="3"/>
  <c r="CV671" i="3"/>
  <c r="CU671" i="3"/>
  <c r="CS474" i="1"/>
  <c r="CZ473" i="1"/>
  <c r="CQ464" i="1"/>
  <c r="S460" i="1"/>
  <c r="GX457" i="1"/>
  <c r="CJ478" i="1" s="1"/>
  <c r="R415" i="1"/>
  <c r="CR415" i="1"/>
  <c r="AD415" i="1"/>
  <c r="AB415" i="1" s="1"/>
  <c r="CD419" i="1"/>
  <c r="Q399" i="1"/>
  <c r="R399" i="1"/>
  <c r="AB398" i="1"/>
  <c r="CQ398" i="1"/>
  <c r="P398" i="1"/>
  <c r="CT513" i="1"/>
  <c r="EU478" i="1"/>
  <c r="CY473" i="1"/>
  <c r="CQ469" i="1"/>
  <c r="CT466" i="1"/>
  <c r="CW619" i="3"/>
  <c r="CU617" i="3"/>
  <c r="CX619" i="3"/>
  <c r="Q463" i="1"/>
  <c r="CP463" i="1" s="1"/>
  <c r="O463" i="1" s="1"/>
  <c r="R463" i="1"/>
  <c r="AD461" i="1"/>
  <c r="AB461" i="1" s="1"/>
  <c r="Q461" i="1"/>
  <c r="CP461" i="1" s="1"/>
  <c r="O461" i="1" s="1"/>
  <c r="GM461" i="1" s="1"/>
  <c r="GN461" i="1" s="1"/>
  <c r="CS461" i="1"/>
  <c r="CR459" i="1"/>
  <c r="AD457" i="1"/>
  <c r="CY456" i="1"/>
  <c r="CQ455" i="1"/>
  <c r="CS453" i="1"/>
  <c r="U416" i="1"/>
  <c r="T410" i="1"/>
  <c r="AG419" i="1" s="1"/>
  <c r="P408" i="1"/>
  <c r="CP408" i="1" s="1"/>
  <c r="O408" i="1" s="1"/>
  <c r="CQ408" i="1"/>
  <c r="AB408" i="1"/>
  <c r="CZ403" i="1"/>
  <c r="Y403" i="1"/>
  <c r="GM403" i="1" s="1"/>
  <c r="GN403" i="1" s="1"/>
  <c r="X401" i="1"/>
  <c r="GM401" i="1" s="1"/>
  <c r="GN401" i="1" s="1"/>
  <c r="CY401" i="1"/>
  <c r="CZ401" i="1"/>
  <c r="EO364" i="1"/>
  <c r="FX349" i="1"/>
  <c r="CV629" i="3"/>
  <c r="CU629" i="3"/>
  <c r="CX631" i="3"/>
  <c r="CX630" i="3"/>
  <c r="CS463" i="1"/>
  <c r="P457" i="1"/>
  <c r="CP457" i="1" s="1"/>
  <c r="O457" i="1" s="1"/>
  <c r="CZ456" i="1"/>
  <c r="S417" i="1"/>
  <c r="CP417" i="1" s="1"/>
  <c r="O417" i="1" s="1"/>
  <c r="CT417" i="1"/>
  <c r="S405" i="1"/>
  <c r="CT405" i="1"/>
  <c r="CI364" i="1"/>
  <c r="BY349" i="1"/>
  <c r="CF364" i="1"/>
  <c r="AP364" i="1"/>
  <c r="F391" i="1"/>
  <c r="Y349" i="1"/>
  <c r="CX654" i="3"/>
  <c r="CU654" i="3"/>
  <c r="CX657" i="3"/>
  <c r="CV654" i="3"/>
  <c r="CW655" i="3"/>
  <c r="CX655" i="3"/>
  <c r="CX656" i="3"/>
  <c r="Y458" i="1"/>
  <c r="CZ458" i="1"/>
  <c r="R456" i="1"/>
  <c r="W407" i="1"/>
  <c r="CJ419" i="1"/>
  <c r="P387" i="1"/>
  <c r="DN349" i="1"/>
  <c r="CX615" i="3"/>
  <c r="CU614" i="3"/>
  <c r="CV614" i="3"/>
  <c r="CX614" i="3"/>
  <c r="CX616" i="3"/>
  <c r="CW615" i="3"/>
  <c r="CS414" i="1"/>
  <c r="CZ413" i="1"/>
  <c r="CR409" i="1"/>
  <c r="CQ404" i="1"/>
  <c r="AB401" i="1"/>
  <c r="W399" i="1"/>
  <c r="FQ396" i="1"/>
  <c r="EK349" i="1"/>
  <c r="P381" i="1"/>
  <c r="CG364" i="1"/>
  <c r="CH364" i="1"/>
  <c r="BX349" i="1"/>
  <c r="CE364" i="1"/>
  <c r="T361" i="1"/>
  <c r="P359" i="1"/>
  <c r="AB359" i="1"/>
  <c r="R354" i="1"/>
  <c r="X306" i="1"/>
  <c r="Y306" i="1"/>
  <c r="CY306" i="1"/>
  <c r="CZ306" i="1"/>
  <c r="P304" i="1"/>
  <c r="CQ304" i="1"/>
  <c r="AB304" i="1"/>
  <c r="S296" i="1"/>
  <c r="CT296" i="1"/>
  <c r="P299" i="1"/>
  <c r="CP299" i="1" s="1"/>
  <c r="O299" i="1" s="1"/>
  <c r="CQ299" i="1"/>
  <c r="Y276" i="1"/>
  <c r="CY276" i="1"/>
  <c r="CZ276" i="1"/>
  <c r="CP276" i="1"/>
  <c r="O276" i="1" s="1"/>
  <c r="GM276" i="1" s="1"/>
  <c r="GN276" i="1" s="1"/>
  <c r="X276" i="1"/>
  <c r="EU179" i="1"/>
  <c r="P236" i="1"/>
  <c r="CX608" i="3"/>
  <c r="CU607" i="3"/>
  <c r="S453" i="1"/>
  <c r="CX558" i="3"/>
  <c r="CU557" i="3"/>
  <c r="CV557" i="3"/>
  <c r="CX557" i="3"/>
  <c r="CS411" i="1"/>
  <c r="CR406" i="1"/>
  <c r="P380" i="1"/>
  <c r="EU349" i="1"/>
  <c r="EG364" i="1"/>
  <c r="BA349" i="1"/>
  <c r="F384" i="1"/>
  <c r="W364" i="1"/>
  <c r="CX502" i="3"/>
  <c r="CW505" i="3"/>
  <c r="CV501" i="3"/>
  <c r="CW504" i="3"/>
  <c r="CU501" i="3"/>
  <c r="CX501" i="3"/>
  <c r="Q314" i="1"/>
  <c r="CP314" i="1" s="1"/>
  <c r="O314" i="1" s="1"/>
  <c r="R314" i="1"/>
  <c r="V314" i="1"/>
  <c r="AB299" i="1"/>
  <c r="AB457" i="1"/>
  <c r="CU575" i="3"/>
  <c r="CV575" i="3"/>
  <c r="CX575" i="3"/>
  <c r="CX579" i="3"/>
  <c r="CX577" i="3"/>
  <c r="CW578" i="3"/>
  <c r="CX578" i="3"/>
  <c r="CW577" i="3"/>
  <c r="CS416" i="1"/>
  <c r="CR411" i="1"/>
  <c r="AB410" i="1"/>
  <c r="CQ406" i="1"/>
  <c r="R406" i="1"/>
  <c r="AE419" i="1" s="1"/>
  <c r="CT403" i="1"/>
  <c r="AB402" i="1"/>
  <c r="X398" i="1"/>
  <c r="Y398" i="1"/>
  <c r="CY398" i="1"/>
  <c r="AU364" i="1"/>
  <c r="V349" i="1"/>
  <c r="F387" i="1"/>
  <c r="AB361" i="1"/>
  <c r="W359" i="1"/>
  <c r="AB352" i="1"/>
  <c r="GD349" i="1"/>
  <c r="S309" i="1"/>
  <c r="CT309" i="1"/>
  <c r="S301" i="1"/>
  <c r="CT301" i="1"/>
  <c r="X298" i="1"/>
  <c r="GM298" i="1" s="1"/>
  <c r="GN298" i="1" s="1"/>
  <c r="Y298" i="1"/>
  <c r="CY298" i="1"/>
  <c r="CZ298" i="1"/>
  <c r="F225" i="1"/>
  <c r="AV179" i="1"/>
  <c r="F243" i="1"/>
  <c r="V179" i="1"/>
  <c r="CU535" i="3"/>
  <c r="CV535" i="3"/>
  <c r="CX535" i="3"/>
  <c r="EC349" i="1"/>
  <c r="DP364" i="1"/>
  <c r="V359" i="1"/>
  <c r="AB356" i="1"/>
  <c r="X311" i="1"/>
  <c r="GM311" i="1" s="1"/>
  <c r="GN311" i="1" s="1"/>
  <c r="Y311" i="1"/>
  <c r="CY311" i="1"/>
  <c r="CZ311" i="1"/>
  <c r="CX597" i="3"/>
  <c r="CW596" i="3"/>
  <c r="CX595" i="3"/>
  <c r="CX602" i="3"/>
  <c r="CW597" i="3"/>
  <c r="CX599" i="3"/>
  <c r="CW598" i="3"/>
  <c r="CU594" i="3"/>
  <c r="CV594" i="3"/>
  <c r="CX594" i="3"/>
  <c r="CS455" i="1"/>
  <c r="CQ416" i="1"/>
  <c r="Q411" i="1"/>
  <c r="CP411" i="1" s="1"/>
  <c r="O411" i="1" s="1"/>
  <c r="GM411" i="1" s="1"/>
  <c r="GN411" i="1" s="1"/>
  <c r="CW549" i="3"/>
  <c r="CX549" i="3"/>
  <c r="CU548" i="3"/>
  <c r="CS408" i="1"/>
  <c r="P406" i="1"/>
  <c r="CP406" i="1" s="1"/>
  <c r="O406" i="1" s="1"/>
  <c r="T399" i="1"/>
  <c r="AR364" i="1"/>
  <c r="P358" i="1"/>
  <c r="CX468" i="3"/>
  <c r="CU463" i="3"/>
  <c r="CV463" i="3"/>
  <c r="CX463" i="3"/>
  <c r="CW467" i="3"/>
  <c r="CX469" i="3"/>
  <c r="CX465" i="3"/>
  <c r="Q306" i="1"/>
  <c r="CP306" i="1" s="1"/>
  <c r="O306" i="1" s="1"/>
  <c r="GM306" i="1" s="1"/>
  <c r="GN306" i="1" s="1"/>
  <c r="R306" i="1"/>
  <c r="V306" i="1"/>
  <c r="AB305" i="1"/>
  <c r="X303" i="1"/>
  <c r="GM303" i="1" s="1"/>
  <c r="GN303" i="1" s="1"/>
  <c r="Y303" i="1"/>
  <c r="CY303" i="1"/>
  <c r="CZ303" i="1"/>
  <c r="X268" i="1"/>
  <c r="Y268" i="1"/>
  <c r="CY268" i="1"/>
  <c r="CZ268" i="1"/>
  <c r="CU611" i="3"/>
  <c r="CX611" i="3"/>
  <c r="CV611" i="3"/>
  <c r="CX613" i="3"/>
  <c r="CW612" i="3"/>
  <c r="CR455" i="1"/>
  <c r="AP419" i="1"/>
  <c r="AD417" i="1"/>
  <c r="CU563" i="3"/>
  <c r="CV563" i="3"/>
  <c r="CX563" i="3"/>
  <c r="CX564" i="3"/>
  <c r="CR408" i="1"/>
  <c r="S408" i="1"/>
  <c r="R403" i="1"/>
  <c r="CU532" i="3"/>
  <c r="CV532" i="3"/>
  <c r="CX532" i="3"/>
  <c r="R401" i="1"/>
  <c r="S399" i="1"/>
  <c r="R349" i="1"/>
  <c r="F378" i="1"/>
  <c r="GX358" i="1"/>
  <c r="W357" i="1"/>
  <c r="FR349" i="1"/>
  <c r="GM310" i="1"/>
  <c r="GN310" i="1" s="1"/>
  <c r="P309" i="1"/>
  <c r="CQ309" i="1"/>
  <c r="AB309" i="1"/>
  <c r="X299" i="1"/>
  <c r="CW370" i="3"/>
  <c r="CX370" i="3"/>
  <c r="CU369" i="3"/>
  <c r="CX369" i="3"/>
  <c r="CV369" i="3"/>
  <c r="CX373" i="3"/>
  <c r="CX371" i="3"/>
  <c r="Q288" i="1"/>
  <c r="R288" i="1"/>
  <c r="GX288" i="1"/>
  <c r="P288" i="1"/>
  <c r="CP288" i="1" s="1"/>
  <c r="O288" i="1" s="1"/>
  <c r="CR399" i="1"/>
  <c r="CS399" i="1"/>
  <c r="FU349" i="1"/>
  <c r="EL364" i="1"/>
  <c r="CL349" i="1"/>
  <c r="BC364" i="1"/>
  <c r="V357" i="1"/>
  <c r="CY352" i="1"/>
  <c r="CZ352" i="1"/>
  <c r="X352" i="1"/>
  <c r="X260" i="1"/>
  <c r="Y260" i="1"/>
  <c r="CY260" i="1"/>
  <c r="CZ260" i="1"/>
  <c r="CU581" i="3"/>
  <c r="CV581" i="3"/>
  <c r="CX581" i="3"/>
  <c r="CX582" i="3"/>
  <c r="AD409" i="1"/>
  <c r="AB409" i="1" s="1"/>
  <c r="CX540" i="3"/>
  <c r="CU539" i="3"/>
  <c r="AD399" i="1"/>
  <c r="AB399" i="1" s="1"/>
  <c r="AD360" i="1"/>
  <c r="AB360" i="1" s="1"/>
  <c r="CR360" i="1"/>
  <c r="U357" i="1"/>
  <c r="CP352" i="1"/>
  <c r="O352" i="1" s="1"/>
  <c r="GM352" i="1" s="1"/>
  <c r="GN352" i="1" s="1"/>
  <c r="CW484" i="3"/>
  <c r="CU483" i="3"/>
  <c r="CW486" i="3"/>
  <c r="CX483" i="3"/>
  <c r="CX484" i="3"/>
  <c r="CW485" i="3"/>
  <c r="R311" i="1"/>
  <c r="X308" i="1"/>
  <c r="Y308" i="1"/>
  <c r="CY308" i="1"/>
  <c r="CZ308" i="1"/>
  <c r="R299" i="1"/>
  <c r="BA105" i="1"/>
  <c r="F167" i="1"/>
  <c r="AH105" i="1"/>
  <c r="U147" i="1"/>
  <c r="CW606" i="3"/>
  <c r="CU605" i="3"/>
  <c r="CV605" i="3"/>
  <c r="CX605" i="3"/>
  <c r="CX606" i="3"/>
  <c r="CU554" i="3"/>
  <c r="CX556" i="3"/>
  <c r="CT402" i="1"/>
  <c r="GX399" i="1"/>
  <c r="GB419" i="1" s="1"/>
  <c r="P399" i="1"/>
  <c r="CQ399" i="1"/>
  <c r="F374" i="1"/>
  <c r="AK349" i="1"/>
  <c r="X364" i="1"/>
  <c r="AD355" i="1"/>
  <c r="AB355" i="1" s="1"/>
  <c r="T354" i="1"/>
  <c r="CL252" i="1"/>
  <c r="BC317" i="1"/>
  <c r="Q309" i="1"/>
  <c r="R309" i="1"/>
  <c r="U309" i="1"/>
  <c r="CW449" i="3"/>
  <c r="CW447" i="3"/>
  <c r="CX447" i="3"/>
  <c r="CU445" i="3"/>
  <c r="CW446" i="3"/>
  <c r="CX446" i="3"/>
  <c r="Q301" i="1"/>
  <c r="CP301" i="1" s="1"/>
  <c r="O301" i="1" s="1"/>
  <c r="R301" i="1"/>
  <c r="U301" i="1"/>
  <c r="FU317" i="1"/>
  <c r="EI349" i="1"/>
  <c r="P374" i="1"/>
  <c r="W361" i="1"/>
  <c r="X354" i="1"/>
  <c r="Y354" i="1"/>
  <c r="CZ354" i="1"/>
  <c r="S351" i="1"/>
  <c r="CT351" i="1"/>
  <c r="CC349" i="1"/>
  <c r="GD252" i="1"/>
  <c r="EU317" i="1"/>
  <c r="P315" i="1"/>
  <c r="CP315" i="1" s="1"/>
  <c r="O315" i="1" s="1"/>
  <c r="GM315" i="1" s="1"/>
  <c r="GN315" i="1" s="1"/>
  <c r="CQ315" i="1"/>
  <c r="AB315" i="1"/>
  <c r="FS105" i="1"/>
  <c r="EJ147" i="1"/>
  <c r="Y409" i="1"/>
  <c r="AD406" i="1"/>
  <c r="AB406" i="1" s="1"/>
  <c r="CU534" i="3"/>
  <c r="CX534" i="3"/>
  <c r="GA364" i="1"/>
  <c r="FQ349" i="1"/>
  <c r="CX529" i="3"/>
  <c r="Q358" i="1"/>
  <c r="R358" i="1"/>
  <c r="I362" i="1"/>
  <c r="P362" i="1" s="1"/>
  <c r="AD357" i="1"/>
  <c r="AB357" i="1" s="1"/>
  <c r="CR357" i="1"/>
  <c r="CR354" i="1"/>
  <c r="CS354" i="1"/>
  <c r="AD354" i="1"/>
  <c r="AB354" i="1" s="1"/>
  <c r="CR351" i="1"/>
  <c r="CS351" i="1"/>
  <c r="AD351" i="1"/>
  <c r="AB351" i="1" s="1"/>
  <c r="BZ349" i="1"/>
  <c r="P291" i="1"/>
  <c r="CQ291" i="1"/>
  <c r="AB291" i="1"/>
  <c r="CR202" i="1"/>
  <c r="CS202" i="1"/>
  <c r="AD202" i="1"/>
  <c r="CU545" i="3"/>
  <c r="CW546" i="3"/>
  <c r="CX546" i="3"/>
  <c r="CW547" i="3"/>
  <c r="CX547" i="3"/>
  <c r="FY364" i="1"/>
  <c r="FZ364" i="1"/>
  <c r="FW364" i="1"/>
  <c r="GA252" i="1"/>
  <c r="ER317" i="1"/>
  <c r="S312" i="1"/>
  <c r="CT312" i="1"/>
  <c r="X300" i="1"/>
  <c r="Y300" i="1"/>
  <c r="CY300" i="1"/>
  <c r="CZ300" i="1"/>
  <c r="CP274" i="1"/>
  <c r="O274" i="1" s="1"/>
  <c r="Q462" i="1"/>
  <c r="CP462" i="1" s="1"/>
  <c r="O462" i="1" s="1"/>
  <c r="GM462" i="1" s="1"/>
  <c r="GN462" i="1" s="1"/>
  <c r="CW610" i="3"/>
  <c r="CX610" i="3"/>
  <c r="CU609" i="3"/>
  <c r="CV609" i="3"/>
  <c r="CX609" i="3"/>
  <c r="Q415" i="1"/>
  <c r="CP415" i="1" s="1"/>
  <c r="O415" i="1" s="1"/>
  <c r="CX562" i="3"/>
  <c r="CU560" i="3"/>
  <c r="CV560" i="3"/>
  <c r="CY406" i="1"/>
  <c r="T401" i="1"/>
  <c r="W398" i="1"/>
  <c r="AJ419" i="1" s="1"/>
  <c r="P389" i="1"/>
  <c r="EV349" i="1"/>
  <c r="AG349" i="1"/>
  <c r="T364" i="1"/>
  <c r="U358" i="1"/>
  <c r="FR252" i="1"/>
  <c r="EI317" i="1"/>
  <c r="BX252" i="1"/>
  <c r="CG317" i="1"/>
  <c r="T314" i="1"/>
  <c r="P307" i="1"/>
  <c r="CP307" i="1" s="1"/>
  <c r="O307" i="1" s="1"/>
  <c r="GM307" i="1" s="1"/>
  <c r="GN307" i="1" s="1"/>
  <c r="CQ307" i="1"/>
  <c r="AB307" i="1"/>
  <c r="W306" i="1"/>
  <c r="CP300" i="1"/>
  <c r="O300" i="1" s="1"/>
  <c r="AB297" i="1"/>
  <c r="X283" i="1"/>
  <c r="CY283" i="1"/>
  <c r="CZ283" i="1"/>
  <c r="Y283" i="1"/>
  <c r="R282" i="1"/>
  <c r="P282" i="1"/>
  <c r="GX282" i="1"/>
  <c r="CJ317" i="1" s="1"/>
  <c r="Q282" i="1"/>
  <c r="S282" i="1"/>
  <c r="Y406" i="1"/>
  <c r="V398" i="1"/>
  <c r="AI419" i="1" s="1"/>
  <c r="F368" i="1"/>
  <c r="DQ364" i="1"/>
  <c r="CQ362" i="1"/>
  <c r="GX357" i="1"/>
  <c r="W354" i="1"/>
  <c r="AB353" i="1"/>
  <c r="EB349" i="1"/>
  <c r="BD252" i="1"/>
  <c r="F342" i="1"/>
  <c r="S314" i="1"/>
  <c r="W311" i="1"/>
  <c r="S304" i="1"/>
  <c r="CT304" i="1"/>
  <c r="X291" i="1"/>
  <c r="CY291" i="1"/>
  <c r="CZ291" i="1"/>
  <c r="Y291" i="1"/>
  <c r="R274" i="1"/>
  <c r="Q274" i="1"/>
  <c r="S274" i="1"/>
  <c r="R459" i="1"/>
  <c r="R412" i="1"/>
  <c r="CX538" i="3"/>
  <c r="CU537" i="3"/>
  <c r="CV537" i="3"/>
  <c r="CX537" i="3"/>
  <c r="P367" i="1"/>
  <c r="AB362" i="1"/>
  <c r="V361" i="1"/>
  <c r="I360" i="1"/>
  <c r="GX360" i="1" s="1"/>
  <c r="CR358" i="1"/>
  <c r="CQ356" i="1"/>
  <c r="W355" i="1"/>
  <c r="Q354" i="1"/>
  <c r="AT349" i="1"/>
  <c r="FP252" i="1"/>
  <c r="FY317" i="1"/>
  <c r="P312" i="1"/>
  <c r="CP312" i="1" s="1"/>
  <c r="O312" i="1" s="1"/>
  <c r="CQ312" i="1"/>
  <c r="AB312" i="1"/>
  <c r="V311" i="1"/>
  <c r="U306" i="1"/>
  <c r="W288" i="1"/>
  <c r="S357" i="1"/>
  <c r="P354" i="1"/>
  <c r="CP354" i="1" s="1"/>
  <c r="O354" i="1" s="1"/>
  <c r="GM354" i="1" s="1"/>
  <c r="GN354" i="1" s="1"/>
  <c r="CS353" i="1"/>
  <c r="CW514" i="3"/>
  <c r="CU513" i="3"/>
  <c r="CV513" i="3"/>
  <c r="CQ311" i="1"/>
  <c r="Y310" i="1"/>
  <c r="CS308" i="1"/>
  <c r="CQ303" i="1"/>
  <c r="R303" i="1"/>
  <c r="Y302" i="1"/>
  <c r="GM302" i="1" s="1"/>
  <c r="GN302" i="1" s="1"/>
  <c r="X297" i="1"/>
  <c r="CU413" i="3"/>
  <c r="CX413" i="3"/>
  <c r="CQ295" i="1"/>
  <c r="GX291" i="1"/>
  <c r="P286" i="1"/>
  <c r="CP286" i="1" s="1"/>
  <c r="O286" i="1" s="1"/>
  <c r="AB286" i="1"/>
  <c r="ET179" i="1"/>
  <c r="P233" i="1"/>
  <c r="CP268" i="1"/>
  <c r="O268" i="1" s="1"/>
  <c r="GM268" i="1" s="1"/>
  <c r="GN268" i="1" s="1"/>
  <c r="F223" i="1"/>
  <c r="P179" i="1"/>
  <c r="Q214" i="1"/>
  <c r="R214" i="1"/>
  <c r="S214" i="1"/>
  <c r="GX214" i="1"/>
  <c r="X138" i="1"/>
  <c r="Y138" i="1"/>
  <c r="CY138" i="1"/>
  <c r="CZ138" i="1"/>
  <c r="CR313" i="1"/>
  <c r="S313" i="1"/>
  <c r="CR305" i="1"/>
  <c r="S305" i="1"/>
  <c r="R300" i="1"/>
  <c r="Y299" i="1"/>
  <c r="CU394" i="3"/>
  <c r="CV394" i="3"/>
  <c r="CX394" i="3"/>
  <c r="CW395" i="3"/>
  <c r="CX397" i="3"/>
  <c r="R293" i="1"/>
  <c r="P289" i="1"/>
  <c r="AB289" i="1"/>
  <c r="S284" i="1"/>
  <c r="AB273" i="1"/>
  <c r="F238" i="1"/>
  <c r="AT179" i="1"/>
  <c r="P353" i="1"/>
  <c r="CP353" i="1" s="1"/>
  <c r="O353" i="1" s="1"/>
  <c r="GM353" i="1" s="1"/>
  <c r="GN353" i="1" s="1"/>
  <c r="ET317" i="1"/>
  <c r="BB317" i="1"/>
  <c r="P308" i="1"/>
  <c r="CP308" i="1" s="1"/>
  <c r="O308" i="1" s="1"/>
  <c r="CU427" i="3"/>
  <c r="CW430" i="3"/>
  <c r="CX430" i="3"/>
  <c r="CW429" i="3"/>
  <c r="CX432" i="3"/>
  <c r="CX428" i="3"/>
  <c r="CX429" i="3"/>
  <c r="GE179" i="1"/>
  <c r="EV220" i="1"/>
  <c r="AR179" i="1"/>
  <c r="F248" i="1"/>
  <c r="W282" i="1"/>
  <c r="P270" i="1"/>
  <c r="CP270" i="1" s="1"/>
  <c r="O270" i="1" s="1"/>
  <c r="GM270" i="1" s="1"/>
  <c r="GN270" i="1" s="1"/>
  <c r="CQ270" i="1"/>
  <c r="AB270" i="1"/>
  <c r="P262" i="1"/>
  <c r="CP262" i="1" s="1"/>
  <c r="O262" i="1" s="1"/>
  <c r="GM262" i="1" s="1"/>
  <c r="GN262" i="1" s="1"/>
  <c r="CQ262" i="1"/>
  <c r="AB262" i="1"/>
  <c r="X205" i="1"/>
  <c r="Y205" i="1"/>
  <c r="CY205" i="1"/>
  <c r="CZ205" i="1"/>
  <c r="CZ127" i="1"/>
  <c r="X127" i="1"/>
  <c r="Y127" i="1"/>
  <c r="CY127" i="1"/>
  <c r="R352" i="1"/>
  <c r="AB301" i="1"/>
  <c r="R297" i="1"/>
  <c r="AB292" i="1"/>
  <c r="AD287" i="1"/>
  <c r="AB287" i="1" s="1"/>
  <c r="R287" i="1"/>
  <c r="CR287" i="1"/>
  <c r="Q284" i="1"/>
  <c r="CP284" i="1" s="1"/>
  <c r="O284" i="1" s="1"/>
  <c r="R284" i="1"/>
  <c r="AD283" i="1"/>
  <c r="V282" i="1"/>
  <c r="CY281" i="1"/>
  <c r="CZ281" i="1"/>
  <c r="X281" i="1"/>
  <c r="CY265" i="1"/>
  <c r="CZ265" i="1"/>
  <c r="X265" i="1"/>
  <c r="AY220" i="1"/>
  <c r="CH179" i="1"/>
  <c r="V214" i="1"/>
  <c r="CR205" i="1"/>
  <c r="CS205" i="1"/>
  <c r="AD205" i="1"/>
  <c r="CR199" i="1"/>
  <c r="CS199" i="1"/>
  <c r="AD199" i="1"/>
  <c r="AB199" i="1" s="1"/>
  <c r="X117" i="1"/>
  <c r="Y117" i="1"/>
  <c r="CY117" i="1"/>
  <c r="CZ117" i="1"/>
  <c r="AB314" i="1"/>
  <c r="AB306" i="1"/>
  <c r="AD298" i="1"/>
  <c r="AB298" i="1" s="1"/>
  <c r="Q297" i="1"/>
  <c r="CP297" i="1" s="1"/>
  <c r="O297" i="1" s="1"/>
  <c r="GM297" i="1" s="1"/>
  <c r="GN297" i="1" s="1"/>
  <c r="W291" i="1"/>
  <c r="U282" i="1"/>
  <c r="GM281" i="1"/>
  <c r="GN281" i="1" s="1"/>
  <c r="S280" i="1"/>
  <c r="CT280" i="1"/>
  <c r="W274" i="1"/>
  <c r="AJ317" i="1" s="1"/>
  <c r="CY273" i="1"/>
  <c r="CZ273" i="1"/>
  <c r="X273" i="1"/>
  <c r="Q267" i="1"/>
  <c r="CR267" i="1"/>
  <c r="CS267" i="1"/>
  <c r="X267" i="1"/>
  <c r="Y267" i="1"/>
  <c r="AD267" i="1"/>
  <c r="GM265" i="1"/>
  <c r="GN265" i="1" s="1"/>
  <c r="S264" i="1"/>
  <c r="CT264" i="1"/>
  <c r="Q259" i="1"/>
  <c r="CR259" i="1"/>
  <c r="CS259" i="1"/>
  <c r="X259" i="1"/>
  <c r="Y259" i="1"/>
  <c r="AD259" i="1"/>
  <c r="AB259" i="1" s="1"/>
  <c r="AX179" i="1"/>
  <c r="F227" i="1"/>
  <c r="U214" i="1"/>
  <c r="Y194" i="1"/>
  <c r="CY194" i="1"/>
  <c r="CZ194" i="1"/>
  <c r="X194" i="1"/>
  <c r="CW440" i="3"/>
  <c r="CX440" i="3"/>
  <c r="CW444" i="3"/>
  <c r="CU439" i="3"/>
  <c r="CX444" i="3"/>
  <c r="CV439" i="3"/>
  <c r="CX439" i="3"/>
  <c r="CW443" i="3"/>
  <c r="CX443" i="3"/>
  <c r="CX442" i="3"/>
  <c r="CW441" i="3"/>
  <c r="CX441" i="3"/>
  <c r="GX297" i="1"/>
  <c r="GB317" i="1" s="1"/>
  <c r="CX386" i="3"/>
  <c r="CU384" i="3"/>
  <c r="CX388" i="3"/>
  <c r="CX384" i="3"/>
  <c r="CX385" i="3"/>
  <c r="Q291" i="1"/>
  <c r="R291" i="1"/>
  <c r="T282" i="1"/>
  <c r="CR280" i="1"/>
  <c r="CS280" i="1"/>
  <c r="AD280" i="1"/>
  <c r="AB280" i="1" s="1"/>
  <c r="V274" i="1"/>
  <c r="GM273" i="1"/>
  <c r="GN273" i="1" s="1"/>
  <c r="S272" i="1"/>
  <c r="CT272" i="1"/>
  <c r="P267" i="1"/>
  <c r="CP267" i="1" s="1"/>
  <c r="O267" i="1" s="1"/>
  <c r="GM267" i="1" s="1"/>
  <c r="GN267" i="1" s="1"/>
  <c r="CQ267" i="1"/>
  <c r="CR264" i="1"/>
  <c r="CS264" i="1"/>
  <c r="AD264" i="1"/>
  <c r="AB264" i="1" s="1"/>
  <c r="P259" i="1"/>
  <c r="CQ259" i="1"/>
  <c r="CW499" i="3"/>
  <c r="CX499" i="3"/>
  <c r="CU495" i="3"/>
  <c r="CV495" i="3"/>
  <c r="CX497" i="3"/>
  <c r="CW496" i="3"/>
  <c r="CX496" i="3"/>
  <c r="CW459" i="3"/>
  <c r="CX459" i="3"/>
  <c r="CU458" i="3"/>
  <c r="CV458" i="3"/>
  <c r="CX458" i="3"/>
  <c r="CX462" i="3"/>
  <c r="CX460" i="3"/>
  <c r="CX461" i="3"/>
  <c r="U291" i="1"/>
  <c r="CR275" i="1"/>
  <c r="CS275" i="1"/>
  <c r="U274" i="1"/>
  <c r="CR272" i="1"/>
  <c r="CS272" i="1"/>
  <c r="AD272" i="1"/>
  <c r="AB272" i="1" s="1"/>
  <c r="S269" i="1"/>
  <c r="CT269" i="1"/>
  <c r="AB267" i="1"/>
  <c r="CP264" i="1"/>
  <c r="O264" i="1" s="1"/>
  <c r="S261" i="1"/>
  <c r="CT261" i="1"/>
  <c r="X258" i="1"/>
  <c r="Y258" i="1"/>
  <c r="CY258" i="1"/>
  <c r="CZ258" i="1"/>
  <c r="DZ179" i="1"/>
  <c r="DM220" i="1"/>
  <c r="CQ217" i="1"/>
  <c r="P217" i="1"/>
  <c r="AB217" i="1"/>
  <c r="S206" i="1"/>
  <c r="CT206" i="1"/>
  <c r="CP138" i="1"/>
  <c r="O138" i="1" s="1"/>
  <c r="GM138" i="1" s="1"/>
  <c r="GN138" i="1" s="1"/>
  <c r="CR312" i="1"/>
  <c r="CR304" i="1"/>
  <c r="S295" i="1"/>
  <c r="V293" i="1"/>
  <c r="T291" i="1"/>
  <c r="DY317" i="1" s="1"/>
  <c r="AD290" i="1"/>
  <c r="AB290" i="1" s="1"/>
  <c r="CR290" i="1"/>
  <c r="U288" i="1"/>
  <c r="CQ286" i="1"/>
  <c r="X285" i="1"/>
  <c r="GM285" i="1" s="1"/>
  <c r="GN285" i="1" s="1"/>
  <c r="CY285" i="1"/>
  <c r="CZ285" i="1"/>
  <c r="AD275" i="1"/>
  <c r="AB275" i="1" s="1"/>
  <c r="T274" i="1"/>
  <c r="S266" i="1"/>
  <c r="CT266" i="1"/>
  <c r="CP256" i="1"/>
  <c r="O256" i="1" s="1"/>
  <c r="GM256" i="1" s="1"/>
  <c r="GP256" i="1" s="1"/>
  <c r="CD317" i="1" s="1"/>
  <c r="GM208" i="1"/>
  <c r="GN208" i="1" s="1"/>
  <c r="CV520" i="3"/>
  <c r="CX523" i="3"/>
  <c r="CX520" i="3"/>
  <c r="CX525" i="3"/>
  <c r="CX522" i="3"/>
  <c r="CU520" i="3"/>
  <c r="CW521" i="3"/>
  <c r="CX526" i="3"/>
  <c r="CW423" i="3"/>
  <c r="CX423" i="3"/>
  <c r="CW422" i="3"/>
  <c r="CX426" i="3"/>
  <c r="CX422" i="3"/>
  <c r="CX425" i="3"/>
  <c r="CV420" i="3"/>
  <c r="CU420" i="3"/>
  <c r="CX420" i="3"/>
  <c r="GM294" i="1"/>
  <c r="GN294" i="1" s="1"/>
  <c r="Y292" i="1"/>
  <c r="CY292" i="1"/>
  <c r="CZ292" i="1"/>
  <c r="X277" i="1"/>
  <c r="Y277" i="1"/>
  <c r="CY277" i="1"/>
  <c r="CZ277" i="1"/>
  <c r="P269" i="1"/>
  <c r="CQ269" i="1"/>
  <c r="P261" i="1"/>
  <c r="CQ261" i="1"/>
  <c r="DX179" i="1"/>
  <c r="DK220" i="1"/>
  <c r="CP185" i="1"/>
  <c r="O185" i="1" s="1"/>
  <c r="CS362" i="1"/>
  <c r="CQ358" i="1"/>
  <c r="I356" i="1"/>
  <c r="W356" i="1" s="1"/>
  <c r="CQ355" i="1"/>
  <c r="CT314" i="1"/>
  <c r="CW481" i="3"/>
  <c r="CX481" i="3"/>
  <c r="CW480" i="3"/>
  <c r="CU477" i="3"/>
  <c r="CS309" i="1"/>
  <c r="CT306" i="1"/>
  <c r="CV451" i="3"/>
  <c r="CU451" i="3"/>
  <c r="CX451" i="3"/>
  <c r="CS301" i="1"/>
  <c r="T293" i="1"/>
  <c r="S288" i="1"/>
  <c r="CT288" i="1"/>
  <c r="X287" i="1"/>
  <c r="Q283" i="1"/>
  <c r="CP283" i="1" s="1"/>
  <c r="O283" i="1" s="1"/>
  <c r="GM283" i="1" s="1"/>
  <c r="GN283" i="1" s="1"/>
  <c r="R283" i="1"/>
  <c r="U283" i="1"/>
  <c r="AB282" i="1"/>
  <c r="AB279" i="1"/>
  <c r="CR277" i="1"/>
  <c r="CS277" i="1"/>
  <c r="AD277" i="1"/>
  <c r="AB277" i="1" s="1"/>
  <c r="AB263" i="1"/>
  <c r="CY255" i="1"/>
  <c r="CZ255" i="1"/>
  <c r="X255" i="1"/>
  <c r="Y255" i="1"/>
  <c r="GM255" i="1" s="1"/>
  <c r="DW179" i="1"/>
  <c r="DJ220" i="1"/>
  <c r="W214" i="1"/>
  <c r="P196" i="1"/>
  <c r="CP196" i="1" s="1"/>
  <c r="O196" i="1" s="1"/>
  <c r="GM196" i="1" s="1"/>
  <c r="GN196" i="1" s="1"/>
  <c r="CQ196" i="1"/>
  <c r="AB196" i="1"/>
  <c r="CT354" i="1"/>
  <c r="CQ351" i="1"/>
  <c r="R351" i="1"/>
  <c r="CW508" i="3"/>
  <c r="CX511" i="3"/>
  <c r="CX508" i="3"/>
  <c r="CW510" i="3"/>
  <c r="CX512" i="3"/>
  <c r="CU507" i="3"/>
  <c r="CV507" i="3"/>
  <c r="CW509" i="3"/>
  <c r="CS314" i="1"/>
  <c r="CW472" i="3"/>
  <c r="CX472" i="3"/>
  <c r="CX475" i="3"/>
  <c r="CU470" i="3"/>
  <c r="CX474" i="3"/>
  <c r="CW473" i="3"/>
  <c r="CW474" i="3"/>
  <c r="CS306" i="1"/>
  <c r="CQ296" i="1"/>
  <c r="P295" i="1"/>
  <c r="S293" i="1"/>
  <c r="CT293" i="1"/>
  <c r="CR288" i="1"/>
  <c r="CS288" i="1"/>
  <c r="Q287" i="1"/>
  <c r="W283" i="1"/>
  <c r="CP278" i="1"/>
  <c r="O278" i="1" s="1"/>
  <c r="GM278" i="1" s="1"/>
  <c r="GN278" i="1" s="1"/>
  <c r="AB271" i="1"/>
  <c r="CZ267" i="1"/>
  <c r="CZ259" i="1"/>
  <c r="V211" i="1"/>
  <c r="Q351" i="1"/>
  <c r="CP351" i="1" s="1"/>
  <c r="O351" i="1" s="1"/>
  <c r="CQ301" i="1"/>
  <c r="CT298" i="1"/>
  <c r="Q296" i="1"/>
  <c r="CP296" i="1" s="1"/>
  <c r="O296" i="1" s="1"/>
  <c r="CR293" i="1"/>
  <c r="CS293" i="1"/>
  <c r="AD293" i="1"/>
  <c r="AB293" i="1" s="1"/>
  <c r="R290" i="1"/>
  <c r="CQ289" i="1"/>
  <c r="AD288" i="1"/>
  <c r="X279" i="1"/>
  <c r="Y279" i="1"/>
  <c r="CY279" i="1"/>
  <c r="CZ279" i="1"/>
  <c r="Q277" i="1"/>
  <c r="CP277" i="1" s="1"/>
  <c r="O277" i="1" s="1"/>
  <c r="GM277" i="1" s="1"/>
  <c r="GN277" i="1" s="1"/>
  <c r="Q275" i="1"/>
  <c r="CP275" i="1" s="1"/>
  <c r="O275" i="1" s="1"/>
  <c r="R275" i="1"/>
  <c r="S275" i="1"/>
  <c r="U275" i="1"/>
  <c r="V275" i="1"/>
  <c r="EA317" i="1" s="1"/>
  <c r="CU316" i="3"/>
  <c r="Q269" i="1"/>
  <c r="R269" i="1"/>
  <c r="U269" i="1"/>
  <c r="W269" i="1"/>
  <c r="CY267" i="1"/>
  <c r="R267" i="1"/>
  <c r="CP266" i="1"/>
  <c r="O266" i="1" s="1"/>
  <c r="X263" i="1"/>
  <c r="Y263" i="1"/>
  <c r="CY263" i="1"/>
  <c r="CZ263" i="1"/>
  <c r="CU300" i="3"/>
  <c r="Q261" i="1"/>
  <c r="R261" i="1"/>
  <c r="U261" i="1"/>
  <c r="DZ317" i="1" s="1"/>
  <c r="W261" i="1"/>
  <c r="CY259" i="1"/>
  <c r="R259" i="1"/>
  <c r="CP215" i="1"/>
  <c r="O215" i="1" s="1"/>
  <c r="S212" i="1"/>
  <c r="CT212" i="1"/>
  <c r="AB212" i="1"/>
  <c r="CX435" i="3"/>
  <c r="CW434" i="3"/>
  <c r="CX434" i="3"/>
  <c r="CU433" i="3"/>
  <c r="CX433" i="3"/>
  <c r="CX437" i="3"/>
  <c r="CV433" i="3"/>
  <c r="CS298" i="1"/>
  <c r="CZ297" i="1"/>
  <c r="AB288" i="1"/>
  <c r="Y286" i="1"/>
  <c r="CY286" i="1"/>
  <c r="X271" i="1"/>
  <c r="Y271" i="1"/>
  <c r="CY271" i="1"/>
  <c r="CZ271" i="1"/>
  <c r="X209" i="1"/>
  <c r="Y209" i="1"/>
  <c r="CY209" i="1"/>
  <c r="CZ209" i="1"/>
  <c r="CU533" i="3"/>
  <c r="CV533" i="3"/>
  <c r="I355" i="1"/>
  <c r="EH317" i="1"/>
  <c r="AP317" i="1"/>
  <c r="CW490" i="3"/>
  <c r="CU489" i="3"/>
  <c r="CX493" i="3"/>
  <c r="CW491" i="3"/>
  <c r="CX491" i="3"/>
  <c r="CX494" i="3"/>
  <c r="CW454" i="3"/>
  <c r="CX454" i="3"/>
  <c r="CU453" i="3"/>
  <c r="CX453" i="3"/>
  <c r="CS287" i="1"/>
  <c r="EM147" i="1"/>
  <c r="FV105" i="1"/>
  <c r="P140" i="1"/>
  <c r="CQ140" i="1"/>
  <c r="AB140" i="1"/>
  <c r="V125" i="1"/>
  <c r="I125" i="1"/>
  <c r="Q123" i="1"/>
  <c r="R123" i="1"/>
  <c r="CR68" i="1"/>
  <c r="CS68" i="1"/>
  <c r="AD68" i="1"/>
  <c r="P293" i="1"/>
  <c r="CP293" i="1" s="1"/>
  <c r="O293" i="1" s="1"/>
  <c r="S290" i="1"/>
  <c r="CU355" i="3"/>
  <c r="CX355" i="3"/>
  <c r="CZ278" i="1"/>
  <c r="CW318" i="3"/>
  <c r="CW322" i="3"/>
  <c r="CU317" i="3"/>
  <c r="CX322" i="3"/>
  <c r="CW304" i="3"/>
  <c r="CX304" i="3"/>
  <c r="CW303" i="3"/>
  <c r="CX303" i="3"/>
  <c r="CU301" i="3"/>
  <c r="P258" i="1"/>
  <c r="CP258" i="1" s="1"/>
  <c r="O258" i="1" s="1"/>
  <c r="GM258" i="1" s="1"/>
  <c r="GP258" i="1" s="1"/>
  <c r="CZ256" i="1"/>
  <c r="T220" i="1"/>
  <c r="X215" i="1"/>
  <c r="CY215" i="1"/>
  <c r="T214" i="1"/>
  <c r="GX213" i="1"/>
  <c r="P213" i="1"/>
  <c r="U212" i="1"/>
  <c r="S202" i="1"/>
  <c r="S199" i="1"/>
  <c r="CT199" i="1"/>
  <c r="P188" i="1"/>
  <c r="CQ188" i="1"/>
  <c r="AB188" i="1"/>
  <c r="V187" i="1"/>
  <c r="V185" i="1"/>
  <c r="P134" i="1"/>
  <c r="CQ134" i="1"/>
  <c r="AB134" i="1"/>
  <c r="I134" i="1"/>
  <c r="Q132" i="1"/>
  <c r="CP132" i="1" s="1"/>
  <c r="O132" i="1" s="1"/>
  <c r="R132" i="1"/>
  <c r="P54" i="1"/>
  <c r="CQ54" i="1"/>
  <c r="AB54" i="1"/>
  <c r="CW375" i="3"/>
  <c r="CX375" i="3"/>
  <c r="CU332" i="3"/>
  <c r="CV332" i="3"/>
  <c r="CX332" i="3"/>
  <c r="R268" i="1"/>
  <c r="R260" i="1"/>
  <c r="CR257" i="1"/>
  <c r="ES220" i="1"/>
  <c r="DI220" i="1"/>
  <c r="DV179" i="1"/>
  <c r="S216" i="1"/>
  <c r="CT216" i="1"/>
  <c r="CX277" i="3"/>
  <c r="Q209" i="1"/>
  <c r="R209" i="1"/>
  <c r="W209" i="1"/>
  <c r="I211" i="1"/>
  <c r="CR206" i="1"/>
  <c r="CS206" i="1"/>
  <c r="GX199" i="1"/>
  <c r="S192" i="1"/>
  <c r="CT192" i="1"/>
  <c r="S185" i="1"/>
  <c r="CT185" i="1"/>
  <c r="AB283" i="1"/>
  <c r="P279" i="1"/>
  <c r="CP279" i="1" s="1"/>
  <c r="O279" i="1" s="1"/>
  <c r="P271" i="1"/>
  <c r="CP271" i="1" s="1"/>
  <c r="O271" i="1" s="1"/>
  <c r="GM271" i="1" s="1"/>
  <c r="GN271" i="1" s="1"/>
  <c r="AD269" i="1"/>
  <c r="AB269" i="1" s="1"/>
  <c r="CU309" i="3"/>
  <c r="CV309" i="3"/>
  <c r="CW311" i="3"/>
  <c r="CX311" i="3"/>
  <c r="P263" i="1"/>
  <c r="CP263" i="1" s="1"/>
  <c r="O263" i="1" s="1"/>
  <c r="AD261" i="1"/>
  <c r="AB261" i="1" s="1"/>
  <c r="Q260" i="1"/>
  <c r="CP260" i="1" s="1"/>
  <c r="O260" i="1" s="1"/>
  <c r="GM260" i="1" s="1"/>
  <c r="GN260" i="1" s="1"/>
  <c r="R257" i="1"/>
  <c r="Q213" i="1"/>
  <c r="V213" i="1"/>
  <c r="W213" i="1"/>
  <c r="X208" i="1"/>
  <c r="Y208" i="1"/>
  <c r="CY208" i="1"/>
  <c r="CZ208" i="1"/>
  <c r="AB206" i="1"/>
  <c r="T198" i="1"/>
  <c r="R192" i="1"/>
  <c r="CR192" i="1"/>
  <c r="CS192" i="1"/>
  <c r="AD192" i="1"/>
  <c r="AB192" i="1" s="1"/>
  <c r="X184" i="1"/>
  <c r="GM184" i="1" s="1"/>
  <c r="GN184" i="1" s="1"/>
  <c r="Y184" i="1"/>
  <c r="CY184" i="1"/>
  <c r="CZ184" i="1"/>
  <c r="EK179" i="1"/>
  <c r="GA105" i="1"/>
  <c r="ER147" i="1"/>
  <c r="GX132" i="1"/>
  <c r="CP117" i="1"/>
  <c r="O117" i="1" s="1"/>
  <c r="GM117" i="1" s="1"/>
  <c r="GN117" i="1" s="1"/>
  <c r="X110" i="1"/>
  <c r="Y110" i="1"/>
  <c r="CY110" i="1"/>
  <c r="CZ110" i="1"/>
  <c r="CY109" i="1"/>
  <c r="CZ109" i="1"/>
  <c r="Y109" i="1"/>
  <c r="CY41" i="1"/>
  <c r="X41" i="1"/>
  <c r="Y41" i="1"/>
  <c r="Q217" i="1"/>
  <c r="R217" i="1"/>
  <c r="S217" i="1"/>
  <c r="CP205" i="1"/>
  <c r="O205" i="1" s="1"/>
  <c r="GM205" i="1" s="1"/>
  <c r="GN205" i="1" s="1"/>
  <c r="Q199" i="1"/>
  <c r="CP199" i="1" s="1"/>
  <c r="O199" i="1" s="1"/>
  <c r="R199" i="1"/>
  <c r="U199" i="1"/>
  <c r="V199" i="1"/>
  <c r="X198" i="1"/>
  <c r="Y198" i="1"/>
  <c r="CY198" i="1"/>
  <c r="CZ198" i="1"/>
  <c r="CB105" i="1"/>
  <c r="AS147" i="1"/>
  <c r="GM110" i="1"/>
  <c r="GN110" i="1" s="1"/>
  <c r="Q292" i="1"/>
  <c r="CX382" i="3"/>
  <c r="CW380" i="3"/>
  <c r="CX380" i="3"/>
  <c r="CU379" i="3"/>
  <c r="CX379" i="3"/>
  <c r="CS289" i="1"/>
  <c r="P287" i="1"/>
  <c r="CP287" i="1" s="1"/>
  <c r="O287" i="1" s="1"/>
  <c r="R281" i="1"/>
  <c r="R273" i="1"/>
  <c r="R265" i="1"/>
  <c r="AD258" i="1"/>
  <c r="AB258" i="1" s="1"/>
  <c r="CX290" i="3"/>
  <c r="CW284" i="3"/>
  <c r="CW287" i="3"/>
  <c r="CX284" i="3"/>
  <c r="CU283" i="3"/>
  <c r="CX286" i="3"/>
  <c r="CW285" i="3"/>
  <c r="CW288" i="3"/>
  <c r="CX285" i="3"/>
  <c r="CX288" i="3"/>
  <c r="R254" i="1"/>
  <c r="EP220" i="1"/>
  <c r="W220" i="1"/>
  <c r="AJ179" i="1"/>
  <c r="T217" i="1"/>
  <c r="GX216" i="1"/>
  <c r="P216" i="1"/>
  <c r="Q202" i="1"/>
  <c r="R202" i="1"/>
  <c r="S195" i="1"/>
  <c r="CT195" i="1"/>
  <c r="CQ193" i="1"/>
  <c r="CA105" i="1"/>
  <c r="AR147" i="1"/>
  <c r="Y142" i="1"/>
  <c r="CY142" i="1"/>
  <c r="CZ142" i="1"/>
  <c r="W134" i="1"/>
  <c r="CR118" i="1"/>
  <c r="CS118" i="1"/>
  <c r="AD118" i="1"/>
  <c r="CT42" i="1"/>
  <c r="S42" i="1"/>
  <c r="CZ41" i="1"/>
  <c r="CU406" i="3"/>
  <c r="CW409" i="3"/>
  <c r="CX409" i="3"/>
  <c r="CW408" i="3"/>
  <c r="CX408" i="3"/>
  <c r="CW407" i="3"/>
  <c r="CX407" i="3"/>
  <c r="CX411" i="3"/>
  <c r="P292" i="1"/>
  <c r="CR289" i="1"/>
  <c r="CW345" i="3"/>
  <c r="CX345" i="3"/>
  <c r="CX353" i="3"/>
  <c r="CW349" i="3"/>
  <c r="CU344" i="3"/>
  <c r="CV344" i="3"/>
  <c r="CX344" i="3"/>
  <c r="CX348" i="3"/>
  <c r="CX354" i="3"/>
  <c r="CX346" i="3"/>
  <c r="CX351" i="3"/>
  <c r="CX347" i="3"/>
  <c r="AD266" i="1"/>
  <c r="AB266" i="1" s="1"/>
  <c r="P254" i="1"/>
  <c r="FZ220" i="1"/>
  <c r="AB216" i="1"/>
  <c r="V212" i="1"/>
  <c r="W211" i="1"/>
  <c r="Q205" i="1"/>
  <c r="R205" i="1"/>
  <c r="T205" i="1"/>
  <c r="X204" i="1"/>
  <c r="Y204" i="1"/>
  <c r="CY204" i="1"/>
  <c r="CZ204" i="1"/>
  <c r="CR195" i="1"/>
  <c r="CS195" i="1"/>
  <c r="AD195" i="1"/>
  <c r="AB195" i="1" s="1"/>
  <c r="Q185" i="1"/>
  <c r="R185" i="1"/>
  <c r="P171" i="1"/>
  <c r="DO105" i="1"/>
  <c r="BZ105" i="1"/>
  <c r="AQ147" i="1"/>
  <c r="U145" i="1"/>
  <c r="V134" i="1"/>
  <c r="W123" i="1"/>
  <c r="CU315" i="3"/>
  <c r="CX315" i="3"/>
  <c r="F224" i="1"/>
  <c r="AO179" i="1"/>
  <c r="U220" i="1"/>
  <c r="AH179" i="1"/>
  <c r="AB218" i="1"/>
  <c r="P198" i="1"/>
  <c r="Q198" i="1"/>
  <c r="R187" i="1"/>
  <c r="Q187" i="1"/>
  <c r="I189" i="1"/>
  <c r="U189" i="1" s="1"/>
  <c r="K189" i="1"/>
  <c r="DN105" i="1"/>
  <c r="P170" i="1"/>
  <c r="W143" i="1"/>
  <c r="U134" i="1"/>
  <c r="R294" i="1"/>
  <c r="Q289" i="1"/>
  <c r="CX366" i="3"/>
  <c r="CX365" i="3"/>
  <c r="CU364" i="3"/>
  <c r="CV364" i="3"/>
  <c r="CX364" i="3"/>
  <c r="CW365" i="3"/>
  <c r="CX367" i="3"/>
  <c r="CS286" i="1"/>
  <c r="V280" i="1"/>
  <c r="V272" i="1"/>
  <c r="V264" i="1"/>
  <c r="AI317" i="1" s="1"/>
  <c r="FX220" i="1"/>
  <c r="DL220" i="1"/>
  <c r="Q212" i="1"/>
  <c r="CP212" i="1" s="1"/>
  <c r="O212" i="1" s="1"/>
  <c r="X210" i="1"/>
  <c r="CP204" i="1"/>
  <c r="O204" i="1" s="1"/>
  <c r="I201" i="1"/>
  <c r="Q195" i="1"/>
  <c r="CP195" i="1" s="1"/>
  <c r="O195" i="1" s="1"/>
  <c r="EK105" i="1"/>
  <c r="P164" i="1"/>
  <c r="DM105" i="1"/>
  <c r="P169" i="1"/>
  <c r="S105" i="1"/>
  <c r="F162" i="1"/>
  <c r="CW390" i="3"/>
  <c r="CX390" i="3"/>
  <c r="CU389" i="3"/>
  <c r="CX391" i="3"/>
  <c r="CX389" i="3"/>
  <c r="CX392" i="3"/>
  <c r="CU331" i="3"/>
  <c r="CV331" i="3"/>
  <c r="CX331" i="3"/>
  <c r="T256" i="1"/>
  <c r="AG317" i="1" s="1"/>
  <c r="F229" i="1"/>
  <c r="FW220" i="1"/>
  <c r="EL220" i="1"/>
  <c r="DH220" i="1"/>
  <c r="BC220" i="1"/>
  <c r="S220" i="1"/>
  <c r="AF179" i="1"/>
  <c r="CQ213" i="1"/>
  <c r="CY210" i="1"/>
  <c r="V209" i="1"/>
  <c r="Q192" i="1"/>
  <c r="GX185" i="1"/>
  <c r="AB183" i="1"/>
  <c r="BD105" i="1"/>
  <c r="F172" i="1"/>
  <c r="R105" i="1"/>
  <c r="F161" i="1"/>
  <c r="CU357" i="3"/>
  <c r="CV357" i="3"/>
  <c r="CW327" i="3"/>
  <c r="CX326" i="3"/>
  <c r="CW325" i="3"/>
  <c r="CX325" i="3"/>
  <c r="CU324" i="3"/>
  <c r="CV324" i="3"/>
  <c r="CX324" i="3"/>
  <c r="CU305" i="3"/>
  <c r="CV305" i="3"/>
  <c r="CX305" i="3"/>
  <c r="CX307" i="3"/>
  <c r="CW306" i="3"/>
  <c r="DG220" i="1"/>
  <c r="F233" i="1"/>
  <c r="BB179" i="1"/>
  <c r="R220" i="1"/>
  <c r="AE179" i="1"/>
  <c r="CX282" i="3"/>
  <c r="Q216" i="1"/>
  <c r="V216" i="1"/>
  <c r="I218" i="1"/>
  <c r="GX218" i="1" s="1"/>
  <c r="S211" i="1"/>
  <c r="W199" i="1"/>
  <c r="EI105" i="1"/>
  <c r="P157" i="1"/>
  <c r="Q105" i="1"/>
  <c r="F159" i="1"/>
  <c r="P141" i="1"/>
  <c r="CQ141" i="1"/>
  <c r="Q127" i="1"/>
  <c r="I131" i="1"/>
  <c r="P131" i="1" s="1"/>
  <c r="R127" i="1"/>
  <c r="K131" i="1"/>
  <c r="I135" i="1"/>
  <c r="U135" i="1" s="1"/>
  <c r="I129" i="1"/>
  <c r="K135" i="1"/>
  <c r="CQ283" i="1"/>
  <c r="CQ275" i="1"/>
  <c r="CS269" i="1"/>
  <c r="CS261" i="1"/>
  <c r="AD257" i="1"/>
  <c r="AB257" i="1" s="1"/>
  <c r="CR256" i="1"/>
  <c r="CS256" i="1"/>
  <c r="BA220" i="1"/>
  <c r="Q220" i="1"/>
  <c r="AD179" i="1"/>
  <c r="AB214" i="1"/>
  <c r="T209" i="1"/>
  <c r="P206" i="1"/>
  <c r="Q206" i="1"/>
  <c r="R206" i="1"/>
  <c r="T206" i="1"/>
  <c r="U206" i="1"/>
  <c r="DJ105" i="1"/>
  <c r="P161" i="1"/>
  <c r="S143" i="1"/>
  <c r="AB141" i="1"/>
  <c r="W131" i="1"/>
  <c r="Q66" i="1"/>
  <c r="R66" i="1"/>
  <c r="CR66" i="1"/>
  <c r="CS66" i="1"/>
  <c r="CX658" i="3"/>
  <c r="CU374" i="3"/>
  <c r="CX378" i="3"/>
  <c r="CX376" i="3"/>
  <c r="CZ287" i="1"/>
  <c r="CQ280" i="1"/>
  <c r="R280" i="1"/>
  <c r="CT277" i="1"/>
  <c r="CQ272" i="1"/>
  <c r="R272" i="1"/>
  <c r="CQ264" i="1"/>
  <c r="R264" i="1"/>
  <c r="CT258" i="1"/>
  <c r="CZ257" i="1"/>
  <c r="S254" i="1"/>
  <c r="W216" i="1"/>
  <c r="U213" i="1"/>
  <c r="T202" i="1"/>
  <c r="Y200" i="1"/>
  <c r="CY200" i="1"/>
  <c r="CZ200" i="1"/>
  <c r="CP200" i="1"/>
  <c r="O200" i="1" s="1"/>
  <c r="GM200" i="1" s="1"/>
  <c r="GN200" i="1" s="1"/>
  <c r="R195" i="1"/>
  <c r="X183" i="1"/>
  <c r="Y183" i="1"/>
  <c r="CY183" i="1"/>
  <c r="CZ183" i="1"/>
  <c r="U132" i="1"/>
  <c r="V131" i="1"/>
  <c r="CR28" i="1"/>
  <c r="CS28" i="1"/>
  <c r="AD28" i="1"/>
  <c r="AB28" i="1" s="1"/>
  <c r="CW402" i="3"/>
  <c r="CX402" i="3"/>
  <c r="CW401" i="3"/>
  <c r="CX405" i="3"/>
  <c r="CX401" i="3"/>
  <c r="CX404" i="3"/>
  <c r="CV399" i="3"/>
  <c r="CX399" i="3"/>
  <c r="CX403" i="3"/>
  <c r="CU399" i="3"/>
  <c r="CY287" i="1"/>
  <c r="Q280" i="1"/>
  <c r="CP280" i="1" s="1"/>
  <c r="O280" i="1" s="1"/>
  <c r="CW337" i="3"/>
  <c r="CX341" i="3"/>
  <c r="CX337" i="3"/>
  <c r="CW336" i="3"/>
  <c r="CX336" i="3"/>
  <c r="CU333" i="3"/>
  <c r="CX342" i="3"/>
  <c r="CW338" i="3"/>
  <c r="CX338" i="3"/>
  <c r="CW334" i="3"/>
  <c r="Q272" i="1"/>
  <c r="CP272" i="1" s="1"/>
  <c r="O272" i="1" s="1"/>
  <c r="Q264" i="1"/>
  <c r="CS258" i="1"/>
  <c r="CY257" i="1"/>
  <c r="AB255" i="1"/>
  <c r="U218" i="1"/>
  <c r="AB215" i="1"/>
  <c r="CQ215" i="1"/>
  <c r="CT210" i="1"/>
  <c r="CP210" i="1"/>
  <c r="O210" i="1" s="1"/>
  <c r="GM210" i="1" s="1"/>
  <c r="GN210" i="1" s="1"/>
  <c r="W202" i="1"/>
  <c r="CG179" i="1"/>
  <c r="ED105" i="1"/>
  <c r="DQ147" i="1"/>
  <c r="AO105" i="1"/>
  <c r="F151" i="1"/>
  <c r="CT140" i="1"/>
  <c r="S140" i="1"/>
  <c r="T132" i="1"/>
  <c r="CP66" i="1"/>
  <c r="O66" i="1" s="1"/>
  <c r="Y287" i="1"/>
  <c r="CU312" i="3"/>
  <c r="CV312" i="3"/>
  <c r="CX312" i="3"/>
  <c r="CS266" i="1"/>
  <c r="Y257" i="1"/>
  <c r="GM257" i="1" s="1"/>
  <c r="GP257" i="1" s="1"/>
  <c r="EB179" i="1"/>
  <c r="DO220" i="1"/>
  <c r="GX217" i="1"/>
  <c r="Y215" i="1"/>
  <c r="S213" i="1"/>
  <c r="CT213" i="1"/>
  <c r="W205" i="1"/>
  <c r="V202" i="1"/>
  <c r="V201" i="1"/>
  <c r="W198" i="1"/>
  <c r="CX267" i="3"/>
  <c r="S191" i="1"/>
  <c r="CP191" i="1" s="1"/>
  <c r="O191" i="1" s="1"/>
  <c r="I193" i="1"/>
  <c r="P193" i="1" s="1"/>
  <c r="W187" i="1"/>
  <c r="U185" i="1"/>
  <c r="FX105" i="1"/>
  <c r="EO147" i="1"/>
  <c r="AL105" i="1"/>
  <c r="Y147" i="1"/>
  <c r="CQ129" i="1"/>
  <c r="CY128" i="1"/>
  <c r="CZ128" i="1"/>
  <c r="X128" i="1"/>
  <c r="Y128" i="1"/>
  <c r="W127" i="1"/>
  <c r="P123" i="1"/>
  <c r="CU359" i="3"/>
  <c r="CX361" i="3"/>
  <c r="CX363" i="3"/>
  <c r="CV359" i="3"/>
  <c r="CX359" i="3"/>
  <c r="R277" i="1"/>
  <c r="Y256" i="1"/>
  <c r="CQ216" i="1"/>
  <c r="P214" i="1"/>
  <c r="CP214" i="1" s="1"/>
  <c r="O214" i="1" s="1"/>
  <c r="W212" i="1"/>
  <c r="P209" i="1"/>
  <c r="CP209" i="1" s="1"/>
  <c r="O209" i="1" s="1"/>
  <c r="CQ209" i="1"/>
  <c r="AB209" i="1"/>
  <c r="V205" i="1"/>
  <c r="P203" i="1"/>
  <c r="CQ203" i="1"/>
  <c r="U202" i="1"/>
  <c r="U201" i="1"/>
  <c r="V198" i="1"/>
  <c r="T189" i="1"/>
  <c r="Q188" i="1"/>
  <c r="R188" i="1"/>
  <c r="CR188" i="1"/>
  <c r="CS188" i="1"/>
  <c r="Y188" i="1"/>
  <c r="CY188" i="1"/>
  <c r="CP183" i="1"/>
  <c r="O183" i="1" s="1"/>
  <c r="FW105" i="1"/>
  <c r="EN147" i="1"/>
  <c r="AK105" i="1"/>
  <c r="X147" i="1"/>
  <c r="CS134" i="1"/>
  <c r="CR134" i="1"/>
  <c r="AB129" i="1"/>
  <c r="V127" i="1"/>
  <c r="W125" i="1"/>
  <c r="GX123" i="1"/>
  <c r="T122" i="1"/>
  <c r="X68" i="1"/>
  <c r="Y68" i="1"/>
  <c r="CY68" i="1"/>
  <c r="CZ68" i="1"/>
  <c r="CW110" i="3"/>
  <c r="CX110" i="3"/>
  <c r="CW109" i="3"/>
  <c r="CX117" i="3"/>
  <c r="CX113" i="3"/>
  <c r="CX116" i="3"/>
  <c r="CU107" i="3"/>
  <c r="CX112" i="3"/>
  <c r="CV107" i="3"/>
  <c r="CX107" i="3"/>
  <c r="Q48" i="1"/>
  <c r="P48" i="1"/>
  <c r="CP48" i="1" s="1"/>
  <c r="O48" i="1" s="1"/>
  <c r="R48" i="1"/>
  <c r="S187" i="1"/>
  <c r="CQ183" i="1"/>
  <c r="S144" i="1"/>
  <c r="CT143" i="1"/>
  <c r="V132" i="1"/>
  <c r="S130" i="1"/>
  <c r="CT130" i="1"/>
  <c r="CT128" i="1"/>
  <c r="V123" i="1"/>
  <c r="P109" i="1"/>
  <c r="Q109" i="1"/>
  <c r="R109" i="1"/>
  <c r="S71" i="1"/>
  <c r="CT71" i="1"/>
  <c r="S30" i="1"/>
  <c r="CT30" i="1"/>
  <c r="CT190" i="1"/>
  <c r="F163" i="1"/>
  <c r="CG147" i="1"/>
  <c r="CH147" i="1"/>
  <c r="BX105" i="1"/>
  <c r="CR130" i="1"/>
  <c r="CS130" i="1"/>
  <c r="CR124" i="1"/>
  <c r="CS124" i="1"/>
  <c r="U123" i="1"/>
  <c r="CT122" i="1"/>
  <c r="Q121" i="1"/>
  <c r="R121" i="1"/>
  <c r="S121" i="1"/>
  <c r="U121" i="1"/>
  <c r="Q114" i="1"/>
  <c r="CP114" i="1" s="1"/>
  <c r="O114" i="1" s="1"/>
  <c r="R114" i="1"/>
  <c r="CR71" i="1"/>
  <c r="CS71" i="1"/>
  <c r="AD71" i="1"/>
  <c r="AB71" i="1" s="1"/>
  <c r="S65" i="1"/>
  <c r="R55" i="1"/>
  <c r="P55" i="1"/>
  <c r="CP55" i="1" s="1"/>
  <c r="O55" i="1" s="1"/>
  <c r="Q55" i="1"/>
  <c r="S55" i="1"/>
  <c r="U55" i="1"/>
  <c r="CU57" i="3"/>
  <c r="CX61" i="3"/>
  <c r="CX59" i="3"/>
  <c r="Q38" i="1"/>
  <c r="R38" i="1"/>
  <c r="W38" i="1"/>
  <c r="AJ73" i="1" s="1"/>
  <c r="CR30" i="1"/>
  <c r="CS30" i="1"/>
  <c r="Q30" i="1"/>
  <c r="R30" i="1"/>
  <c r="AD30" i="1"/>
  <c r="CW590" i="3"/>
  <c r="CQ124" i="1"/>
  <c r="AB124" i="1"/>
  <c r="CT32" i="1"/>
  <c r="S32" i="1"/>
  <c r="Q194" i="1"/>
  <c r="CP194" i="1" s="1"/>
  <c r="O194" i="1" s="1"/>
  <c r="GM194" i="1" s="1"/>
  <c r="GN194" i="1" s="1"/>
  <c r="AB187" i="1"/>
  <c r="AD185" i="1"/>
  <c r="AB185" i="1" s="1"/>
  <c r="P182" i="1"/>
  <c r="CP182" i="1" s="1"/>
  <c r="O182" i="1" s="1"/>
  <c r="GM182" i="1" s="1"/>
  <c r="GN182" i="1" s="1"/>
  <c r="FR179" i="1"/>
  <c r="P151" i="1"/>
  <c r="Q142" i="1"/>
  <c r="CP142" i="1" s="1"/>
  <c r="O142" i="1" s="1"/>
  <c r="GM142" i="1" s="1"/>
  <c r="GN142" i="1" s="1"/>
  <c r="AB130" i="1"/>
  <c r="T120" i="1"/>
  <c r="P118" i="1"/>
  <c r="CP118" i="1" s="1"/>
  <c r="O118" i="1" s="1"/>
  <c r="CQ118" i="1"/>
  <c r="AB118" i="1"/>
  <c r="Q117" i="1"/>
  <c r="R117" i="1"/>
  <c r="X116" i="1"/>
  <c r="Y116" i="1"/>
  <c r="CY116" i="1"/>
  <c r="CZ116" i="1"/>
  <c r="T109" i="1"/>
  <c r="Q108" i="1"/>
  <c r="R108" i="1"/>
  <c r="CR108" i="1"/>
  <c r="CS108" i="1"/>
  <c r="Y108" i="1"/>
  <c r="CY108" i="1"/>
  <c r="CC26" i="1"/>
  <c r="AT73" i="1"/>
  <c r="X53" i="1"/>
  <c r="CY53" i="1"/>
  <c r="CZ53" i="1"/>
  <c r="CU131" i="3"/>
  <c r="CV131" i="3"/>
  <c r="Q51" i="1"/>
  <c r="R51" i="1"/>
  <c r="X50" i="1"/>
  <c r="Y50" i="1"/>
  <c r="GM50" i="1" s="1"/>
  <c r="GN50" i="1" s="1"/>
  <c r="CY50" i="1"/>
  <c r="CZ50" i="1"/>
  <c r="GX48" i="1"/>
  <c r="FR73" i="1"/>
  <c r="R207" i="1"/>
  <c r="AB205" i="1"/>
  <c r="S203" i="1"/>
  <c r="AB202" i="1"/>
  <c r="AD191" i="1"/>
  <c r="AB191" i="1" s="1"/>
  <c r="BZ179" i="1"/>
  <c r="F171" i="1"/>
  <c r="FY147" i="1"/>
  <c r="FZ147" i="1"/>
  <c r="FP105" i="1"/>
  <c r="I145" i="1"/>
  <c r="W145" i="1" s="1"/>
  <c r="I143" i="1"/>
  <c r="T134" i="1"/>
  <c r="CX256" i="3"/>
  <c r="P128" i="1"/>
  <c r="CP128" i="1" s="1"/>
  <c r="O128" i="1" s="1"/>
  <c r="GM128" i="1" s="1"/>
  <c r="GN128" i="1" s="1"/>
  <c r="U127" i="1"/>
  <c r="S120" i="1"/>
  <c r="P112" i="1"/>
  <c r="CP112" i="1" s="1"/>
  <c r="O112" i="1" s="1"/>
  <c r="GM112" i="1" s="1"/>
  <c r="GN112" i="1" s="1"/>
  <c r="CQ112" i="1"/>
  <c r="AD108" i="1"/>
  <c r="AB108" i="1" s="1"/>
  <c r="FU105" i="1"/>
  <c r="CW242" i="3"/>
  <c r="CU241" i="3"/>
  <c r="CW244" i="3"/>
  <c r="CX242" i="3"/>
  <c r="CX244" i="3"/>
  <c r="CX246" i="3"/>
  <c r="CV241" i="3"/>
  <c r="CX241" i="3"/>
  <c r="CX243" i="3"/>
  <c r="GX71" i="1"/>
  <c r="Q71" i="1"/>
  <c r="CP71" i="1" s="1"/>
  <c r="O71" i="1" s="1"/>
  <c r="R71" i="1"/>
  <c r="U71" i="1"/>
  <c r="X70" i="1"/>
  <c r="Y70" i="1"/>
  <c r="CY70" i="1"/>
  <c r="CZ70" i="1"/>
  <c r="CX213" i="3"/>
  <c r="CU210" i="3"/>
  <c r="R65" i="1"/>
  <c r="Q65" i="1"/>
  <c r="GM63" i="1"/>
  <c r="GN63" i="1" s="1"/>
  <c r="X60" i="1"/>
  <c r="Y60" i="1"/>
  <c r="CY60" i="1"/>
  <c r="CZ60" i="1"/>
  <c r="CS57" i="1"/>
  <c r="CR57" i="1"/>
  <c r="CP42" i="1"/>
  <c r="O42" i="1" s="1"/>
  <c r="BZ73" i="1"/>
  <c r="CF220" i="1"/>
  <c r="Q207" i="1"/>
  <c r="CP207" i="1" s="1"/>
  <c r="O207" i="1" s="1"/>
  <c r="GM207" i="1" s="1"/>
  <c r="GN207" i="1" s="1"/>
  <c r="R203" i="1"/>
  <c r="AB184" i="1"/>
  <c r="FP179" i="1"/>
  <c r="P172" i="1"/>
  <c r="EV105" i="1"/>
  <c r="S141" i="1"/>
  <c r="AB132" i="1"/>
  <c r="V109" i="1"/>
  <c r="P108" i="1"/>
  <c r="CQ108" i="1"/>
  <c r="W107" i="1"/>
  <c r="FU26" i="1"/>
  <c r="EL73" i="1"/>
  <c r="BY26" i="1"/>
  <c r="CI73" i="1"/>
  <c r="AP73" i="1"/>
  <c r="GX65" i="1"/>
  <c r="AD57" i="1"/>
  <c r="AB57" i="1" s="1"/>
  <c r="CP53" i="1"/>
  <c r="O53" i="1" s="1"/>
  <c r="CX652" i="3"/>
  <c r="GX207" i="1"/>
  <c r="Q203" i="1"/>
  <c r="I197" i="1"/>
  <c r="DF265" i="3"/>
  <c r="DJ265" i="3" s="1"/>
  <c r="DG265" i="3"/>
  <c r="DH265" i="3"/>
  <c r="DI265" i="3"/>
  <c r="BX179" i="1"/>
  <c r="EU147" i="1"/>
  <c r="GX145" i="1"/>
  <c r="R141" i="1"/>
  <c r="T123" i="1"/>
  <c r="CR121" i="1"/>
  <c r="CS121" i="1"/>
  <c r="U109" i="1"/>
  <c r="X108" i="1"/>
  <c r="FQ105" i="1"/>
  <c r="CP70" i="1"/>
  <c r="O70" i="1" s="1"/>
  <c r="GM70" i="1" s="1"/>
  <c r="GN70" i="1" s="1"/>
  <c r="P62" i="1"/>
  <c r="CP62" i="1" s="1"/>
  <c r="O62" i="1" s="1"/>
  <c r="CQ62" i="1"/>
  <c r="CP60" i="1"/>
  <c r="O60" i="1" s="1"/>
  <c r="GM60" i="1" s="1"/>
  <c r="GN60" i="1" s="1"/>
  <c r="P57" i="1"/>
  <c r="CP57" i="1" s="1"/>
  <c r="O57" i="1" s="1"/>
  <c r="CQ57" i="1"/>
  <c r="P44" i="1"/>
  <c r="CP44" i="1" s="1"/>
  <c r="O44" i="1" s="1"/>
  <c r="GM44" i="1" s="1"/>
  <c r="GN44" i="1" s="1"/>
  <c r="CQ44" i="1"/>
  <c r="AB44" i="1"/>
  <c r="P159" i="1"/>
  <c r="P149" i="1"/>
  <c r="Q141" i="1"/>
  <c r="CT133" i="1"/>
  <c r="Q130" i="1"/>
  <c r="GX127" i="1"/>
  <c r="P124" i="1"/>
  <c r="S123" i="1"/>
  <c r="AD121" i="1"/>
  <c r="AB121" i="1" s="1"/>
  <c r="P120" i="1"/>
  <c r="CP120" i="1" s="1"/>
  <c r="O120" i="1" s="1"/>
  <c r="GX118" i="1"/>
  <c r="Q118" i="1"/>
  <c r="R118" i="1"/>
  <c r="S118" i="1"/>
  <c r="U118" i="1"/>
  <c r="S111" i="1"/>
  <c r="FQ26" i="1"/>
  <c r="EH73" i="1"/>
  <c r="AB62" i="1"/>
  <c r="GX141" i="1"/>
  <c r="CR133" i="1"/>
  <c r="CS133" i="1"/>
  <c r="S132" i="1"/>
  <c r="P130" i="1"/>
  <c r="CP130" i="1" s="1"/>
  <c r="O130" i="1" s="1"/>
  <c r="W129" i="1"/>
  <c r="P127" i="1"/>
  <c r="CP127" i="1" s="1"/>
  <c r="O127" i="1" s="1"/>
  <c r="CQ127" i="1"/>
  <c r="GX125" i="1"/>
  <c r="CQ121" i="1"/>
  <c r="T107" i="1"/>
  <c r="DF280" i="3"/>
  <c r="DJ280" i="3" s="1"/>
  <c r="DG280" i="3"/>
  <c r="DI280" i="3"/>
  <c r="DH280" i="3"/>
  <c r="CT205" i="1"/>
  <c r="CT202" i="1"/>
  <c r="CQ199" i="1"/>
  <c r="P168" i="1"/>
  <c r="CI147" i="1"/>
  <c r="AT147" i="1"/>
  <c r="Q140" i="1"/>
  <c r="AD133" i="1"/>
  <c r="AB133" i="1" s="1"/>
  <c r="V129" i="1"/>
  <c r="AB128" i="1"/>
  <c r="AB127" i="1"/>
  <c r="X119" i="1"/>
  <c r="Y119" i="1"/>
  <c r="CY119" i="1"/>
  <c r="CZ119" i="1"/>
  <c r="W117" i="1"/>
  <c r="V114" i="1"/>
  <c r="S107" i="1"/>
  <c r="CP107" i="1" s="1"/>
  <c r="O107" i="1" s="1"/>
  <c r="X61" i="1"/>
  <c r="GM61" i="1" s="1"/>
  <c r="GN61" i="1" s="1"/>
  <c r="Y61" i="1"/>
  <c r="CY61" i="1"/>
  <c r="W51" i="1"/>
  <c r="P46" i="1"/>
  <c r="CP46" i="1" s="1"/>
  <c r="O46" i="1" s="1"/>
  <c r="CQ46" i="1"/>
  <c r="DG273" i="3"/>
  <c r="DH273" i="3"/>
  <c r="DF273" i="3"/>
  <c r="DJ273" i="3" s="1"/>
  <c r="DI273" i="3"/>
  <c r="AW147" i="1"/>
  <c r="CF105" i="1"/>
  <c r="DG264" i="3"/>
  <c r="DH264" i="3"/>
  <c r="DI264" i="3"/>
  <c r="DF264" i="3"/>
  <c r="DJ264" i="3" s="1"/>
  <c r="CP121" i="1"/>
  <c r="O121" i="1" s="1"/>
  <c r="CX252" i="3"/>
  <c r="Q120" i="1"/>
  <c r="I124" i="1"/>
  <c r="R120" i="1"/>
  <c r="K124" i="1"/>
  <c r="I122" i="1"/>
  <c r="W113" i="1"/>
  <c r="CT58" i="1"/>
  <c r="S58" i="1"/>
  <c r="W48" i="1"/>
  <c r="CX293" i="3"/>
  <c r="CX298" i="3"/>
  <c r="CU291" i="3"/>
  <c r="CX291" i="3"/>
  <c r="DI270" i="3"/>
  <c r="DF270" i="3"/>
  <c r="DJ270" i="3" s="1"/>
  <c r="DG270" i="3"/>
  <c r="DH270" i="3"/>
  <c r="CS187" i="1"/>
  <c r="P187" i="1"/>
  <c r="CS185" i="1"/>
  <c r="CT184" i="1"/>
  <c r="P167" i="1"/>
  <c r="CE147" i="1"/>
  <c r="V147" i="1"/>
  <c r="P145" i="1"/>
  <c r="CT138" i="1"/>
  <c r="CZ136" i="1"/>
  <c r="Y136" i="1"/>
  <c r="GM136" i="1" s="1"/>
  <c r="GN136" i="1" s="1"/>
  <c r="CR126" i="1"/>
  <c r="GX120" i="1"/>
  <c r="T114" i="1"/>
  <c r="V113" i="1"/>
  <c r="CZ108" i="1"/>
  <c r="V71" i="1"/>
  <c r="U65" i="1"/>
  <c r="AB63" i="1"/>
  <c r="AB58" i="1"/>
  <c r="CZ57" i="1"/>
  <c r="X57" i="1"/>
  <c r="CY57" i="1"/>
  <c r="Y57" i="1"/>
  <c r="V55" i="1"/>
  <c r="EA73" i="1" s="1"/>
  <c r="U51" i="1"/>
  <c r="R49" i="1"/>
  <c r="CS49" i="1"/>
  <c r="AD49" i="1"/>
  <c r="CR49" i="1"/>
  <c r="Q49" i="1"/>
  <c r="CY49" i="1"/>
  <c r="CZ49" i="1"/>
  <c r="Y49" i="1"/>
  <c r="V48" i="1"/>
  <c r="AI73" i="1" s="1"/>
  <c r="GM47" i="1"/>
  <c r="GN47" i="1" s="1"/>
  <c r="DF689" i="3"/>
  <c r="DG689" i="3"/>
  <c r="DJ689" i="3" s="1"/>
  <c r="DH689" i="3"/>
  <c r="DI689" i="3"/>
  <c r="CS212" i="1"/>
  <c r="CS191" i="1"/>
  <c r="CZ190" i="1"/>
  <c r="CY136" i="1"/>
  <c r="AB135" i="1"/>
  <c r="CS132" i="1"/>
  <c r="T118" i="1"/>
  <c r="S114" i="1"/>
  <c r="P69" i="1"/>
  <c r="CP69" i="1" s="1"/>
  <c r="O69" i="1" s="1"/>
  <c r="GM69" i="1" s="1"/>
  <c r="GN69" i="1" s="1"/>
  <c r="CQ69" i="1"/>
  <c r="CT54" i="1"/>
  <c r="S54" i="1"/>
  <c r="P49" i="1"/>
  <c r="CP49" i="1" s="1"/>
  <c r="O49" i="1" s="1"/>
  <c r="GM49" i="1" s="1"/>
  <c r="GN49" i="1" s="1"/>
  <c r="CQ49" i="1"/>
  <c r="AB49" i="1"/>
  <c r="CW618" i="3"/>
  <c r="CX618" i="3"/>
  <c r="K199" i="1"/>
  <c r="CY190" i="1"/>
  <c r="CQ185" i="1"/>
  <c r="P156" i="1"/>
  <c r="DP147" i="1"/>
  <c r="AP147" i="1"/>
  <c r="T147" i="1"/>
  <c r="DF262" i="3"/>
  <c r="DJ262" i="3" s="1"/>
  <c r="DG262" i="3"/>
  <c r="DI262" i="3"/>
  <c r="DH262" i="3"/>
  <c r="CR132" i="1"/>
  <c r="K132" i="1"/>
  <c r="CQ131" i="1"/>
  <c r="V117" i="1"/>
  <c r="Q111" i="1"/>
  <c r="CP111" i="1" s="1"/>
  <c r="O111" i="1" s="1"/>
  <c r="R111" i="1"/>
  <c r="I113" i="1"/>
  <c r="K113" i="1"/>
  <c r="R107" i="1"/>
  <c r="S66" i="1"/>
  <c r="CT66" i="1"/>
  <c r="T55" i="1"/>
  <c r="CX416" i="3"/>
  <c r="P116" i="1"/>
  <c r="CP116" i="1" s="1"/>
  <c r="O116" i="1" s="1"/>
  <c r="GM116" i="1" s="1"/>
  <c r="GN116" i="1" s="1"/>
  <c r="R110" i="1"/>
  <c r="CU225" i="3"/>
  <c r="CX225" i="3"/>
  <c r="CV225" i="3"/>
  <c r="CX227" i="3"/>
  <c r="CX229" i="3"/>
  <c r="CS67" i="1"/>
  <c r="S64" i="1"/>
  <c r="CT64" i="1"/>
  <c r="CS61" i="1"/>
  <c r="AB42" i="1"/>
  <c r="CZ37" i="1"/>
  <c r="X37" i="1"/>
  <c r="GM37" i="1" s="1"/>
  <c r="GN37" i="1" s="1"/>
  <c r="Y37" i="1"/>
  <c r="CY37" i="1"/>
  <c r="P28" i="1"/>
  <c r="CQ28" i="1"/>
  <c r="CQ119" i="1"/>
  <c r="R119" i="1"/>
  <c r="CT109" i="1"/>
  <c r="EG73" i="1"/>
  <c r="AO73" i="1"/>
  <c r="CX192" i="3"/>
  <c r="CW186" i="3"/>
  <c r="CX186" i="3"/>
  <c r="CU185" i="3"/>
  <c r="CV185" i="3"/>
  <c r="CX194" i="3"/>
  <c r="CX185" i="3"/>
  <c r="CW192" i="3"/>
  <c r="CW193" i="3"/>
  <c r="CW189" i="3"/>
  <c r="CW191" i="3"/>
  <c r="CX187" i="3"/>
  <c r="CX189" i="3"/>
  <c r="S40" i="1"/>
  <c r="CT40" i="1"/>
  <c r="AB32" i="1"/>
  <c r="AB30" i="1"/>
  <c r="CQ30" i="1"/>
  <c r="P30" i="1"/>
  <c r="CP30" i="1" s="1"/>
  <c r="O30" i="1" s="1"/>
  <c r="P119" i="1"/>
  <c r="CP119" i="1" s="1"/>
  <c r="O119" i="1" s="1"/>
  <c r="GM119" i="1" s="1"/>
  <c r="GN119" i="1" s="1"/>
  <c r="CP67" i="1"/>
  <c r="O67" i="1" s="1"/>
  <c r="GM67" i="1" s="1"/>
  <c r="GN67" i="1" s="1"/>
  <c r="S59" i="1"/>
  <c r="CT59" i="1"/>
  <c r="AB50" i="1"/>
  <c r="CY39" i="1"/>
  <c r="CZ39" i="1"/>
  <c r="X39" i="1"/>
  <c r="GM39" i="1" s="1"/>
  <c r="GN39" i="1" s="1"/>
  <c r="DF702" i="3"/>
  <c r="DG702" i="3"/>
  <c r="DJ702" i="3" s="1"/>
  <c r="DI702" i="3"/>
  <c r="DH702" i="3"/>
  <c r="CX671" i="3"/>
  <c r="AB120" i="1"/>
  <c r="AB117" i="1"/>
  <c r="S115" i="1"/>
  <c r="AB114" i="1"/>
  <c r="AB111" i="1"/>
  <c r="EV73" i="1"/>
  <c r="BD73" i="1"/>
  <c r="CW236" i="3"/>
  <c r="CX236" i="3"/>
  <c r="CU235" i="3"/>
  <c r="CV235" i="3"/>
  <c r="CX235" i="3"/>
  <c r="CX237" i="3"/>
  <c r="CX239" i="3"/>
  <c r="AB64" i="1"/>
  <c r="W61" i="1"/>
  <c r="CR59" i="1"/>
  <c r="CS59" i="1"/>
  <c r="AD59" i="1"/>
  <c r="AB59" i="1" s="1"/>
  <c r="AB55" i="1"/>
  <c r="CX143" i="3"/>
  <c r="CW144" i="3"/>
  <c r="CU143" i="3"/>
  <c r="CV143" i="3"/>
  <c r="CW146" i="3"/>
  <c r="CX146" i="3"/>
  <c r="CW149" i="3"/>
  <c r="CX152" i="3"/>
  <c r="CW147" i="3"/>
  <c r="CX147" i="3"/>
  <c r="CW150" i="3"/>
  <c r="CX144" i="3"/>
  <c r="T51" i="1"/>
  <c r="U48" i="1"/>
  <c r="T38" i="1"/>
  <c r="AG73" i="1" s="1"/>
  <c r="CP35" i="1"/>
  <c r="O35" i="1" s="1"/>
  <c r="R115" i="1"/>
  <c r="EU73" i="1"/>
  <c r="BC73" i="1"/>
  <c r="AB68" i="1"/>
  <c r="AD65" i="1"/>
  <c r="AB65" i="1" s="1"/>
  <c r="CY63" i="1"/>
  <c r="CZ63" i="1"/>
  <c r="CU195" i="3"/>
  <c r="CX199" i="3"/>
  <c r="CX196" i="3"/>
  <c r="Q62" i="1"/>
  <c r="R62" i="1"/>
  <c r="V61" i="1"/>
  <c r="U56" i="1"/>
  <c r="S51" i="1"/>
  <c r="T48" i="1"/>
  <c r="AD45" i="1"/>
  <c r="AB45" i="1" s="1"/>
  <c r="CS45" i="1"/>
  <c r="CU53" i="3"/>
  <c r="CX53" i="3"/>
  <c r="CW54" i="3"/>
  <c r="R37" i="1"/>
  <c r="AD116" i="1"/>
  <c r="AB116" i="1" s="1"/>
  <c r="Q115" i="1"/>
  <c r="ET73" i="1"/>
  <c r="BB73" i="1"/>
  <c r="P65" i="1"/>
  <c r="CP65" i="1" s="1"/>
  <c r="O65" i="1" s="1"/>
  <c r="CQ65" i="1"/>
  <c r="T56" i="1"/>
  <c r="CR51" i="1"/>
  <c r="CS51" i="1"/>
  <c r="S48" i="1"/>
  <c r="CT48" i="1"/>
  <c r="S43" i="1"/>
  <c r="CT43" i="1"/>
  <c r="Y35" i="1"/>
  <c r="CX668" i="3"/>
  <c r="CX635" i="3"/>
  <c r="CX543" i="3"/>
  <c r="P115" i="1"/>
  <c r="CP115" i="1" s="1"/>
  <c r="O115" i="1" s="1"/>
  <c r="CX221" i="3"/>
  <c r="CU220" i="3"/>
  <c r="CV220" i="3"/>
  <c r="CW221" i="3"/>
  <c r="Q57" i="1"/>
  <c r="R57" i="1"/>
  <c r="AD51" i="1"/>
  <c r="CR43" i="1"/>
  <c r="CS43" i="1"/>
  <c r="U38" i="1"/>
  <c r="AH73" i="1" s="1"/>
  <c r="X35" i="1"/>
  <c r="CP32" i="1"/>
  <c r="O32" i="1" s="1"/>
  <c r="DF694" i="3"/>
  <c r="DG694" i="3"/>
  <c r="DJ694" i="3" s="1"/>
  <c r="DH694" i="3"/>
  <c r="DI694" i="3"/>
  <c r="CW673" i="3"/>
  <c r="CW460" i="3"/>
  <c r="CW428" i="3"/>
  <c r="P64" i="1"/>
  <c r="CP64" i="1" s="1"/>
  <c r="O64" i="1" s="1"/>
  <c r="CP58" i="1"/>
  <c r="O58" i="1" s="1"/>
  <c r="V53" i="1"/>
  <c r="GX51" i="1"/>
  <c r="GB73" i="1" s="1"/>
  <c r="P51" i="1"/>
  <c r="CQ51" i="1"/>
  <c r="AB51" i="1"/>
  <c r="CY47" i="1"/>
  <c r="CZ47" i="1"/>
  <c r="X47" i="1"/>
  <c r="X45" i="1"/>
  <c r="Y45" i="1"/>
  <c r="CY45" i="1"/>
  <c r="CZ45" i="1"/>
  <c r="AD43" i="1"/>
  <c r="AB43" i="1" s="1"/>
  <c r="CR33" i="1"/>
  <c r="CS33" i="1"/>
  <c r="R33" i="1"/>
  <c r="CY33" i="1"/>
  <c r="CX675" i="3"/>
  <c r="GX61" i="1"/>
  <c r="P43" i="1"/>
  <c r="CQ43" i="1"/>
  <c r="S38" i="1"/>
  <c r="CT38" i="1"/>
  <c r="DF690" i="3"/>
  <c r="DG690" i="3"/>
  <c r="DJ690" i="3" s="1"/>
  <c r="DH690" i="3"/>
  <c r="DI690" i="3"/>
  <c r="DF249" i="3"/>
  <c r="DJ249" i="3" s="1"/>
  <c r="DG249" i="3"/>
  <c r="DH249" i="3"/>
  <c r="DI249" i="3"/>
  <c r="CQ71" i="1"/>
  <c r="CT68" i="1"/>
  <c r="V65" i="1"/>
  <c r="CU200" i="3"/>
  <c r="CX202" i="3"/>
  <c r="CX200" i="3"/>
  <c r="R63" i="1"/>
  <c r="AB61" i="1"/>
  <c r="P59" i="1"/>
  <c r="CP59" i="1" s="1"/>
  <c r="O59" i="1" s="1"/>
  <c r="AB56" i="1"/>
  <c r="Q54" i="1"/>
  <c r="R54" i="1"/>
  <c r="T53" i="1"/>
  <c r="Q45" i="1"/>
  <c r="CP45" i="1" s="1"/>
  <c r="O45" i="1" s="1"/>
  <c r="CX67" i="3"/>
  <c r="CX74" i="3"/>
  <c r="CW69" i="3"/>
  <c r="CX69" i="3"/>
  <c r="CX68" i="3"/>
  <c r="CU67" i="3"/>
  <c r="CX72" i="3"/>
  <c r="Q40" i="1"/>
  <c r="CR38" i="1"/>
  <c r="CS38" i="1"/>
  <c r="P33" i="1"/>
  <c r="CQ33" i="1"/>
  <c r="CR31" i="1"/>
  <c r="Q31" i="1"/>
  <c r="R31" i="1"/>
  <c r="CS31" i="1"/>
  <c r="X31" i="1"/>
  <c r="Y31" i="1"/>
  <c r="CY31" i="1"/>
  <c r="CX516" i="3"/>
  <c r="CX438" i="3"/>
  <c r="CX232" i="3"/>
  <c r="CW231" i="3"/>
  <c r="CX231" i="3"/>
  <c r="CU230" i="3"/>
  <c r="CV230" i="3"/>
  <c r="CX234" i="3"/>
  <c r="CZ67" i="1"/>
  <c r="CU205" i="3"/>
  <c r="CX206" i="3"/>
  <c r="CX208" i="3"/>
  <c r="CW206" i="3"/>
  <c r="GX38" i="1"/>
  <c r="CJ73" i="1" s="1"/>
  <c r="W37" i="1"/>
  <c r="EB73" i="1" s="1"/>
  <c r="DF699" i="3"/>
  <c r="DG699" i="3"/>
  <c r="DJ699" i="3" s="1"/>
  <c r="DH699" i="3"/>
  <c r="DI699" i="3"/>
  <c r="CX632" i="3"/>
  <c r="CX612" i="3"/>
  <c r="CT123" i="1"/>
  <c r="CQ120" i="1"/>
  <c r="CQ117" i="1"/>
  <c r="CQ114" i="1"/>
  <c r="CQ111" i="1"/>
  <c r="CT107" i="1"/>
  <c r="CY67" i="1"/>
  <c r="T61" i="1"/>
  <c r="S56" i="1"/>
  <c r="CP56" i="1" s="1"/>
  <c r="O56" i="1" s="1"/>
  <c r="CR54" i="1"/>
  <c r="S46" i="1"/>
  <c r="CT46" i="1"/>
  <c r="Q41" i="1"/>
  <c r="CS41" i="1"/>
  <c r="AD41" i="1"/>
  <c r="AB41" i="1" s="1"/>
  <c r="P38" i="1"/>
  <c r="CP38" i="1" s="1"/>
  <c r="O38" i="1" s="1"/>
  <c r="CQ38" i="1"/>
  <c r="P31" i="1"/>
  <c r="CQ31" i="1"/>
  <c r="CW650" i="3"/>
  <c r="CX650" i="3"/>
  <c r="CV607" i="3"/>
  <c r="CX607" i="3"/>
  <c r="CX478" i="3"/>
  <c r="CS123" i="1"/>
  <c r="CS107" i="1"/>
  <c r="R68" i="1"/>
  <c r="Y67" i="1"/>
  <c r="CT65" i="1"/>
  <c r="GX62" i="1"/>
  <c r="S62" i="1"/>
  <c r="CT62" i="1"/>
  <c r="CU164" i="3"/>
  <c r="CV164" i="3"/>
  <c r="CX164" i="3"/>
  <c r="CX172" i="3"/>
  <c r="CX170" i="3"/>
  <c r="CX174" i="3"/>
  <c r="CW171" i="3"/>
  <c r="CX171" i="3"/>
  <c r="CW169" i="3"/>
  <c r="CW167" i="3"/>
  <c r="CX167" i="3"/>
  <c r="CX165" i="3"/>
  <c r="R59" i="1"/>
  <c r="R56" i="1"/>
  <c r="AD53" i="1"/>
  <c r="AB53" i="1" s="1"/>
  <c r="CY52" i="1"/>
  <c r="Y52" i="1"/>
  <c r="CR46" i="1"/>
  <c r="CS46" i="1"/>
  <c r="P41" i="1"/>
  <c r="CQ41" i="1"/>
  <c r="AB38" i="1"/>
  <c r="U37" i="1"/>
  <c r="AB31" i="1"/>
  <c r="Q68" i="1"/>
  <c r="CP68" i="1" s="1"/>
  <c r="O68" i="1" s="1"/>
  <c r="GM68" i="1" s="1"/>
  <c r="GN68" i="1" s="1"/>
  <c r="CU215" i="3"/>
  <c r="CX218" i="3"/>
  <c r="CX217" i="3"/>
  <c r="W64" i="1"/>
  <c r="R61" i="1"/>
  <c r="GX57" i="1"/>
  <c r="X52" i="1"/>
  <c r="GM52" i="1" s="1"/>
  <c r="GN52" i="1" s="1"/>
  <c r="AD46" i="1"/>
  <c r="AB46" i="1" s="1"/>
  <c r="CU88" i="3"/>
  <c r="CX88" i="3"/>
  <c r="CX92" i="3"/>
  <c r="CW90" i="3"/>
  <c r="CX90" i="3"/>
  <c r="CW89" i="3"/>
  <c r="Q43" i="1"/>
  <c r="R43" i="1"/>
  <c r="T37" i="1"/>
  <c r="DY73" i="1" s="1"/>
  <c r="CY36" i="1"/>
  <c r="CZ36" i="1"/>
  <c r="CP36" i="1"/>
  <c r="O36" i="1" s="1"/>
  <c r="GM36" i="1" s="1"/>
  <c r="GN36" i="1" s="1"/>
  <c r="X36" i="1"/>
  <c r="CW686" i="3"/>
  <c r="CX686" i="3"/>
  <c r="CW660" i="3"/>
  <c r="CX591" i="3"/>
  <c r="CX93" i="3"/>
  <c r="CW97" i="3"/>
  <c r="CX96" i="3"/>
  <c r="CW95" i="3"/>
  <c r="CX95" i="3"/>
  <c r="CW94" i="3"/>
  <c r="CX94" i="3"/>
  <c r="CU93" i="3"/>
  <c r="CX98" i="3"/>
  <c r="DG700" i="3"/>
  <c r="DJ700" i="3" s="1"/>
  <c r="DF684" i="3"/>
  <c r="DG684" i="3"/>
  <c r="DJ684" i="3" s="1"/>
  <c r="DI684" i="3"/>
  <c r="CW666" i="3"/>
  <c r="CX536" i="3"/>
  <c r="CX521" i="3"/>
  <c r="CX509" i="3"/>
  <c r="CW465" i="3"/>
  <c r="CX155" i="3"/>
  <c r="CW155" i="3"/>
  <c r="CW503" i="3"/>
  <c r="CX503" i="3"/>
  <c r="CQ63" i="1"/>
  <c r="CQ55" i="1"/>
  <c r="R47" i="1"/>
  <c r="CS44" i="1"/>
  <c r="CZ33" i="1"/>
  <c r="CX647" i="3"/>
  <c r="CX598" i="3"/>
  <c r="CX596" i="3"/>
  <c r="CW589" i="3"/>
  <c r="CX589" i="3"/>
  <c r="DF685" i="3"/>
  <c r="DG685" i="3"/>
  <c r="DJ685" i="3" s="1"/>
  <c r="DH685" i="3"/>
  <c r="DI685" i="3"/>
  <c r="CW667" i="3"/>
  <c r="CW587" i="3"/>
  <c r="CW576" i="3"/>
  <c r="CU83" i="3"/>
  <c r="CX87" i="3"/>
  <c r="CX85" i="3"/>
  <c r="AD37" i="1"/>
  <c r="AB37" i="1" s="1"/>
  <c r="CX3" i="3"/>
  <c r="CW2" i="3"/>
  <c r="CX2" i="3"/>
  <c r="CU1" i="3"/>
  <c r="Q28" i="1"/>
  <c r="R28" i="1"/>
  <c r="DF698" i="3"/>
  <c r="DG698" i="3"/>
  <c r="DJ698" i="3" s="1"/>
  <c r="DH698" i="3"/>
  <c r="DI698" i="3"/>
  <c r="CX600" i="3"/>
  <c r="CX555" i="3"/>
  <c r="CY29" i="1"/>
  <c r="CZ29" i="1"/>
  <c r="CV453" i="3"/>
  <c r="CX387" i="3"/>
  <c r="CU153" i="3"/>
  <c r="CX162" i="3"/>
  <c r="CX154" i="3"/>
  <c r="CW156" i="3"/>
  <c r="CX156" i="3"/>
  <c r="CX161" i="3"/>
  <c r="CW154" i="3"/>
  <c r="CW158" i="3"/>
  <c r="CW161" i="3"/>
  <c r="CX163" i="3"/>
  <c r="CR34" i="1"/>
  <c r="R34" i="1"/>
  <c r="R29" i="1"/>
  <c r="CX695" i="3"/>
  <c r="DF693" i="3"/>
  <c r="DG693" i="3"/>
  <c r="DJ693" i="3" s="1"/>
  <c r="DI693" i="3"/>
  <c r="CW678" i="3"/>
  <c r="CX663" i="3"/>
  <c r="CW661" i="3"/>
  <c r="CV617" i="3"/>
  <c r="CX617" i="3"/>
  <c r="CX580" i="3"/>
  <c r="CX505" i="3"/>
  <c r="CX106" i="3"/>
  <c r="CW101" i="3"/>
  <c r="CX101" i="3"/>
  <c r="CU100" i="3"/>
  <c r="CX105" i="3"/>
  <c r="CV100" i="3"/>
  <c r="CW104" i="3"/>
  <c r="CX104" i="3"/>
  <c r="CX103" i="3"/>
  <c r="CU62" i="3"/>
  <c r="CX62" i="3"/>
  <c r="CX66" i="3"/>
  <c r="CW63" i="3"/>
  <c r="CX48" i="3"/>
  <c r="CW47" i="3"/>
  <c r="CX47" i="3"/>
  <c r="CW46" i="3"/>
  <c r="CX46" i="3"/>
  <c r="CW45" i="3"/>
  <c r="CX45" i="3"/>
  <c r="CU44" i="3"/>
  <c r="Q34" i="1"/>
  <c r="CP34" i="1" s="1"/>
  <c r="O34" i="1" s="1"/>
  <c r="GM34" i="1" s="1"/>
  <c r="GN34" i="1" s="1"/>
  <c r="CX539" i="3"/>
  <c r="CX450" i="3"/>
  <c r="CW450" i="3"/>
  <c r="CX424" i="3"/>
  <c r="CW416" i="3"/>
  <c r="CX135" i="3"/>
  <c r="CX139" i="3"/>
  <c r="CW138" i="3"/>
  <c r="CU133" i="3"/>
  <c r="CX138" i="3"/>
  <c r="CV133" i="3"/>
  <c r="CX133" i="3"/>
  <c r="CW135" i="3"/>
  <c r="CW134" i="3"/>
  <c r="CW140" i="3"/>
  <c r="CW141" i="3"/>
  <c r="CX141" i="3"/>
  <c r="CX137" i="3"/>
  <c r="CX142" i="3"/>
  <c r="CT33" i="1"/>
  <c r="DH684" i="3"/>
  <c r="CX636" i="3"/>
  <c r="CX573" i="3"/>
  <c r="CV566" i="3"/>
  <c r="CW564" i="3"/>
  <c r="CV534" i="3"/>
  <c r="R46" i="1"/>
  <c r="U35" i="1"/>
  <c r="CW35" i="3"/>
  <c r="CX35" i="3"/>
  <c r="CX38" i="3"/>
  <c r="CX37" i="3"/>
  <c r="CW36" i="3"/>
  <c r="CU31" i="3"/>
  <c r="CX36" i="3"/>
  <c r="CV31" i="3"/>
  <c r="Q33" i="1"/>
  <c r="CW26" i="3"/>
  <c r="CW25" i="3"/>
  <c r="CX25" i="3"/>
  <c r="CX29" i="3"/>
  <c r="CW24" i="3"/>
  <c r="CX24" i="3"/>
  <c r="CW28" i="3"/>
  <c r="CU23" i="3"/>
  <c r="CX23" i="3"/>
  <c r="CX27" i="3"/>
  <c r="CX13" i="3"/>
  <c r="CW8" i="3"/>
  <c r="CW12" i="3"/>
  <c r="CU7" i="3"/>
  <c r="CX12" i="3"/>
  <c r="CV7" i="3"/>
  <c r="CW11" i="3"/>
  <c r="CX11" i="3"/>
  <c r="CW10" i="3"/>
  <c r="CX10" i="3"/>
  <c r="CX14" i="3"/>
  <c r="CX642" i="3"/>
  <c r="CW640" i="3"/>
  <c r="CW595" i="3"/>
  <c r="CX586" i="3"/>
  <c r="CX568" i="3"/>
  <c r="CX559" i="3"/>
  <c r="CX492" i="3"/>
  <c r="CX455" i="3"/>
  <c r="CW455" i="3"/>
  <c r="CX183" i="3"/>
  <c r="CW177" i="3"/>
  <c r="CX177" i="3"/>
  <c r="CW176" i="3"/>
  <c r="CX176" i="3"/>
  <c r="CX184" i="3"/>
  <c r="CW180" i="3"/>
  <c r="CX178" i="3"/>
  <c r="CX180" i="3"/>
  <c r="CU175" i="3"/>
  <c r="CV175" i="3"/>
  <c r="CW183" i="3"/>
  <c r="Q46" i="1"/>
  <c r="CU4" i="3"/>
  <c r="CV4" i="3"/>
  <c r="CX5" i="3"/>
  <c r="CW668" i="3"/>
  <c r="CX653" i="3"/>
  <c r="CX625" i="3"/>
  <c r="CX127" i="3"/>
  <c r="CW123" i="3"/>
  <c r="CU118" i="3"/>
  <c r="CV118" i="3"/>
  <c r="CX122" i="3"/>
  <c r="CW121" i="3"/>
  <c r="CX121" i="3"/>
  <c r="CX125" i="3"/>
  <c r="CX120" i="3"/>
  <c r="CS48" i="1"/>
  <c r="CW80" i="3"/>
  <c r="CU75" i="3"/>
  <c r="CX80" i="3"/>
  <c r="CX75" i="3"/>
  <c r="CX82" i="3"/>
  <c r="CX77" i="3"/>
  <c r="CX81" i="3"/>
  <c r="CW76" i="3"/>
  <c r="CS40" i="1"/>
  <c r="CX670" i="3"/>
  <c r="CV623" i="3"/>
  <c r="CX524" i="3"/>
  <c r="CX507" i="3"/>
  <c r="CX431" i="3"/>
  <c r="AB36" i="1"/>
  <c r="S28" i="1"/>
  <c r="CT28" i="1"/>
  <c r="CW627" i="3"/>
  <c r="CW550" i="3"/>
  <c r="CX517" i="3"/>
  <c r="CX515" i="3"/>
  <c r="CX643" i="3"/>
  <c r="CX633" i="3"/>
  <c r="CV603" i="3"/>
  <c r="CX601" i="3"/>
  <c r="CX560" i="3"/>
  <c r="CV545" i="3"/>
  <c r="CX545" i="3"/>
  <c r="CX513" i="3"/>
  <c r="CW498" i="3"/>
  <c r="CX498" i="3"/>
  <c r="CX485" i="3"/>
  <c r="CX418" i="3"/>
  <c r="CX294" i="3"/>
  <c r="CW621" i="3"/>
  <c r="CW613" i="3"/>
  <c r="CW608" i="3"/>
  <c r="CW599" i="3"/>
  <c r="CW567" i="3"/>
  <c r="CX567" i="3"/>
  <c r="CW487" i="3"/>
  <c r="CX487" i="3"/>
  <c r="CV452" i="3"/>
  <c r="CW442" i="3"/>
  <c r="CW435" i="3"/>
  <c r="CX678" i="3"/>
  <c r="CX666" i="3"/>
  <c r="CW662" i="3"/>
  <c r="CX641" i="3"/>
  <c r="CV626" i="3"/>
  <c r="CX626" i="3"/>
  <c r="CX576" i="3"/>
  <c r="CV554" i="3"/>
  <c r="CX554" i="3"/>
  <c r="CX500" i="3"/>
  <c r="CX457" i="3"/>
  <c r="CW616" i="3"/>
  <c r="CX541" i="3"/>
  <c r="CV539" i="3"/>
  <c r="CX504" i="3"/>
  <c r="CX477" i="3"/>
  <c r="CV477" i="3"/>
  <c r="CX415" i="3"/>
  <c r="CW415" i="3"/>
  <c r="CW335" i="3"/>
  <c r="CX247" i="3"/>
  <c r="CX565" i="3"/>
  <c r="CV489" i="3"/>
  <c r="CX489" i="3"/>
  <c r="CX482" i="3"/>
  <c r="CW400" i="3"/>
  <c r="CW346" i="3"/>
  <c r="CU39" i="3"/>
  <c r="CV39" i="3"/>
  <c r="CW43" i="3"/>
  <c r="CX43" i="3"/>
  <c r="CW42" i="3"/>
  <c r="CX40" i="3"/>
  <c r="CX701" i="3"/>
  <c r="CX692" i="3"/>
  <c r="CX683" i="3"/>
  <c r="CW588" i="3"/>
  <c r="CX531" i="3"/>
  <c r="CV531" i="3"/>
  <c r="CX506" i="3"/>
  <c r="CV427" i="3"/>
  <c r="CX574" i="3"/>
  <c r="CX550" i="3"/>
  <c r="CX629" i="3"/>
  <c r="CW586" i="3"/>
  <c r="CX510" i="3"/>
  <c r="CW493" i="3"/>
  <c r="CW479" i="3"/>
  <c r="CW16" i="3"/>
  <c r="CX16" i="3"/>
  <c r="CU15" i="3"/>
  <c r="CV15" i="3"/>
  <c r="CX15" i="3"/>
  <c r="CW18" i="3"/>
  <c r="CW604" i="3"/>
  <c r="CX593" i="3"/>
  <c r="CV548" i="3"/>
  <c r="CX514" i="3"/>
  <c r="CW466" i="3"/>
  <c r="CX456" i="3"/>
  <c r="CX52" i="3"/>
  <c r="CW51" i="3"/>
  <c r="CX51" i="3"/>
  <c r="CW50" i="3"/>
  <c r="CX50" i="3"/>
  <c r="CU49" i="3"/>
  <c r="CX570" i="3"/>
  <c r="CX561" i="3"/>
  <c r="CX518" i="3"/>
  <c r="CX383" i="3"/>
  <c r="CX313" i="3"/>
  <c r="CV470" i="3"/>
  <c r="CW461" i="3"/>
  <c r="CW448" i="3"/>
  <c r="CX318" i="3"/>
  <c r="CV413" i="3"/>
  <c r="CW293" i="3"/>
  <c r="CX548" i="3"/>
  <c r="CX527" i="3"/>
  <c r="CV445" i="3"/>
  <c r="CX445" i="3"/>
  <c r="CV379" i="3"/>
  <c r="CX533" i="3"/>
  <c r="CV406" i="3"/>
  <c r="CX173" i="3"/>
  <c r="CW492" i="3"/>
  <c r="CV483" i="3"/>
  <c r="CX476" i="3"/>
  <c r="CX467" i="3"/>
  <c r="CW456" i="3"/>
  <c r="CW181" i="3"/>
  <c r="CX566" i="3"/>
  <c r="CW540" i="3"/>
  <c r="CX530" i="3"/>
  <c r="CW502" i="3"/>
  <c r="CX490" i="3"/>
  <c r="CX419" i="3"/>
  <c r="CX417" i="3"/>
  <c r="CX410" i="3"/>
  <c r="CX519" i="3"/>
  <c r="CW511" i="3"/>
  <c r="CW497" i="3"/>
  <c r="CX449" i="3"/>
  <c r="CX339" i="3"/>
  <c r="CW478" i="3"/>
  <c r="CW436" i="3"/>
  <c r="CX396" i="3"/>
  <c r="CX486" i="3"/>
  <c r="CX464" i="3"/>
  <c r="CW464" i="3"/>
  <c r="CW421" i="3"/>
  <c r="CX412" i="3"/>
  <c r="CX495" i="3"/>
  <c r="CX488" i="3"/>
  <c r="CW471" i="3"/>
  <c r="CW414" i="3"/>
  <c r="CX308" i="3"/>
  <c r="CX480" i="3"/>
  <c r="CX473" i="3"/>
  <c r="CX398" i="3"/>
  <c r="CX368" i="3"/>
  <c r="CX356" i="3"/>
  <c r="CW321" i="3"/>
  <c r="CX224" i="3"/>
  <c r="CV389" i="3"/>
  <c r="CX381" i="3"/>
  <c r="CX323" i="3"/>
  <c r="CV210" i="3"/>
  <c r="CW385" i="3"/>
  <c r="CX310" i="3"/>
  <c r="CW310" i="3"/>
  <c r="CX300" i="3"/>
  <c r="CW295" i="3"/>
  <c r="CX349" i="3"/>
  <c r="CW347" i="3"/>
  <c r="CX330" i="3"/>
  <c r="CV283" i="3"/>
  <c r="CW226" i="3"/>
  <c r="CX470" i="3"/>
  <c r="CX452" i="3"/>
  <c r="CX377" i="3"/>
  <c r="CX343" i="3"/>
  <c r="CW320" i="3"/>
  <c r="CV315" i="3"/>
  <c r="CX223" i="3"/>
  <c r="CX157" i="3"/>
  <c r="CW157" i="3"/>
  <c r="CW108" i="3"/>
  <c r="CX479" i="3"/>
  <c r="CX466" i="3"/>
  <c r="CX421" i="3"/>
  <c r="CX400" i="3"/>
  <c r="CX327" i="3"/>
  <c r="CX212" i="3"/>
  <c r="CX357" i="3"/>
  <c r="CV355" i="3"/>
  <c r="CX334" i="3"/>
  <c r="CW307" i="3"/>
  <c r="CW302" i="3"/>
  <c r="CX297" i="3"/>
  <c r="CW292" i="3"/>
  <c r="CX272" i="3"/>
  <c r="CW165" i="3"/>
  <c r="CW243" i="3"/>
  <c r="CX471" i="3"/>
  <c r="CX448" i="3"/>
  <c r="CV317" i="3"/>
  <c r="CX274" i="3"/>
  <c r="CX269" i="3"/>
  <c r="CX251" i="3"/>
  <c r="CW329" i="3"/>
  <c r="CX329" i="3"/>
  <c r="CX309" i="3"/>
  <c r="CX159" i="3"/>
  <c r="CW159" i="3"/>
  <c r="CV384" i="3"/>
  <c r="CX319" i="3"/>
  <c r="CW319" i="3"/>
  <c r="CX314" i="3"/>
  <c r="CW314" i="3"/>
  <c r="CW294" i="3"/>
  <c r="CX214" i="3"/>
  <c r="CW182" i="3"/>
  <c r="CX414" i="3"/>
  <c r="CX395" i="3"/>
  <c r="CX350" i="3"/>
  <c r="CX340" i="3"/>
  <c r="CV299" i="3"/>
  <c r="CX289" i="3"/>
  <c r="CX222" i="3"/>
  <c r="CV374" i="3"/>
  <c r="CX362" i="3"/>
  <c r="CX279" i="3"/>
  <c r="CX258" i="3"/>
  <c r="CW179" i="3"/>
  <c r="CX427" i="3"/>
  <c r="CX406" i="3"/>
  <c r="CW348" i="3"/>
  <c r="CX333" i="3"/>
  <c r="CV333" i="3"/>
  <c r="CV301" i="3"/>
  <c r="CX301" i="3"/>
  <c r="CW296" i="3"/>
  <c r="CX276" i="3"/>
  <c r="CX153" i="3"/>
  <c r="CV153" i="3"/>
  <c r="CX436" i="3"/>
  <c r="CX393" i="3"/>
  <c r="CX372" i="3"/>
  <c r="CW360" i="3"/>
  <c r="CX358" i="3"/>
  <c r="CX352" i="3"/>
  <c r="CW326" i="3"/>
  <c r="CX306" i="3"/>
  <c r="CX268" i="3"/>
  <c r="CW216" i="3"/>
  <c r="CX328" i="3"/>
  <c r="CW328" i="3"/>
  <c r="CV316" i="3"/>
  <c r="CX255" i="3"/>
  <c r="CX253" i="3"/>
  <c r="CX240" i="3"/>
  <c r="CX130" i="3"/>
  <c r="CX76" i="3"/>
  <c r="CX320" i="3"/>
  <c r="CX302" i="3"/>
  <c r="CX245" i="3"/>
  <c r="CX175" i="3"/>
  <c r="CX169" i="3"/>
  <c r="CX7" i="3"/>
  <c r="CV291" i="3"/>
  <c r="CX266" i="3"/>
  <c r="CW187" i="3"/>
  <c r="CX275" i="3"/>
  <c r="CX197" i="3"/>
  <c r="CX191" i="3"/>
  <c r="CW148" i="3"/>
  <c r="CX148" i="3"/>
  <c r="CX99" i="3"/>
  <c r="CX316" i="3"/>
  <c r="CX292" i="3"/>
  <c r="CX219" i="3"/>
  <c r="CW201" i="3"/>
  <c r="CV195" i="3"/>
  <c r="CX195" i="3"/>
  <c r="CX193" i="3"/>
  <c r="CX150" i="3"/>
  <c r="CW56" i="3"/>
  <c r="CX360" i="3"/>
  <c r="CX335" i="3"/>
  <c r="CX321" i="3"/>
  <c r="CX295" i="3"/>
  <c r="CX230" i="3"/>
  <c r="CV215" i="3"/>
  <c r="CX209" i="3"/>
  <c r="CX203" i="3"/>
  <c r="CW34" i="3"/>
  <c r="CX260" i="3"/>
  <c r="CX250" i="3"/>
  <c r="CX228" i="3"/>
  <c r="CW211" i="3"/>
  <c r="CV205" i="3"/>
  <c r="CX205" i="3"/>
  <c r="CX317" i="3"/>
  <c r="CX299" i="3"/>
  <c r="CX283" i="3"/>
  <c r="CX271" i="3"/>
  <c r="CX226" i="3"/>
  <c r="CX207" i="3"/>
  <c r="CW160" i="3"/>
  <c r="CX42" i="3"/>
  <c r="CW20" i="3"/>
  <c r="CX296" i="3"/>
  <c r="CW286" i="3"/>
  <c r="CW172" i="3"/>
  <c r="CW166" i="3"/>
  <c r="CW308" i="3"/>
  <c r="CX278" i="3"/>
  <c r="CX248" i="3"/>
  <c r="CW237" i="3"/>
  <c r="CW178" i="3"/>
  <c r="CW170" i="3"/>
  <c r="CW168" i="3"/>
  <c r="CX115" i="3"/>
  <c r="CW112" i="3"/>
  <c r="CX233" i="3"/>
  <c r="CW188" i="3"/>
  <c r="CX182" i="3"/>
  <c r="CW190" i="3"/>
  <c r="CW145" i="3"/>
  <c r="CX145" i="3"/>
  <c r="CW313" i="3"/>
  <c r="CW120" i="3"/>
  <c r="CX374" i="3"/>
  <c r="CV300" i="3"/>
  <c r="CX263" i="3"/>
  <c r="CX220" i="3"/>
  <c r="CW196" i="3"/>
  <c r="CW71" i="3"/>
  <c r="CX30" i="3"/>
  <c r="CX287" i="3"/>
  <c r="CX281" i="3"/>
  <c r="CX261" i="3"/>
  <c r="CX257" i="3"/>
  <c r="CX210" i="3"/>
  <c r="CX204" i="3"/>
  <c r="CV200" i="3"/>
  <c r="CX198" i="3"/>
  <c r="CX151" i="3"/>
  <c r="CW151" i="3"/>
  <c r="CW84" i="3"/>
  <c r="CX259" i="3"/>
  <c r="CW238" i="3"/>
  <c r="CX216" i="3"/>
  <c r="CX89" i="3"/>
  <c r="CX128" i="3"/>
  <c r="CW41" i="3"/>
  <c r="CW33" i="3"/>
  <c r="CX28" i="3"/>
  <c r="CV23" i="3"/>
  <c r="CX109" i="3"/>
  <c r="CX4" i="3"/>
  <c r="CW96" i="3"/>
  <c r="CX91" i="3"/>
  <c r="CX86" i="3"/>
  <c r="CW58" i="3"/>
  <c r="CV53" i="3"/>
  <c r="CW17" i="3"/>
  <c r="CX215" i="3"/>
  <c r="CX211" i="3"/>
  <c r="CX190" i="3"/>
  <c r="CX181" i="3"/>
  <c r="CX168" i="3"/>
  <c r="CX160" i="3"/>
  <c r="CX149" i="3"/>
  <c r="CX140" i="3"/>
  <c r="CX136" i="3"/>
  <c r="CW136" i="3"/>
  <c r="CX134" i="3"/>
  <c r="CX132" i="3"/>
  <c r="CW68" i="3"/>
  <c r="CX63" i="3"/>
  <c r="CW48" i="3"/>
  <c r="CW32" i="3"/>
  <c r="CX9" i="3"/>
  <c r="CW9" i="3"/>
  <c r="CV1" i="3"/>
  <c r="CW122" i="3"/>
  <c r="CX114" i="3"/>
  <c r="CW78" i="3"/>
  <c r="CX73" i="3"/>
  <c r="CW40" i="3"/>
  <c r="CW27" i="3"/>
  <c r="CX22" i="3"/>
  <c r="CW98" i="3"/>
  <c r="CV88" i="3"/>
  <c r="CW55" i="3"/>
  <c r="CW19" i="3"/>
  <c r="CX6" i="3"/>
  <c r="CX111" i="3"/>
  <c r="CW111" i="3"/>
  <c r="CV93" i="3"/>
  <c r="CV83" i="3"/>
  <c r="CX124" i="3"/>
  <c r="CX119" i="3"/>
  <c r="CW119" i="3"/>
  <c r="CW103" i="3"/>
  <c r="CV75" i="3"/>
  <c r="CW70" i="3"/>
  <c r="CX65" i="3"/>
  <c r="CX60" i="3"/>
  <c r="CV129" i="3"/>
  <c r="CX129" i="3"/>
  <c r="CX100" i="3"/>
  <c r="CW85" i="3"/>
  <c r="CX8" i="3"/>
  <c r="CX126" i="3"/>
  <c r="CW77" i="3"/>
  <c r="CV62" i="3"/>
  <c r="CV57" i="3"/>
  <c r="CW52" i="3"/>
  <c r="CX21" i="3"/>
  <c r="CX131" i="3"/>
  <c r="CW105" i="3"/>
  <c r="CW72" i="3"/>
  <c r="CV67" i="3"/>
  <c r="CX39" i="3"/>
  <c r="CX31" i="3"/>
  <c r="CX26" i="3"/>
  <c r="CX97" i="3"/>
  <c r="CW5" i="3"/>
  <c r="CX238" i="3"/>
  <c r="CX201" i="3"/>
  <c r="CX188" i="3"/>
  <c r="CX179" i="3"/>
  <c r="CX166" i="3"/>
  <c r="CX158" i="3"/>
  <c r="CW137" i="3"/>
  <c r="CX118" i="3"/>
  <c r="CW64" i="3"/>
  <c r="CX54" i="3"/>
  <c r="CV44" i="3"/>
  <c r="CX44" i="3"/>
  <c r="CX18" i="3"/>
  <c r="CW139" i="3"/>
  <c r="CX123" i="3"/>
  <c r="CX102" i="3"/>
  <c r="CW102" i="3"/>
  <c r="CW79" i="3"/>
  <c r="CW59" i="3"/>
  <c r="CX49" i="3"/>
  <c r="CV49" i="3"/>
  <c r="CX1" i="3"/>
  <c r="CX64" i="3"/>
  <c r="CX55" i="3"/>
  <c r="CX32" i="3"/>
  <c r="CX19" i="3"/>
  <c r="CX108" i="3"/>
  <c r="CX41" i="3"/>
  <c r="CX78" i="3"/>
  <c r="CX56" i="3"/>
  <c r="CX33" i="3"/>
  <c r="CX20" i="3"/>
  <c r="CX83" i="3"/>
  <c r="CX70" i="3"/>
  <c r="CX57" i="3"/>
  <c r="CX79" i="3"/>
  <c r="CX34" i="3"/>
  <c r="CX17" i="3"/>
  <c r="CX84" i="3"/>
  <c r="CX71" i="3"/>
  <c r="CX58" i="3"/>
  <c r="GB26" i="1" l="1"/>
  <c r="ES73" i="1"/>
  <c r="AJ26" i="1"/>
  <c r="W73" i="1"/>
  <c r="AI451" i="1"/>
  <c r="V478" i="1"/>
  <c r="EA252" i="1"/>
  <c r="DN317" i="1"/>
  <c r="DK541" i="1"/>
  <c r="DX510" i="1"/>
  <c r="DY26" i="1"/>
  <c r="DL73" i="1"/>
  <c r="AG396" i="1"/>
  <c r="T419" i="1"/>
  <c r="AH451" i="1"/>
  <c r="U478" i="1"/>
  <c r="AH396" i="1"/>
  <c r="U419" i="1"/>
  <c r="GM275" i="1"/>
  <c r="GN275" i="1" s="1"/>
  <c r="DZ510" i="1"/>
  <c r="DM541" i="1"/>
  <c r="CP131" i="1"/>
  <c r="O131" i="1" s="1"/>
  <c r="GN255" i="1"/>
  <c r="GB252" i="1"/>
  <c r="ES317" i="1"/>
  <c r="DZ252" i="1"/>
  <c r="DM317" i="1"/>
  <c r="AI252" i="1"/>
  <c r="V317" i="1"/>
  <c r="AI26" i="1"/>
  <c r="V73" i="1"/>
  <c r="AE396" i="1"/>
  <c r="R419" i="1"/>
  <c r="EB451" i="1"/>
  <c r="DO478" i="1"/>
  <c r="EA26" i="1"/>
  <c r="DN73" i="1"/>
  <c r="EB26" i="1"/>
  <c r="DO73" i="1"/>
  <c r="CJ26" i="1"/>
  <c r="BA73" i="1"/>
  <c r="DY252" i="1"/>
  <c r="DL317" i="1"/>
  <c r="CJ252" i="1"/>
  <c r="BA317" i="1"/>
  <c r="GM463" i="1"/>
  <c r="GN463" i="1" s="1"/>
  <c r="DW510" i="1"/>
  <c r="DJ541" i="1"/>
  <c r="DF18" i="3"/>
  <c r="DG18" i="3"/>
  <c r="DJ18" i="3" s="1"/>
  <c r="DH18" i="3"/>
  <c r="DI18" i="3"/>
  <c r="DF26" i="3"/>
  <c r="DG26" i="3"/>
  <c r="DJ26" i="3" s="1"/>
  <c r="DH26" i="3"/>
  <c r="DI26" i="3"/>
  <c r="DF245" i="3"/>
  <c r="DJ245" i="3" s="1"/>
  <c r="DG245" i="3"/>
  <c r="DH245" i="3"/>
  <c r="DI245" i="3"/>
  <c r="BD26" i="1"/>
  <c r="F98" i="1"/>
  <c r="BD571" i="1"/>
  <c r="DI186" i="3"/>
  <c r="DH186" i="3"/>
  <c r="DF186" i="3"/>
  <c r="DG186" i="3"/>
  <c r="DJ186" i="3" s="1"/>
  <c r="P197" i="1"/>
  <c r="Q197" i="1"/>
  <c r="R197" i="1"/>
  <c r="S197" i="1"/>
  <c r="V197" i="1"/>
  <c r="X141" i="1"/>
  <c r="Y141" i="1"/>
  <c r="CY141" i="1"/>
  <c r="CZ141" i="1"/>
  <c r="CG105" i="1"/>
  <c r="AX147" i="1"/>
  <c r="Y144" i="1"/>
  <c r="CZ144" i="1"/>
  <c r="CY144" i="1"/>
  <c r="X144" i="1"/>
  <c r="EP179" i="1"/>
  <c r="P227" i="1"/>
  <c r="DF379" i="3"/>
  <c r="DH379" i="3"/>
  <c r="DI379" i="3"/>
  <c r="DJ379" i="3" s="1"/>
  <c r="DG379" i="3"/>
  <c r="X275" i="1"/>
  <c r="CY275" i="1"/>
  <c r="CZ275" i="1"/>
  <c r="Y275" i="1"/>
  <c r="DI475" i="3"/>
  <c r="DF475" i="3"/>
  <c r="DJ475" i="3" s="1"/>
  <c r="DG475" i="3"/>
  <c r="DH475" i="3"/>
  <c r="X295" i="1"/>
  <c r="Y295" i="1"/>
  <c r="ED317" i="1" s="1"/>
  <c r="CY295" i="1"/>
  <c r="CZ295" i="1"/>
  <c r="CG252" i="1"/>
  <c r="AX317" i="1"/>
  <c r="EP364" i="1"/>
  <c r="FY349" i="1"/>
  <c r="DH582" i="3"/>
  <c r="DI582" i="3"/>
  <c r="DF582" i="3"/>
  <c r="DJ582" i="3" s="1"/>
  <c r="DG582" i="3"/>
  <c r="GM299" i="1"/>
  <c r="GN299" i="1" s="1"/>
  <c r="CG349" i="1"/>
  <c r="AX364" i="1"/>
  <c r="EV396" i="1"/>
  <c r="P444" i="1"/>
  <c r="DF676" i="3"/>
  <c r="DG676" i="3"/>
  <c r="DH676" i="3"/>
  <c r="DI676" i="3"/>
  <c r="DJ676" i="3" s="1"/>
  <c r="CP405" i="1"/>
  <c r="O405" i="1" s="1"/>
  <c r="EI478" i="1"/>
  <c r="FY478" i="1"/>
  <c r="GA478" i="1"/>
  <c r="FR451" i="1"/>
  <c r="GM519" i="1"/>
  <c r="GP519" i="1" s="1"/>
  <c r="CI451" i="1"/>
  <c r="AZ478" i="1"/>
  <c r="BC510" i="1"/>
  <c r="F557" i="1"/>
  <c r="DH632" i="3"/>
  <c r="DI632" i="3"/>
  <c r="DF632" i="3"/>
  <c r="DJ632" i="3" s="1"/>
  <c r="DG632" i="3"/>
  <c r="DF361" i="3"/>
  <c r="DJ361" i="3" s="1"/>
  <c r="DI361" i="3"/>
  <c r="DH361" i="3"/>
  <c r="DG361" i="3"/>
  <c r="AJ252" i="1"/>
  <c r="W317" i="1"/>
  <c r="X296" i="1"/>
  <c r="GM296" i="1" s="1"/>
  <c r="GN296" i="1" s="1"/>
  <c r="Y296" i="1"/>
  <c r="CY296" i="1"/>
  <c r="CZ296" i="1"/>
  <c r="DI33" i="3"/>
  <c r="DF33" i="3"/>
  <c r="DH33" i="3"/>
  <c r="DG33" i="3"/>
  <c r="DJ33" i="3" s="1"/>
  <c r="DF573" i="3"/>
  <c r="DJ573" i="3" s="1"/>
  <c r="DG573" i="3"/>
  <c r="DH573" i="3"/>
  <c r="DI573" i="3"/>
  <c r="DF70" i="3"/>
  <c r="DG70" i="3"/>
  <c r="DJ70" i="3" s="1"/>
  <c r="DH70" i="3"/>
  <c r="DI70" i="3"/>
  <c r="DF102" i="3"/>
  <c r="DG102" i="3"/>
  <c r="DJ102" i="3" s="1"/>
  <c r="DH102" i="3"/>
  <c r="DI102" i="3"/>
  <c r="DG60" i="3"/>
  <c r="DH60" i="3"/>
  <c r="DI60" i="3"/>
  <c r="DF60" i="3"/>
  <c r="DJ60" i="3" s="1"/>
  <c r="DF149" i="3"/>
  <c r="DG149" i="3"/>
  <c r="DJ149" i="3" s="1"/>
  <c r="DH149" i="3"/>
  <c r="DI149" i="3"/>
  <c r="DF205" i="3"/>
  <c r="DG205" i="3"/>
  <c r="DH205" i="3"/>
  <c r="DI205" i="3"/>
  <c r="DJ205" i="3" s="1"/>
  <c r="DI195" i="3"/>
  <c r="DJ195" i="3" s="1"/>
  <c r="DH195" i="3"/>
  <c r="DG195" i="3"/>
  <c r="DF195" i="3"/>
  <c r="DH372" i="3"/>
  <c r="DI372" i="3"/>
  <c r="DG372" i="3"/>
  <c r="DF372" i="3"/>
  <c r="DJ372" i="3" s="1"/>
  <c r="DF309" i="3"/>
  <c r="DG309" i="3"/>
  <c r="DH309" i="3"/>
  <c r="DI309" i="3"/>
  <c r="DJ309" i="3" s="1"/>
  <c r="DF357" i="3"/>
  <c r="DG357" i="3"/>
  <c r="DH357" i="3"/>
  <c r="DI357" i="3"/>
  <c r="DJ357" i="3" s="1"/>
  <c r="DF473" i="3"/>
  <c r="DG473" i="3"/>
  <c r="DJ473" i="3" s="1"/>
  <c r="DH473" i="3"/>
  <c r="DI473" i="3"/>
  <c r="DF533" i="3"/>
  <c r="DG533" i="3"/>
  <c r="DI533" i="3"/>
  <c r="DJ533" i="3" s="1"/>
  <c r="DH533" i="3"/>
  <c r="DF50" i="3"/>
  <c r="DG50" i="3"/>
  <c r="DJ50" i="3" s="1"/>
  <c r="DH50" i="3"/>
  <c r="DI50" i="3"/>
  <c r="DI457" i="3"/>
  <c r="DH457" i="3"/>
  <c r="DF457" i="3"/>
  <c r="DJ457" i="3" s="1"/>
  <c r="DG457" i="3"/>
  <c r="DG517" i="3"/>
  <c r="DH517" i="3"/>
  <c r="DF517" i="3"/>
  <c r="DJ517" i="3" s="1"/>
  <c r="DI517" i="3"/>
  <c r="DF586" i="3"/>
  <c r="DH586" i="3"/>
  <c r="DI586" i="3"/>
  <c r="DG586" i="3"/>
  <c r="DJ586" i="3" s="1"/>
  <c r="DF66" i="3"/>
  <c r="DJ66" i="3" s="1"/>
  <c r="DG66" i="3"/>
  <c r="DH66" i="3"/>
  <c r="DI66" i="3"/>
  <c r="DF387" i="3"/>
  <c r="DJ387" i="3" s="1"/>
  <c r="DH387" i="3"/>
  <c r="DI387" i="3"/>
  <c r="DG387" i="3"/>
  <c r="DF87" i="3"/>
  <c r="DJ87" i="3" s="1"/>
  <c r="DG87" i="3"/>
  <c r="DH87" i="3"/>
  <c r="DI87" i="3"/>
  <c r="DH95" i="3"/>
  <c r="DI95" i="3"/>
  <c r="DG95" i="3"/>
  <c r="DJ95" i="3" s="1"/>
  <c r="DF95" i="3"/>
  <c r="DF90" i="3"/>
  <c r="DG90" i="3"/>
  <c r="DJ90" i="3" s="1"/>
  <c r="DH90" i="3"/>
  <c r="DI90" i="3"/>
  <c r="DG164" i="3"/>
  <c r="DI164" i="3"/>
  <c r="DJ164" i="3" s="1"/>
  <c r="DH164" i="3"/>
  <c r="DF164" i="3"/>
  <c r="DF68" i="3"/>
  <c r="DG68" i="3"/>
  <c r="DJ68" i="3" s="1"/>
  <c r="DH68" i="3"/>
  <c r="DI68" i="3"/>
  <c r="ET26" i="1"/>
  <c r="P86" i="1"/>
  <c r="ET571" i="1"/>
  <c r="DF83" i="3"/>
  <c r="DG83" i="3"/>
  <c r="DH83" i="3"/>
  <c r="DI83" i="3"/>
  <c r="DJ83" i="3" s="1"/>
  <c r="DF123" i="3"/>
  <c r="DG123" i="3"/>
  <c r="DJ123" i="3" s="1"/>
  <c r="DH123" i="3"/>
  <c r="DI123" i="3"/>
  <c r="DF31" i="3"/>
  <c r="DG31" i="3"/>
  <c r="DH31" i="3"/>
  <c r="DI31" i="3"/>
  <c r="DJ31" i="3" s="1"/>
  <c r="DF65" i="3"/>
  <c r="DJ65" i="3" s="1"/>
  <c r="DG65" i="3"/>
  <c r="DI65" i="3"/>
  <c r="DH65" i="3"/>
  <c r="DH160" i="3"/>
  <c r="DG160" i="3"/>
  <c r="DJ160" i="3" s="1"/>
  <c r="DI160" i="3"/>
  <c r="DF160" i="3"/>
  <c r="DF128" i="3"/>
  <c r="DJ128" i="3" s="1"/>
  <c r="DG128" i="3"/>
  <c r="DH128" i="3"/>
  <c r="DI128" i="3"/>
  <c r="DF302" i="3"/>
  <c r="DG302" i="3"/>
  <c r="DJ302" i="3" s="1"/>
  <c r="DH302" i="3"/>
  <c r="DI302" i="3"/>
  <c r="DF393" i="3"/>
  <c r="DJ393" i="3" s="1"/>
  <c r="DG393" i="3"/>
  <c r="DH393" i="3"/>
  <c r="DI393" i="3"/>
  <c r="DF222" i="3"/>
  <c r="DJ222" i="3" s="1"/>
  <c r="DI222" i="3"/>
  <c r="DG222" i="3"/>
  <c r="DH222" i="3"/>
  <c r="DF329" i="3"/>
  <c r="DG329" i="3"/>
  <c r="DJ329" i="3" s="1"/>
  <c r="DH329" i="3"/>
  <c r="DI329" i="3"/>
  <c r="DF212" i="3"/>
  <c r="DJ212" i="3" s="1"/>
  <c r="DG212" i="3"/>
  <c r="DH212" i="3"/>
  <c r="DI212" i="3"/>
  <c r="DI330" i="3"/>
  <c r="DH330" i="3"/>
  <c r="DF330" i="3"/>
  <c r="DJ330" i="3" s="1"/>
  <c r="DG330" i="3"/>
  <c r="DG480" i="3"/>
  <c r="DJ480" i="3" s="1"/>
  <c r="DF480" i="3"/>
  <c r="DH480" i="3"/>
  <c r="DI480" i="3"/>
  <c r="DH519" i="3"/>
  <c r="DF519" i="3"/>
  <c r="DJ519" i="3" s="1"/>
  <c r="DG519" i="3"/>
  <c r="DI519" i="3"/>
  <c r="DF510" i="3"/>
  <c r="DG510" i="3"/>
  <c r="DJ510" i="3" s="1"/>
  <c r="DH510" i="3"/>
  <c r="DI510" i="3"/>
  <c r="DI500" i="3"/>
  <c r="DF500" i="3"/>
  <c r="DJ500" i="3" s="1"/>
  <c r="DG500" i="3"/>
  <c r="DH500" i="3"/>
  <c r="DH24" i="3"/>
  <c r="DI24" i="3"/>
  <c r="DG24" i="3"/>
  <c r="DJ24" i="3" s="1"/>
  <c r="DF24" i="3"/>
  <c r="DG139" i="3"/>
  <c r="DJ139" i="3" s="1"/>
  <c r="DH139" i="3"/>
  <c r="DI139" i="3"/>
  <c r="DF139" i="3"/>
  <c r="DF62" i="3"/>
  <c r="DG62" i="3"/>
  <c r="DH62" i="3"/>
  <c r="DI62" i="3"/>
  <c r="DJ62" i="3" s="1"/>
  <c r="DF503" i="3"/>
  <c r="DG503" i="3"/>
  <c r="DJ503" i="3" s="1"/>
  <c r="DH503" i="3"/>
  <c r="DI503" i="3"/>
  <c r="CP41" i="1"/>
  <c r="O41" i="1" s="1"/>
  <c r="GM41" i="1" s="1"/>
  <c r="GN41" i="1" s="1"/>
  <c r="DG612" i="3"/>
  <c r="DJ612" i="3" s="1"/>
  <c r="DH612" i="3"/>
  <c r="DI612" i="3"/>
  <c r="DF612" i="3"/>
  <c r="DI232" i="3"/>
  <c r="DF232" i="3"/>
  <c r="DJ232" i="3" s="1"/>
  <c r="DG232" i="3"/>
  <c r="DH232" i="3"/>
  <c r="DH69" i="3"/>
  <c r="DI69" i="3"/>
  <c r="DG69" i="3"/>
  <c r="DJ69" i="3" s="1"/>
  <c r="DF69" i="3"/>
  <c r="DF221" i="3"/>
  <c r="DG221" i="3"/>
  <c r="DJ221" i="3" s="1"/>
  <c r="DH221" i="3"/>
  <c r="DI221" i="3"/>
  <c r="EV26" i="1"/>
  <c r="P98" i="1"/>
  <c r="EV571" i="1"/>
  <c r="DF229" i="3"/>
  <c r="DJ229" i="3" s="1"/>
  <c r="DG229" i="3"/>
  <c r="DH229" i="3"/>
  <c r="DI229" i="3"/>
  <c r="CP187" i="1"/>
  <c r="O187" i="1" s="1"/>
  <c r="P122" i="1"/>
  <c r="Q122" i="1"/>
  <c r="R122" i="1"/>
  <c r="W122" i="1"/>
  <c r="GM127" i="1"/>
  <c r="GN127" i="1" s="1"/>
  <c r="AT26" i="1"/>
  <c r="F91" i="1"/>
  <c r="DF363" i="3"/>
  <c r="DJ363" i="3" s="1"/>
  <c r="DG363" i="3"/>
  <c r="DH363" i="3"/>
  <c r="DI363" i="3"/>
  <c r="DI312" i="3"/>
  <c r="DJ312" i="3" s="1"/>
  <c r="DH312" i="3"/>
  <c r="DF312" i="3"/>
  <c r="DG312" i="3"/>
  <c r="CP144" i="1"/>
  <c r="O144" i="1" s="1"/>
  <c r="GM144" i="1" s="1"/>
  <c r="GN144" i="1" s="1"/>
  <c r="X143" i="1"/>
  <c r="Y143" i="1"/>
  <c r="CZ143" i="1"/>
  <c r="CY143" i="1"/>
  <c r="AQ105" i="1"/>
  <c r="F157" i="1"/>
  <c r="CP292" i="1"/>
  <c r="O292" i="1" s="1"/>
  <c r="GM292" i="1" s="1"/>
  <c r="GN292" i="1" s="1"/>
  <c r="AE317" i="1"/>
  <c r="ER105" i="1"/>
  <c r="P158" i="1"/>
  <c r="X185" i="1"/>
  <c r="Y185" i="1"/>
  <c r="CY185" i="1"/>
  <c r="CZ185" i="1"/>
  <c r="DH303" i="3"/>
  <c r="DI303" i="3"/>
  <c r="DG303" i="3"/>
  <c r="DJ303" i="3" s="1"/>
  <c r="DF303" i="3"/>
  <c r="P125" i="1"/>
  <c r="Q125" i="1"/>
  <c r="R125" i="1"/>
  <c r="S125" i="1"/>
  <c r="DF472" i="3"/>
  <c r="DG472" i="3"/>
  <c r="DJ472" i="3" s="1"/>
  <c r="DH472" i="3"/>
  <c r="DI472" i="3"/>
  <c r="DJ179" i="1"/>
  <c r="P234" i="1"/>
  <c r="X288" i="1"/>
  <c r="CY288" i="1"/>
  <c r="CZ288" i="1"/>
  <c r="Y288" i="1"/>
  <c r="X261" i="1"/>
  <c r="Y261" i="1"/>
  <c r="CY261" i="1"/>
  <c r="DX317" i="1"/>
  <c r="CZ261" i="1"/>
  <c r="DF442" i="3"/>
  <c r="DG442" i="3"/>
  <c r="DJ442" i="3" s="1"/>
  <c r="DH442" i="3"/>
  <c r="DI442" i="3"/>
  <c r="GM308" i="1"/>
  <c r="GN308" i="1" s="1"/>
  <c r="DF610" i="3"/>
  <c r="DH610" i="3"/>
  <c r="DI610" i="3"/>
  <c r="DG610" i="3"/>
  <c r="DJ610" i="3" s="1"/>
  <c r="DG547" i="3"/>
  <c r="DJ547" i="3" s="1"/>
  <c r="DH547" i="3"/>
  <c r="DI547" i="3"/>
  <c r="DF547" i="3"/>
  <c r="EU252" i="1"/>
  <c r="P333" i="1"/>
  <c r="DF446" i="3"/>
  <c r="DG446" i="3"/>
  <c r="DJ446" i="3" s="1"/>
  <c r="DH446" i="3"/>
  <c r="DI446" i="3"/>
  <c r="CP399" i="1"/>
  <c r="O399" i="1" s="1"/>
  <c r="DU419" i="1"/>
  <c r="DF581" i="3"/>
  <c r="DG581" i="3"/>
  <c r="DH581" i="3"/>
  <c r="DI581" i="3"/>
  <c r="DJ581" i="3" s="1"/>
  <c r="F428" i="1"/>
  <c r="AP396" i="1"/>
  <c r="P356" i="1"/>
  <c r="BA419" i="1"/>
  <c r="CJ396" i="1"/>
  <c r="CI349" i="1"/>
  <c r="AZ364" i="1"/>
  <c r="DF572" i="3"/>
  <c r="DG572" i="3"/>
  <c r="DJ572" i="3" s="1"/>
  <c r="DH572" i="3"/>
  <c r="DI572" i="3"/>
  <c r="AE478" i="1"/>
  <c r="DI660" i="3"/>
  <c r="DG660" i="3"/>
  <c r="DJ660" i="3" s="1"/>
  <c r="DF660" i="3"/>
  <c r="DH660" i="3"/>
  <c r="DZ396" i="1"/>
  <c r="DM419" i="1"/>
  <c r="DF621" i="3"/>
  <c r="DG621" i="3"/>
  <c r="DJ621" i="3" s="1"/>
  <c r="DH621" i="3"/>
  <c r="DI621" i="3"/>
  <c r="AO510" i="1"/>
  <c r="F545" i="1"/>
  <c r="X538" i="1"/>
  <c r="GM538" i="1" s="1"/>
  <c r="GP538" i="1" s="1"/>
  <c r="Y538" i="1"/>
  <c r="CY538" i="1"/>
  <c r="CZ538" i="1"/>
  <c r="AU451" i="1"/>
  <c r="F497" i="1"/>
  <c r="EU510" i="1"/>
  <c r="P557" i="1"/>
  <c r="X469" i="1"/>
  <c r="GM469" i="1" s="1"/>
  <c r="GN469" i="1" s="1"/>
  <c r="Y469" i="1"/>
  <c r="CY469" i="1"/>
  <c r="CZ469" i="1"/>
  <c r="DH248" i="3"/>
  <c r="DI248" i="3"/>
  <c r="DG248" i="3"/>
  <c r="DF248" i="3"/>
  <c r="DJ248" i="3" s="1"/>
  <c r="DF96" i="3"/>
  <c r="DG96" i="3"/>
  <c r="DJ96" i="3" s="1"/>
  <c r="DH96" i="3"/>
  <c r="DI96" i="3"/>
  <c r="X187" i="1"/>
  <c r="CY187" i="1"/>
  <c r="Y187" i="1"/>
  <c r="CZ187" i="1"/>
  <c r="DF367" i="3"/>
  <c r="DJ367" i="3" s="1"/>
  <c r="DG367" i="3"/>
  <c r="DH367" i="3"/>
  <c r="DI367" i="3"/>
  <c r="DF349" i="3"/>
  <c r="DG349" i="3"/>
  <c r="DJ349" i="3" s="1"/>
  <c r="DH349" i="3"/>
  <c r="DI349" i="3"/>
  <c r="DF407" i="3"/>
  <c r="DG407" i="3"/>
  <c r="DJ407" i="3" s="1"/>
  <c r="DH407" i="3"/>
  <c r="DI407" i="3"/>
  <c r="DF332" i="3"/>
  <c r="DG332" i="3"/>
  <c r="DH332" i="3"/>
  <c r="DI332" i="3"/>
  <c r="DJ332" i="3" s="1"/>
  <c r="X301" i="1"/>
  <c r="GM301" i="1" s="1"/>
  <c r="GN301" i="1" s="1"/>
  <c r="Y301" i="1"/>
  <c r="CY301" i="1"/>
  <c r="CZ301" i="1"/>
  <c r="CJ451" i="1"/>
  <c r="BA478" i="1"/>
  <c r="AP451" i="1"/>
  <c r="F487" i="1"/>
  <c r="EA396" i="1"/>
  <c r="DN419" i="1"/>
  <c r="GM407" i="1"/>
  <c r="GN407" i="1" s="1"/>
  <c r="DF153" i="3"/>
  <c r="DG153" i="3"/>
  <c r="DH153" i="3"/>
  <c r="DI153" i="3"/>
  <c r="DJ153" i="3" s="1"/>
  <c r="DF419" i="3"/>
  <c r="DJ419" i="3" s="1"/>
  <c r="DG419" i="3"/>
  <c r="DH419" i="3"/>
  <c r="DI419" i="3"/>
  <c r="DF527" i="3"/>
  <c r="DJ527" i="3" s="1"/>
  <c r="DG527" i="3"/>
  <c r="DH527" i="3"/>
  <c r="DI527" i="3"/>
  <c r="DF52" i="3"/>
  <c r="DG52" i="3"/>
  <c r="DJ52" i="3" s="1"/>
  <c r="DH52" i="3"/>
  <c r="DI52" i="3"/>
  <c r="DF550" i="3"/>
  <c r="DG550" i="3"/>
  <c r="DJ550" i="3" s="1"/>
  <c r="DH550" i="3"/>
  <c r="DI550" i="3"/>
  <c r="DF482" i="3"/>
  <c r="DJ482" i="3" s="1"/>
  <c r="DG482" i="3"/>
  <c r="DH482" i="3"/>
  <c r="DI482" i="3"/>
  <c r="DF576" i="3"/>
  <c r="DG576" i="3"/>
  <c r="DJ576" i="3" s="1"/>
  <c r="DH576" i="3"/>
  <c r="DI576" i="3"/>
  <c r="DF294" i="3"/>
  <c r="DG294" i="3"/>
  <c r="DJ294" i="3" s="1"/>
  <c r="DH294" i="3"/>
  <c r="DI294" i="3"/>
  <c r="CY28" i="1"/>
  <c r="CZ28" i="1"/>
  <c r="AF73" i="1"/>
  <c r="X28" i="1"/>
  <c r="Y28" i="1"/>
  <c r="DH125" i="3"/>
  <c r="DI125" i="3"/>
  <c r="DG125" i="3"/>
  <c r="DF125" i="3"/>
  <c r="DJ125" i="3" s="1"/>
  <c r="DF180" i="3"/>
  <c r="DG180" i="3"/>
  <c r="DJ180" i="3" s="1"/>
  <c r="DH180" i="3"/>
  <c r="DI180" i="3"/>
  <c r="DF14" i="3"/>
  <c r="DJ14" i="3" s="1"/>
  <c r="DG14" i="3"/>
  <c r="DH14" i="3"/>
  <c r="DI14" i="3"/>
  <c r="DF25" i="3"/>
  <c r="DG25" i="3"/>
  <c r="DJ25" i="3" s="1"/>
  <c r="DH25" i="3"/>
  <c r="DI25" i="3"/>
  <c r="DH636" i="3"/>
  <c r="DI636" i="3"/>
  <c r="DF636" i="3"/>
  <c r="DJ636" i="3" s="1"/>
  <c r="DG636" i="3"/>
  <c r="DF424" i="3"/>
  <c r="DJ424" i="3" s="1"/>
  <c r="DG424" i="3"/>
  <c r="DH424" i="3"/>
  <c r="DI424" i="3"/>
  <c r="DH104" i="3"/>
  <c r="DI104" i="3"/>
  <c r="DG104" i="3"/>
  <c r="DJ104" i="3" s="1"/>
  <c r="DF104" i="3"/>
  <c r="DH695" i="3"/>
  <c r="DI695" i="3"/>
  <c r="DF695" i="3"/>
  <c r="DG695" i="3"/>
  <c r="DJ695" i="3" s="1"/>
  <c r="DF555" i="3"/>
  <c r="DJ555" i="3" s="1"/>
  <c r="DG555" i="3"/>
  <c r="DH555" i="3"/>
  <c r="DI555" i="3"/>
  <c r="DF155" i="3"/>
  <c r="DI155" i="3"/>
  <c r="DG155" i="3"/>
  <c r="DJ155" i="3" s="1"/>
  <c r="DH155" i="3"/>
  <c r="DF93" i="3"/>
  <c r="DG93" i="3"/>
  <c r="DH93" i="3"/>
  <c r="DI93" i="3"/>
  <c r="DJ93" i="3" s="1"/>
  <c r="Y62" i="1"/>
  <c r="CY62" i="1"/>
  <c r="X62" i="1"/>
  <c r="CZ62" i="1"/>
  <c r="DF67" i="3"/>
  <c r="DG67" i="3"/>
  <c r="DH67" i="3"/>
  <c r="DI67" i="3"/>
  <c r="DJ67" i="3" s="1"/>
  <c r="DF635" i="3"/>
  <c r="DJ635" i="3" s="1"/>
  <c r="DG635" i="3"/>
  <c r="DI635" i="3"/>
  <c r="DH635" i="3"/>
  <c r="BC26" i="1"/>
  <c r="F89" i="1"/>
  <c r="BC571" i="1"/>
  <c r="DI143" i="3"/>
  <c r="DJ143" i="3" s="1"/>
  <c r="DH143" i="3"/>
  <c r="DG143" i="3"/>
  <c r="DF143" i="3"/>
  <c r="CZ115" i="1"/>
  <c r="X115" i="1"/>
  <c r="Y115" i="1"/>
  <c r="CY115" i="1"/>
  <c r="EG26" i="1"/>
  <c r="P77" i="1"/>
  <c r="EG571" i="1"/>
  <c r="DF225" i="3"/>
  <c r="DG225" i="3"/>
  <c r="DH225" i="3"/>
  <c r="DI225" i="3"/>
  <c r="DJ225" i="3" s="1"/>
  <c r="CX254" i="3"/>
  <c r="R124" i="1"/>
  <c r="S124" i="1"/>
  <c r="I126" i="1"/>
  <c r="Q124" i="1"/>
  <c r="CP124" i="1" s="1"/>
  <c r="O124" i="1" s="1"/>
  <c r="U124" i="1"/>
  <c r="W124" i="1"/>
  <c r="GX124" i="1"/>
  <c r="X132" i="1"/>
  <c r="GM132" i="1" s="1"/>
  <c r="GN132" i="1" s="1"/>
  <c r="Y132" i="1"/>
  <c r="CY132" i="1"/>
  <c r="CZ132" i="1"/>
  <c r="GM53" i="1"/>
  <c r="GN53" i="1" s="1"/>
  <c r="CY30" i="1"/>
  <c r="CZ30" i="1"/>
  <c r="X30" i="1"/>
  <c r="Y30" i="1"/>
  <c r="X191" i="1"/>
  <c r="GM191" i="1" s="1"/>
  <c r="GN191" i="1" s="1"/>
  <c r="Y191" i="1"/>
  <c r="CY191" i="1"/>
  <c r="CZ191" i="1"/>
  <c r="DF403" i="3"/>
  <c r="DJ403" i="3" s="1"/>
  <c r="DG403" i="3"/>
  <c r="DH403" i="3"/>
  <c r="DI403" i="3"/>
  <c r="U193" i="1"/>
  <c r="DF326" i="3"/>
  <c r="DI326" i="3"/>
  <c r="DG326" i="3"/>
  <c r="DJ326" i="3" s="1"/>
  <c r="DH326" i="3"/>
  <c r="BC179" i="1"/>
  <c r="F236" i="1"/>
  <c r="DH364" i="3"/>
  <c r="DI364" i="3"/>
  <c r="DJ364" i="3" s="1"/>
  <c r="DG364" i="3"/>
  <c r="DF364" i="3"/>
  <c r="CP254" i="1"/>
  <c r="O254" i="1" s="1"/>
  <c r="AC317" i="1"/>
  <c r="DG382" i="3"/>
  <c r="DH382" i="3"/>
  <c r="DI382" i="3"/>
  <c r="DF382" i="3"/>
  <c r="DJ382" i="3" s="1"/>
  <c r="Q355" i="1"/>
  <c r="R355" i="1"/>
  <c r="S355" i="1"/>
  <c r="V355" i="1"/>
  <c r="DF437" i="3"/>
  <c r="DJ437" i="3" s="1"/>
  <c r="DG437" i="3"/>
  <c r="DH437" i="3"/>
  <c r="DI437" i="3"/>
  <c r="DF451" i="3"/>
  <c r="DG451" i="3"/>
  <c r="DH451" i="3"/>
  <c r="DI451" i="3"/>
  <c r="DJ451" i="3" s="1"/>
  <c r="DF496" i="3"/>
  <c r="DI496" i="3"/>
  <c r="DG496" i="3"/>
  <c r="DJ496" i="3" s="1"/>
  <c r="DH496" i="3"/>
  <c r="DG439" i="3"/>
  <c r="DI439" i="3"/>
  <c r="DJ439" i="3" s="1"/>
  <c r="DF439" i="3"/>
  <c r="DH439" i="3"/>
  <c r="X280" i="1"/>
  <c r="GM280" i="1" s="1"/>
  <c r="GN280" i="1" s="1"/>
  <c r="Y280" i="1"/>
  <c r="CZ280" i="1"/>
  <c r="CY280" i="1"/>
  <c r="X305" i="1"/>
  <c r="Y305" i="1"/>
  <c r="CY305" i="1"/>
  <c r="CZ305" i="1"/>
  <c r="CP305" i="1"/>
  <c r="O305" i="1" s="1"/>
  <c r="GM305" i="1" s="1"/>
  <c r="GN305" i="1" s="1"/>
  <c r="X304" i="1"/>
  <c r="Y304" i="1"/>
  <c r="CY304" i="1"/>
  <c r="CZ304" i="1"/>
  <c r="W197" i="1"/>
  <c r="DG447" i="3"/>
  <c r="DJ447" i="3" s="1"/>
  <c r="DH447" i="3"/>
  <c r="DI447" i="3"/>
  <c r="DF447" i="3"/>
  <c r="DH556" i="3"/>
  <c r="DI556" i="3"/>
  <c r="DF556" i="3"/>
  <c r="DJ556" i="3" s="1"/>
  <c r="DG556" i="3"/>
  <c r="DF484" i="3"/>
  <c r="DG484" i="3"/>
  <c r="DJ484" i="3" s="1"/>
  <c r="DH484" i="3"/>
  <c r="DI484" i="3"/>
  <c r="DF613" i="3"/>
  <c r="DH613" i="3"/>
  <c r="DI613" i="3"/>
  <c r="DG613" i="3"/>
  <c r="DJ613" i="3" s="1"/>
  <c r="DF465" i="3"/>
  <c r="DG465" i="3"/>
  <c r="DJ465" i="3" s="1"/>
  <c r="DH465" i="3"/>
  <c r="DI465" i="3"/>
  <c r="DF594" i="3"/>
  <c r="DG594" i="3"/>
  <c r="DH594" i="3"/>
  <c r="DI594" i="3"/>
  <c r="DJ594" i="3" s="1"/>
  <c r="W362" i="1"/>
  <c r="EB419" i="1"/>
  <c r="DI619" i="3"/>
  <c r="DF619" i="3"/>
  <c r="DG619" i="3"/>
  <c r="DJ619" i="3" s="1"/>
  <c r="DH619" i="3"/>
  <c r="X460" i="1"/>
  <c r="CZ460" i="1"/>
  <c r="CY460" i="1"/>
  <c r="Y460" i="1"/>
  <c r="CG396" i="1"/>
  <c r="AX419" i="1"/>
  <c r="DI571" i="3"/>
  <c r="DG571" i="3"/>
  <c r="DJ571" i="3" s="1"/>
  <c r="DH571" i="3"/>
  <c r="DF571" i="3"/>
  <c r="GM400" i="1"/>
  <c r="GN400" i="1" s="1"/>
  <c r="EH451" i="1"/>
  <c r="P487" i="1"/>
  <c r="AD541" i="1"/>
  <c r="GA396" i="1"/>
  <c r="ER419" i="1"/>
  <c r="DF620" i="3"/>
  <c r="DG620" i="3"/>
  <c r="DH620" i="3"/>
  <c r="DI620" i="3"/>
  <c r="DJ620" i="3" s="1"/>
  <c r="ET451" i="1"/>
  <c r="P491" i="1"/>
  <c r="DW478" i="1"/>
  <c r="DG639" i="3"/>
  <c r="DJ639" i="3" s="1"/>
  <c r="DH639" i="3"/>
  <c r="DI639" i="3"/>
  <c r="DF639" i="3"/>
  <c r="AZ603" i="1"/>
  <c r="F650" i="1"/>
  <c r="DY510" i="1"/>
  <c r="DL541" i="1"/>
  <c r="DG168" i="3"/>
  <c r="DJ168" i="3" s="1"/>
  <c r="DH168" i="3"/>
  <c r="DF168" i="3"/>
  <c r="DI168" i="3"/>
  <c r="DF227" i="3"/>
  <c r="DJ227" i="3" s="1"/>
  <c r="DG227" i="3"/>
  <c r="DI227" i="3"/>
  <c r="DH227" i="3"/>
  <c r="X211" i="1"/>
  <c r="Y211" i="1"/>
  <c r="CZ211" i="1"/>
  <c r="CY211" i="1"/>
  <c r="DF459" i="3"/>
  <c r="DG459" i="3"/>
  <c r="DJ459" i="3" s="1"/>
  <c r="DH459" i="3"/>
  <c r="DI459" i="3"/>
  <c r="EI252" i="1"/>
  <c r="P327" i="1"/>
  <c r="X454" i="1"/>
  <c r="CY454" i="1"/>
  <c r="CZ454" i="1"/>
  <c r="Y454" i="1"/>
  <c r="DX478" i="1"/>
  <c r="DI543" i="3"/>
  <c r="DG543" i="3"/>
  <c r="DJ543" i="3" s="1"/>
  <c r="DH543" i="3"/>
  <c r="DF543" i="3"/>
  <c r="X192" i="1"/>
  <c r="Y192" i="1"/>
  <c r="CY192" i="1"/>
  <c r="CZ192" i="1"/>
  <c r="R360" i="1"/>
  <c r="S360" i="1"/>
  <c r="P360" i="1"/>
  <c r="Q360" i="1"/>
  <c r="T360" i="1"/>
  <c r="U360" i="1"/>
  <c r="W360" i="1"/>
  <c r="AD478" i="1"/>
  <c r="DF679" i="3"/>
  <c r="DG679" i="3"/>
  <c r="DJ679" i="3" s="1"/>
  <c r="DH679" i="3"/>
  <c r="DI679" i="3"/>
  <c r="EA451" i="1"/>
  <c r="DN478" i="1"/>
  <c r="BB451" i="1"/>
  <c r="F491" i="1"/>
  <c r="DH466" i="3"/>
  <c r="DI466" i="3"/>
  <c r="DG466" i="3"/>
  <c r="DJ466" i="3" s="1"/>
  <c r="DF466" i="3"/>
  <c r="DG489" i="3"/>
  <c r="DH489" i="3"/>
  <c r="DI489" i="3"/>
  <c r="DJ489" i="3" s="1"/>
  <c r="DF489" i="3"/>
  <c r="DF626" i="3"/>
  <c r="DG626" i="3"/>
  <c r="DH626" i="3"/>
  <c r="DI626" i="3"/>
  <c r="DJ626" i="3" s="1"/>
  <c r="DF418" i="3"/>
  <c r="DJ418" i="3" s="1"/>
  <c r="DG418" i="3"/>
  <c r="DI418" i="3"/>
  <c r="DH418" i="3"/>
  <c r="DH121" i="3"/>
  <c r="DI121" i="3"/>
  <c r="DG121" i="3"/>
  <c r="DJ121" i="3" s="1"/>
  <c r="DF121" i="3"/>
  <c r="DF178" i="3"/>
  <c r="DG178" i="3"/>
  <c r="DJ178" i="3" s="1"/>
  <c r="DH178" i="3"/>
  <c r="DI178" i="3"/>
  <c r="DF10" i="3"/>
  <c r="DG10" i="3"/>
  <c r="DJ10" i="3" s="1"/>
  <c r="DH10" i="3"/>
  <c r="DI10" i="3"/>
  <c r="DW73" i="1"/>
  <c r="DF600" i="3"/>
  <c r="DJ600" i="3" s="1"/>
  <c r="DG600" i="3"/>
  <c r="DH600" i="3"/>
  <c r="DI600" i="3"/>
  <c r="DH591" i="3"/>
  <c r="DI591" i="3"/>
  <c r="DF591" i="3"/>
  <c r="DJ591" i="3" s="1"/>
  <c r="DG591" i="3"/>
  <c r="GM45" i="1"/>
  <c r="GN45" i="1" s="1"/>
  <c r="DF668" i="3"/>
  <c r="DG668" i="3"/>
  <c r="DJ668" i="3" s="1"/>
  <c r="DH668" i="3"/>
  <c r="DI668" i="3"/>
  <c r="DF53" i="3"/>
  <c r="DG53" i="3"/>
  <c r="DH53" i="3"/>
  <c r="DI53" i="3"/>
  <c r="DJ53" i="3" s="1"/>
  <c r="P89" i="1"/>
  <c r="EU26" i="1"/>
  <c r="EU571" i="1"/>
  <c r="FR26" i="1"/>
  <c r="EI73" i="1"/>
  <c r="Y121" i="1"/>
  <c r="GM121" i="1" s="1"/>
  <c r="GN121" i="1" s="1"/>
  <c r="CY121" i="1"/>
  <c r="X121" i="1"/>
  <c r="CZ121" i="1"/>
  <c r="DF267" i="3"/>
  <c r="DJ267" i="3" s="1"/>
  <c r="DG267" i="3"/>
  <c r="DH267" i="3"/>
  <c r="DI267" i="3"/>
  <c r="DF399" i="3"/>
  <c r="DG399" i="3"/>
  <c r="DH399" i="3"/>
  <c r="DI399" i="3"/>
  <c r="DJ399" i="3" s="1"/>
  <c r="Q129" i="1"/>
  <c r="S129" i="1"/>
  <c r="T129" i="1"/>
  <c r="R129" i="1"/>
  <c r="U129" i="1"/>
  <c r="P223" i="1"/>
  <c r="DH179" i="1"/>
  <c r="DF408" i="3"/>
  <c r="DG408" i="3"/>
  <c r="DJ408" i="3" s="1"/>
  <c r="DH408" i="3"/>
  <c r="DI408" i="3"/>
  <c r="AR105" i="1"/>
  <c r="F175" i="1"/>
  <c r="DW317" i="1"/>
  <c r="CP188" i="1"/>
  <c r="O188" i="1" s="1"/>
  <c r="GM188" i="1" s="1"/>
  <c r="GN188" i="1" s="1"/>
  <c r="DF322" i="3"/>
  <c r="DG322" i="3"/>
  <c r="DJ322" i="3" s="1"/>
  <c r="DH322" i="3"/>
  <c r="DI322" i="3"/>
  <c r="CP140" i="1"/>
  <c r="O140" i="1" s="1"/>
  <c r="DF433" i="3"/>
  <c r="DG433" i="3"/>
  <c r="DH433" i="3"/>
  <c r="DI433" i="3"/>
  <c r="DJ433" i="3" s="1"/>
  <c r="DH425" i="3"/>
  <c r="DI425" i="3"/>
  <c r="DG425" i="3"/>
  <c r="DF425" i="3"/>
  <c r="DJ425" i="3" s="1"/>
  <c r="X266" i="1"/>
  <c r="Y266" i="1"/>
  <c r="CY266" i="1"/>
  <c r="CZ266" i="1"/>
  <c r="X269" i="1"/>
  <c r="EC317" i="1" s="1"/>
  <c r="Y269" i="1"/>
  <c r="CY269" i="1"/>
  <c r="CZ269" i="1"/>
  <c r="CP282" i="1"/>
  <c r="O282" i="1" s="1"/>
  <c r="T349" i="1"/>
  <c r="F385" i="1"/>
  <c r="X351" i="1"/>
  <c r="GM351" i="1" s="1"/>
  <c r="GN351" i="1" s="1"/>
  <c r="Y351" i="1"/>
  <c r="CZ351" i="1"/>
  <c r="CY351" i="1"/>
  <c r="DF483" i="3"/>
  <c r="DG483" i="3"/>
  <c r="DH483" i="3"/>
  <c r="DI483" i="3"/>
  <c r="DJ483" i="3" s="1"/>
  <c r="DF469" i="3"/>
  <c r="DJ469" i="3" s="1"/>
  <c r="DG469" i="3"/>
  <c r="DH469" i="3"/>
  <c r="DI469" i="3"/>
  <c r="P390" i="1"/>
  <c r="DP349" i="1"/>
  <c r="DF608" i="3"/>
  <c r="DH608" i="3"/>
  <c r="DI608" i="3"/>
  <c r="DG608" i="3"/>
  <c r="DJ608" i="3" s="1"/>
  <c r="CP304" i="1"/>
  <c r="O304" i="1" s="1"/>
  <c r="GM304" i="1" s="1"/>
  <c r="GN304" i="1" s="1"/>
  <c r="Y417" i="1"/>
  <c r="CY417" i="1"/>
  <c r="CZ417" i="1"/>
  <c r="X417" i="1"/>
  <c r="GM417" i="1" s="1"/>
  <c r="GN417" i="1" s="1"/>
  <c r="DF585" i="3"/>
  <c r="DG585" i="3"/>
  <c r="DH585" i="3"/>
  <c r="DI585" i="3"/>
  <c r="DJ585" i="3" s="1"/>
  <c r="AE541" i="1"/>
  <c r="DF603" i="3"/>
  <c r="DH603" i="3"/>
  <c r="DI603" i="3"/>
  <c r="DJ603" i="3" s="1"/>
  <c r="DG603" i="3"/>
  <c r="DV478" i="1"/>
  <c r="DI669" i="3"/>
  <c r="DG669" i="3"/>
  <c r="DF669" i="3"/>
  <c r="DJ669" i="3" s="1"/>
  <c r="DH669" i="3"/>
  <c r="P649" i="1"/>
  <c r="EI603" i="1"/>
  <c r="EK510" i="1"/>
  <c r="P558" i="1"/>
  <c r="DF39" i="3"/>
  <c r="DG39" i="3"/>
  <c r="DH39" i="3"/>
  <c r="DI39" i="3"/>
  <c r="DJ39" i="3" s="1"/>
  <c r="AT105" i="1"/>
  <c r="F165" i="1"/>
  <c r="DG181" i="3"/>
  <c r="DJ181" i="3" s="1"/>
  <c r="DH181" i="3"/>
  <c r="DF181" i="3"/>
  <c r="DI181" i="3"/>
  <c r="Y217" i="1"/>
  <c r="CY217" i="1"/>
  <c r="CZ217" i="1"/>
  <c r="X217" i="1"/>
  <c r="ET252" i="1"/>
  <c r="P330" i="1"/>
  <c r="X453" i="1"/>
  <c r="Y453" i="1"/>
  <c r="CY453" i="1"/>
  <c r="CZ453" i="1"/>
  <c r="AF478" i="1"/>
  <c r="DF450" i="3"/>
  <c r="DG450" i="3"/>
  <c r="DJ450" i="3" s="1"/>
  <c r="DH450" i="3"/>
  <c r="DI450" i="3"/>
  <c r="Y46" i="1"/>
  <c r="CY46" i="1"/>
  <c r="CZ46" i="1"/>
  <c r="X46" i="1"/>
  <c r="GM46" i="1" s="1"/>
  <c r="GN46" i="1" s="1"/>
  <c r="GM32" i="1"/>
  <c r="GN32" i="1" s="1"/>
  <c r="DI252" i="3"/>
  <c r="DF252" i="3"/>
  <c r="DJ252" i="3" s="1"/>
  <c r="DG252" i="3"/>
  <c r="DH252" i="3"/>
  <c r="X120" i="1"/>
  <c r="GM120" i="1" s="1"/>
  <c r="GN120" i="1" s="1"/>
  <c r="Y120" i="1"/>
  <c r="CY120" i="1"/>
  <c r="CZ120" i="1"/>
  <c r="DF107" i="3"/>
  <c r="DG107" i="3"/>
  <c r="DH107" i="3"/>
  <c r="DI107" i="3"/>
  <c r="DJ107" i="3" s="1"/>
  <c r="CP123" i="1"/>
  <c r="O123" i="1" s="1"/>
  <c r="T197" i="1"/>
  <c r="T193" i="1"/>
  <c r="I137" i="1"/>
  <c r="P135" i="1"/>
  <c r="Q135" i="1"/>
  <c r="S135" i="1"/>
  <c r="R135" i="1"/>
  <c r="V135" i="1"/>
  <c r="W135" i="1"/>
  <c r="DH282" i="3"/>
  <c r="DI282" i="3"/>
  <c r="DF282" i="3"/>
  <c r="DJ282" i="3" s="1"/>
  <c r="DG282" i="3"/>
  <c r="P238" i="1"/>
  <c r="EL179" i="1"/>
  <c r="DF347" i="3"/>
  <c r="DG347" i="3"/>
  <c r="DJ347" i="3" s="1"/>
  <c r="DH347" i="3"/>
  <c r="DI347" i="3"/>
  <c r="DF286" i="3"/>
  <c r="DG286" i="3"/>
  <c r="DJ286" i="3" s="1"/>
  <c r="DH286" i="3"/>
  <c r="DI286" i="3"/>
  <c r="AD317" i="1"/>
  <c r="DF375" i="3"/>
  <c r="DH375" i="3"/>
  <c r="DI375" i="3"/>
  <c r="DG375" i="3"/>
  <c r="DJ375" i="3" s="1"/>
  <c r="DG422" i="3"/>
  <c r="DJ422" i="3" s="1"/>
  <c r="DF422" i="3"/>
  <c r="DH422" i="3"/>
  <c r="DI422" i="3"/>
  <c r="CY206" i="1"/>
  <c r="CZ206" i="1"/>
  <c r="X206" i="1"/>
  <c r="Y206" i="1"/>
  <c r="DH497" i="3"/>
  <c r="DI497" i="3"/>
  <c r="DG497" i="3"/>
  <c r="DJ497" i="3" s="1"/>
  <c r="DF497" i="3"/>
  <c r="DF444" i="3"/>
  <c r="DG444" i="3"/>
  <c r="DJ444" i="3" s="1"/>
  <c r="DI444" i="3"/>
  <c r="DH444" i="3"/>
  <c r="V145" i="1"/>
  <c r="X313" i="1"/>
  <c r="Y313" i="1"/>
  <c r="CY313" i="1"/>
  <c r="CZ313" i="1"/>
  <c r="X357" i="1"/>
  <c r="Y357" i="1"/>
  <c r="CZ357" i="1"/>
  <c r="CY357" i="1"/>
  <c r="GX362" i="1"/>
  <c r="X314" i="1"/>
  <c r="GM314" i="1" s="1"/>
  <c r="GN314" i="1" s="1"/>
  <c r="Y314" i="1"/>
  <c r="CY314" i="1"/>
  <c r="CZ314" i="1"/>
  <c r="DF529" i="3"/>
  <c r="DJ529" i="3" s="1"/>
  <c r="DG529" i="3"/>
  <c r="DH529" i="3"/>
  <c r="DI529" i="3"/>
  <c r="DF606" i="3"/>
  <c r="DG606" i="3"/>
  <c r="DJ606" i="3" s="1"/>
  <c r="DH606" i="3"/>
  <c r="DI606" i="3"/>
  <c r="DF371" i="3"/>
  <c r="DJ371" i="3" s="1"/>
  <c r="DG371" i="3"/>
  <c r="DI371" i="3"/>
  <c r="DH371" i="3"/>
  <c r="CZ399" i="1"/>
  <c r="DX419" i="1"/>
  <c r="X399" i="1"/>
  <c r="Y399" i="1"/>
  <c r="CY399" i="1"/>
  <c r="DI611" i="3"/>
  <c r="DJ611" i="3" s="1"/>
  <c r="DF611" i="3"/>
  <c r="DH611" i="3"/>
  <c r="DG611" i="3"/>
  <c r="X309" i="1"/>
  <c r="Y309" i="1"/>
  <c r="CY309" i="1"/>
  <c r="CZ309" i="1"/>
  <c r="DH628" i="3"/>
  <c r="DI628" i="3"/>
  <c r="DG628" i="3"/>
  <c r="DF628" i="3"/>
  <c r="DJ628" i="3" s="1"/>
  <c r="DV510" i="1"/>
  <c r="DI541" i="1"/>
  <c r="DF584" i="3"/>
  <c r="DJ584" i="3" s="1"/>
  <c r="DG584" i="3"/>
  <c r="DH584" i="3"/>
  <c r="DI584" i="3"/>
  <c r="GM532" i="1"/>
  <c r="GP532" i="1" s="1"/>
  <c r="EL451" i="1"/>
  <c r="P496" i="1"/>
  <c r="DF637" i="3"/>
  <c r="DG637" i="3"/>
  <c r="DH637" i="3"/>
  <c r="DI637" i="3"/>
  <c r="DJ637" i="3" s="1"/>
  <c r="DG665" i="3"/>
  <c r="DH665" i="3"/>
  <c r="DI665" i="3"/>
  <c r="DJ665" i="3" s="1"/>
  <c r="DF665" i="3"/>
  <c r="DF327" i="3"/>
  <c r="DG327" i="3"/>
  <c r="DJ327" i="3" s="1"/>
  <c r="DI327" i="3"/>
  <c r="DH327" i="3"/>
  <c r="GM62" i="1"/>
  <c r="GN62" i="1" s="1"/>
  <c r="DF228" i="3"/>
  <c r="DJ228" i="3" s="1"/>
  <c r="DI228" i="3"/>
  <c r="DH228" i="3"/>
  <c r="DG228" i="3"/>
  <c r="DI642" i="3"/>
  <c r="DF642" i="3"/>
  <c r="DJ642" i="3" s="1"/>
  <c r="DG642" i="3"/>
  <c r="DH642" i="3"/>
  <c r="AO26" i="1"/>
  <c r="F77" i="1"/>
  <c r="AO571" i="1"/>
  <c r="P218" i="1"/>
  <c r="Q218" i="1"/>
  <c r="R218" i="1"/>
  <c r="V218" i="1"/>
  <c r="DF292" i="3"/>
  <c r="DI292" i="3"/>
  <c r="DH292" i="3"/>
  <c r="DG292" i="3"/>
  <c r="DJ292" i="3" s="1"/>
  <c r="DF350" i="3"/>
  <c r="DJ350" i="3" s="1"/>
  <c r="DG350" i="3"/>
  <c r="DH350" i="3"/>
  <c r="DI350" i="3"/>
  <c r="DH301" i="3"/>
  <c r="DF301" i="3"/>
  <c r="DG301" i="3"/>
  <c r="DI301" i="3"/>
  <c r="DJ301" i="3" s="1"/>
  <c r="DF122" i="3"/>
  <c r="DG122" i="3"/>
  <c r="DJ122" i="3" s="1"/>
  <c r="DH122" i="3"/>
  <c r="DI122" i="3"/>
  <c r="DH11" i="3"/>
  <c r="DI11" i="3"/>
  <c r="DG11" i="3"/>
  <c r="DJ11" i="3" s="1"/>
  <c r="DF11" i="3"/>
  <c r="DI142" i="3"/>
  <c r="DF142" i="3"/>
  <c r="DJ142" i="3" s="1"/>
  <c r="DG142" i="3"/>
  <c r="DH142" i="3"/>
  <c r="DF539" i="3"/>
  <c r="DG539" i="3"/>
  <c r="DH539" i="3"/>
  <c r="DI539" i="3"/>
  <c r="DJ539" i="3" s="1"/>
  <c r="DF105" i="3"/>
  <c r="DG105" i="3"/>
  <c r="DJ105" i="3" s="1"/>
  <c r="DH105" i="3"/>
  <c r="DI105" i="3"/>
  <c r="DF521" i="3"/>
  <c r="DG521" i="3"/>
  <c r="DJ521" i="3" s="1"/>
  <c r="DI521" i="3"/>
  <c r="DH521" i="3"/>
  <c r="DH686" i="3"/>
  <c r="DI686" i="3"/>
  <c r="DF686" i="3"/>
  <c r="DG686" i="3"/>
  <c r="DJ686" i="3" s="1"/>
  <c r="GM35" i="1"/>
  <c r="GN35" i="1" s="1"/>
  <c r="DF671" i="3"/>
  <c r="DG671" i="3"/>
  <c r="DI671" i="3"/>
  <c r="DJ671" i="3" s="1"/>
  <c r="DH671" i="3"/>
  <c r="X40" i="1"/>
  <c r="Y40" i="1"/>
  <c r="CZ40" i="1"/>
  <c r="CY40" i="1"/>
  <c r="X114" i="1"/>
  <c r="GM114" i="1" s="1"/>
  <c r="GN114" i="1" s="1"/>
  <c r="Y114" i="1"/>
  <c r="CY114" i="1"/>
  <c r="CZ114" i="1"/>
  <c r="DF291" i="3"/>
  <c r="DG291" i="3"/>
  <c r="DH291" i="3"/>
  <c r="DI291" i="3"/>
  <c r="DJ291" i="3" s="1"/>
  <c r="X107" i="1"/>
  <c r="GM107" i="1" s="1"/>
  <c r="GN107" i="1" s="1"/>
  <c r="Y107" i="1"/>
  <c r="CY107" i="1"/>
  <c r="CZ107" i="1"/>
  <c r="AP26" i="1"/>
  <c r="F82" i="1"/>
  <c r="AP571" i="1"/>
  <c r="AW220" i="1"/>
  <c r="CF179" i="1"/>
  <c r="DF59" i="3"/>
  <c r="DG59" i="3"/>
  <c r="DJ59" i="3" s="1"/>
  <c r="DH59" i="3"/>
  <c r="DI59" i="3"/>
  <c r="CP203" i="1"/>
  <c r="O203" i="1" s="1"/>
  <c r="X140" i="1"/>
  <c r="CY140" i="1"/>
  <c r="Y140" i="1"/>
  <c r="CZ140" i="1"/>
  <c r="DH404" i="3"/>
  <c r="DI404" i="3"/>
  <c r="DG404" i="3"/>
  <c r="DF404" i="3"/>
  <c r="DJ404" i="3" s="1"/>
  <c r="EN220" i="1"/>
  <c r="FW179" i="1"/>
  <c r="DF365" i="3"/>
  <c r="DG365" i="3"/>
  <c r="DJ365" i="3" s="1"/>
  <c r="DH365" i="3"/>
  <c r="DI365" i="3"/>
  <c r="F242" i="1"/>
  <c r="U179" i="1"/>
  <c r="DF351" i="3"/>
  <c r="DJ351" i="3" s="1"/>
  <c r="DG351" i="3"/>
  <c r="DH351" i="3"/>
  <c r="DI351" i="3"/>
  <c r="DF409" i="3"/>
  <c r="DI409" i="3"/>
  <c r="DG409" i="3"/>
  <c r="DJ409" i="3" s="1"/>
  <c r="DH409" i="3"/>
  <c r="X199" i="1"/>
  <c r="GM199" i="1" s="1"/>
  <c r="GN199" i="1" s="1"/>
  <c r="CZ199" i="1"/>
  <c r="CY199" i="1"/>
  <c r="Y199" i="1"/>
  <c r="EM105" i="1"/>
  <c r="P166" i="1"/>
  <c r="DI434" i="3"/>
  <c r="DH434" i="3"/>
  <c r="DF434" i="3"/>
  <c r="DG434" i="3"/>
  <c r="DJ434" i="3" s="1"/>
  <c r="DF512" i="3"/>
  <c r="DJ512" i="3" s="1"/>
  <c r="DG512" i="3"/>
  <c r="DH512" i="3"/>
  <c r="DI512" i="3"/>
  <c r="CP261" i="1"/>
  <c r="O261" i="1" s="1"/>
  <c r="GM261" i="1" s="1"/>
  <c r="GN261" i="1" s="1"/>
  <c r="DF426" i="3"/>
  <c r="DJ426" i="3" s="1"/>
  <c r="DH426" i="3"/>
  <c r="DG426" i="3"/>
  <c r="DI426" i="3"/>
  <c r="DV317" i="1"/>
  <c r="W193" i="1"/>
  <c r="GM286" i="1"/>
  <c r="GN286" i="1" s="1"/>
  <c r="S362" i="1"/>
  <c r="DF605" i="3"/>
  <c r="DG605" i="3"/>
  <c r="DH605" i="3"/>
  <c r="DI605" i="3"/>
  <c r="DJ605" i="3" s="1"/>
  <c r="DF373" i="3"/>
  <c r="DJ373" i="3" s="1"/>
  <c r="DI373" i="3"/>
  <c r="DH373" i="3"/>
  <c r="DG373" i="3"/>
  <c r="DF463" i="3"/>
  <c r="DG463" i="3"/>
  <c r="DI463" i="3"/>
  <c r="DJ463" i="3" s="1"/>
  <c r="DH463" i="3"/>
  <c r="DF535" i="3"/>
  <c r="DG535" i="3"/>
  <c r="DH535" i="3"/>
  <c r="DI535" i="3"/>
  <c r="DJ535" i="3" s="1"/>
  <c r="DF502" i="3"/>
  <c r="DG502" i="3"/>
  <c r="DJ502" i="3" s="1"/>
  <c r="DH502" i="3"/>
  <c r="DI502" i="3"/>
  <c r="DF656" i="3"/>
  <c r="DJ656" i="3" s="1"/>
  <c r="DI656" i="3"/>
  <c r="DG656" i="3"/>
  <c r="DH656" i="3"/>
  <c r="GM457" i="1"/>
  <c r="GN457" i="1" s="1"/>
  <c r="BZ252" i="1"/>
  <c r="AQ317" i="1"/>
  <c r="CI317" i="1"/>
  <c r="F430" i="1"/>
  <c r="AZ396" i="1"/>
  <c r="DI587" i="3"/>
  <c r="DF587" i="3"/>
  <c r="DG587" i="3"/>
  <c r="DJ587" i="3" s="1"/>
  <c r="DH587" i="3"/>
  <c r="DF634" i="3"/>
  <c r="DJ634" i="3" s="1"/>
  <c r="DG634" i="3"/>
  <c r="DH634" i="3"/>
  <c r="DI634" i="3"/>
  <c r="DI604" i="3"/>
  <c r="DF604" i="3"/>
  <c r="DG604" i="3"/>
  <c r="DJ604" i="3" s="1"/>
  <c r="DH604" i="3"/>
  <c r="V362" i="1"/>
  <c r="X531" i="1"/>
  <c r="CY531" i="1"/>
  <c r="CZ531" i="1"/>
  <c r="Y531" i="1"/>
  <c r="DI583" i="3"/>
  <c r="DJ583" i="3" s="1"/>
  <c r="DG583" i="3"/>
  <c r="DF583" i="3"/>
  <c r="DH583" i="3"/>
  <c r="X532" i="1"/>
  <c r="Y532" i="1"/>
  <c r="CY532" i="1"/>
  <c r="CZ532" i="1"/>
  <c r="EL510" i="1"/>
  <c r="P559" i="1"/>
  <c r="DF220" i="3"/>
  <c r="DG220" i="3"/>
  <c r="DH220" i="3"/>
  <c r="DI220" i="3"/>
  <c r="DJ220" i="3" s="1"/>
  <c r="DH51" i="3"/>
  <c r="DI51" i="3"/>
  <c r="DG51" i="3"/>
  <c r="DJ51" i="3" s="1"/>
  <c r="DF51" i="3"/>
  <c r="DF192" i="3"/>
  <c r="DG192" i="3"/>
  <c r="DJ192" i="3" s="1"/>
  <c r="DH192" i="3"/>
  <c r="DI192" i="3"/>
  <c r="DF325" i="3"/>
  <c r="DG325" i="3"/>
  <c r="DJ325" i="3" s="1"/>
  <c r="DH325" i="3"/>
  <c r="DI325" i="3"/>
  <c r="DG288" i="3"/>
  <c r="DJ288" i="3" s="1"/>
  <c r="DF288" i="3"/>
  <c r="DH288" i="3"/>
  <c r="DI288" i="3"/>
  <c r="AP252" i="1"/>
  <c r="F326" i="1"/>
  <c r="DF263" i="3"/>
  <c r="DJ263" i="3" s="1"/>
  <c r="DG263" i="3"/>
  <c r="DH263" i="3"/>
  <c r="DI263" i="3"/>
  <c r="DF74" i="3"/>
  <c r="DJ74" i="3" s="1"/>
  <c r="DG74" i="3"/>
  <c r="DH74" i="3"/>
  <c r="DI74" i="3"/>
  <c r="DF304" i="3"/>
  <c r="DG304" i="3"/>
  <c r="DJ304" i="3" s="1"/>
  <c r="DH304" i="3"/>
  <c r="DI304" i="3"/>
  <c r="X405" i="1"/>
  <c r="Y405" i="1"/>
  <c r="CY405" i="1"/>
  <c r="CZ405" i="1"/>
  <c r="X415" i="1"/>
  <c r="GM415" i="1" s="1"/>
  <c r="GN415" i="1" s="1"/>
  <c r="Y415" i="1"/>
  <c r="CZ415" i="1"/>
  <c r="CY415" i="1"/>
  <c r="F654" i="1"/>
  <c r="Y17" i="2" s="1"/>
  <c r="S603" i="1"/>
  <c r="DG250" i="3"/>
  <c r="DH250" i="3"/>
  <c r="DI250" i="3"/>
  <c r="DF250" i="3"/>
  <c r="DJ250" i="3" s="1"/>
  <c r="DG276" i="3"/>
  <c r="DH276" i="3"/>
  <c r="DF276" i="3"/>
  <c r="DJ276" i="3" s="1"/>
  <c r="DI276" i="3"/>
  <c r="DF471" i="3"/>
  <c r="DG471" i="3"/>
  <c r="DJ471" i="3" s="1"/>
  <c r="DH471" i="3"/>
  <c r="DI471" i="3"/>
  <c r="X56" i="1"/>
  <c r="GM56" i="1" s="1"/>
  <c r="GN56" i="1" s="1"/>
  <c r="CY56" i="1"/>
  <c r="Y56" i="1"/>
  <c r="CZ56" i="1"/>
  <c r="AH26" i="1"/>
  <c r="U73" i="1"/>
  <c r="X43" i="1"/>
  <c r="EC73" i="1" s="1"/>
  <c r="CY43" i="1"/>
  <c r="Y43" i="1"/>
  <c r="ED73" i="1" s="1"/>
  <c r="CZ43" i="1"/>
  <c r="AG26" i="1"/>
  <c r="T73" i="1"/>
  <c r="DF189" i="3"/>
  <c r="DG189" i="3"/>
  <c r="DJ189" i="3" s="1"/>
  <c r="DH189" i="3"/>
  <c r="DI189" i="3"/>
  <c r="DF416" i="3"/>
  <c r="DG416" i="3"/>
  <c r="DJ416" i="3" s="1"/>
  <c r="DH416" i="3"/>
  <c r="DI416" i="3"/>
  <c r="T124" i="1"/>
  <c r="CI26" i="1"/>
  <c r="AZ73" i="1"/>
  <c r="BZ26" i="1"/>
  <c r="AQ73" i="1"/>
  <c r="DF61" i="3"/>
  <c r="DJ61" i="3" s="1"/>
  <c r="DG61" i="3"/>
  <c r="DH61" i="3"/>
  <c r="DI61" i="3"/>
  <c r="X71" i="1"/>
  <c r="GM71" i="1" s="1"/>
  <c r="GN71" i="1" s="1"/>
  <c r="Y71" i="1"/>
  <c r="CZ71" i="1"/>
  <c r="CY71" i="1"/>
  <c r="DF112" i="3"/>
  <c r="DG112" i="3"/>
  <c r="DJ112" i="3" s="1"/>
  <c r="DH112" i="3"/>
  <c r="DI112" i="3"/>
  <c r="DG401" i="3"/>
  <c r="DJ401" i="3" s="1"/>
  <c r="DH401" i="3"/>
  <c r="DF401" i="3"/>
  <c r="DI401" i="3"/>
  <c r="F234" i="1"/>
  <c r="R179" i="1"/>
  <c r="GM195" i="1"/>
  <c r="GN195" i="1" s="1"/>
  <c r="DF366" i="3"/>
  <c r="DJ366" i="3" s="1"/>
  <c r="DH366" i="3"/>
  <c r="DI366" i="3"/>
  <c r="DG366" i="3"/>
  <c r="DF346" i="3"/>
  <c r="DG346" i="3"/>
  <c r="DJ346" i="3" s="1"/>
  <c r="DH346" i="3"/>
  <c r="DI346" i="3"/>
  <c r="DF284" i="3"/>
  <c r="DI284" i="3"/>
  <c r="DG284" i="3"/>
  <c r="DJ284" i="3" s="1"/>
  <c r="DH284" i="3"/>
  <c r="GM263" i="1"/>
  <c r="GN263" i="1" s="1"/>
  <c r="R211" i="1"/>
  <c r="GX211" i="1"/>
  <c r="P211" i="1"/>
  <c r="Q211" i="1"/>
  <c r="U211" i="1"/>
  <c r="X202" i="1"/>
  <c r="Y202" i="1"/>
  <c r="CY202" i="1"/>
  <c r="CZ202" i="1"/>
  <c r="GM266" i="1"/>
  <c r="GN266" i="1" s="1"/>
  <c r="CP217" i="1"/>
  <c r="O217" i="1" s="1"/>
  <c r="AY179" i="1"/>
  <c r="F228" i="1"/>
  <c r="DF537" i="3"/>
  <c r="DG537" i="3"/>
  <c r="DH537" i="3"/>
  <c r="DI537" i="3"/>
  <c r="DJ537" i="3" s="1"/>
  <c r="DF532" i="3"/>
  <c r="DG532" i="3"/>
  <c r="DH532" i="3"/>
  <c r="DI532" i="3"/>
  <c r="DJ532" i="3" s="1"/>
  <c r="DF599" i="3"/>
  <c r="DH599" i="3"/>
  <c r="DI599" i="3"/>
  <c r="DG599" i="3"/>
  <c r="DJ599" i="3" s="1"/>
  <c r="DH578" i="3"/>
  <c r="DI578" i="3"/>
  <c r="DF578" i="3"/>
  <c r="DG578" i="3"/>
  <c r="DJ578" i="3" s="1"/>
  <c r="W349" i="1"/>
  <c r="F388" i="1"/>
  <c r="DI655" i="3"/>
  <c r="DF655" i="3"/>
  <c r="DG655" i="3"/>
  <c r="DJ655" i="3" s="1"/>
  <c r="DH655" i="3"/>
  <c r="CP460" i="1"/>
  <c r="O460" i="1" s="1"/>
  <c r="GM460" i="1" s="1"/>
  <c r="GN460" i="1" s="1"/>
  <c r="DF590" i="3"/>
  <c r="DG590" i="3"/>
  <c r="DJ590" i="3" s="1"/>
  <c r="DH590" i="3"/>
  <c r="DI590" i="3"/>
  <c r="AD419" i="1"/>
  <c r="DF627" i="3"/>
  <c r="DG627" i="3"/>
  <c r="DJ627" i="3" s="1"/>
  <c r="DI627" i="3"/>
  <c r="DH627" i="3"/>
  <c r="CP455" i="1"/>
  <c r="O455" i="1" s="1"/>
  <c r="GM455" i="1" s="1"/>
  <c r="GN455" i="1" s="1"/>
  <c r="F437" i="1"/>
  <c r="AT396" i="1"/>
  <c r="CP467" i="1"/>
  <c r="O467" i="1" s="1"/>
  <c r="GM467" i="1" s="1"/>
  <c r="GN467" i="1" s="1"/>
  <c r="X521" i="1"/>
  <c r="GM521" i="1" s="1"/>
  <c r="GP521" i="1" s="1"/>
  <c r="Y521" i="1"/>
  <c r="ED541" i="1" s="1"/>
  <c r="CZ521" i="1"/>
  <c r="CY521" i="1"/>
  <c r="CG510" i="1"/>
  <c r="AX541" i="1"/>
  <c r="DI638" i="3"/>
  <c r="DG638" i="3"/>
  <c r="DJ638" i="3" s="1"/>
  <c r="DH638" i="3"/>
  <c r="DF638" i="3"/>
  <c r="AJ510" i="1"/>
  <c r="W541" i="1"/>
  <c r="T510" i="1"/>
  <c r="F562" i="1"/>
  <c r="DI20" i="3"/>
  <c r="DF20" i="3"/>
  <c r="DH20" i="3"/>
  <c r="DG20" i="3"/>
  <c r="DJ20" i="3" s="1"/>
  <c r="DF410" i="3"/>
  <c r="DJ410" i="3" s="1"/>
  <c r="DG410" i="3"/>
  <c r="DH410" i="3"/>
  <c r="DI410" i="3"/>
  <c r="DF135" i="3"/>
  <c r="DG135" i="3"/>
  <c r="DJ135" i="3" s="1"/>
  <c r="DH135" i="3"/>
  <c r="DI135" i="3"/>
  <c r="DF92" i="3"/>
  <c r="DJ92" i="3" s="1"/>
  <c r="DG92" i="3"/>
  <c r="DH92" i="3"/>
  <c r="DI92" i="3"/>
  <c r="DF213" i="3"/>
  <c r="DJ213" i="3" s="1"/>
  <c r="DG213" i="3"/>
  <c r="DH213" i="3"/>
  <c r="DI213" i="3"/>
  <c r="DF411" i="3"/>
  <c r="DJ411" i="3" s="1"/>
  <c r="DG411" i="3"/>
  <c r="DH411" i="3"/>
  <c r="DI411" i="3"/>
  <c r="X272" i="1"/>
  <c r="GM272" i="1" s="1"/>
  <c r="GN272" i="1" s="1"/>
  <c r="Y272" i="1"/>
  <c r="CZ272" i="1"/>
  <c r="CY272" i="1"/>
  <c r="X282" i="1"/>
  <c r="Y282" i="1"/>
  <c r="CY282" i="1"/>
  <c r="CZ282" i="1"/>
  <c r="CP453" i="1"/>
  <c r="O453" i="1" s="1"/>
  <c r="AC478" i="1"/>
  <c r="W478" i="1"/>
  <c r="AJ451" i="1"/>
  <c r="DF278" i="3"/>
  <c r="DJ278" i="3" s="1"/>
  <c r="DG278" i="3"/>
  <c r="DH278" i="3"/>
  <c r="DI278" i="3"/>
  <c r="DF114" i="3"/>
  <c r="DJ114" i="3" s="1"/>
  <c r="DG114" i="3"/>
  <c r="DH114" i="3"/>
  <c r="DI114" i="3"/>
  <c r="DH421" i="3"/>
  <c r="DI421" i="3"/>
  <c r="DG421" i="3"/>
  <c r="DJ421" i="3" s="1"/>
  <c r="DF421" i="3"/>
  <c r="DI259" i="3"/>
  <c r="DH259" i="3"/>
  <c r="DF259" i="3"/>
  <c r="DJ259" i="3" s="1"/>
  <c r="DG259" i="3"/>
  <c r="DG490" i="3"/>
  <c r="DJ490" i="3" s="1"/>
  <c r="DI490" i="3"/>
  <c r="DH490" i="3"/>
  <c r="DF490" i="3"/>
  <c r="DG215" i="3"/>
  <c r="DH215" i="3"/>
  <c r="DF215" i="3"/>
  <c r="DI215" i="3"/>
  <c r="DJ215" i="3" s="1"/>
  <c r="DH148" i="3"/>
  <c r="DI148" i="3"/>
  <c r="DF148" i="3"/>
  <c r="DG148" i="3"/>
  <c r="DJ148" i="3" s="1"/>
  <c r="DG412" i="3"/>
  <c r="DH412" i="3"/>
  <c r="DI412" i="3"/>
  <c r="DF412" i="3"/>
  <c r="DJ412" i="3" s="1"/>
  <c r="DI506" i="3"/>
  <c r="DF506" i="3"/>
  <c r="DJ506" i="3" s="1"/>
  <c r="DG506" i="3"/>
  <c r="DH506" i="3"/>
  <c r="DF176" i="3"/>
  <c r="DH176" i="3"/>
  <c r="DI176" i="3"/>
  <c r="DG176" i="3"/>
  <c r="DJ176" i="3" s="1"/>
  <c r="DF32" i="3"/>
  <c r="DG32" i="3"/>
  <c r="DJ32" i="3" s="1"/>
  <c r="DH32" i="3"/>
  <c r="DI32" i="3"/>
  <c r="DF198" i="3"/>
  <c r="DJ198" i="3" s="1"/>
  <c r="DH198" i="3"/>
  <c r="DI198" i="3"/>
  <c r="DG198" i="3"/>
  <c r="DF191" i="3"/>
  <c r="DG191" i="3"/>
  <c r="DJ191" i="3" s="1"/>
  <c r="DH191" i="3"/>
  <c r="DI191" i="3"/>
  <c r="DG214" i="3"/>
  <c r="DH214" i="3"/>
  <c r="DF214" i="3"/>
  <c r="DJ214" i="3" s="1"/>
  <c r="DI214" i="3"/>
  <c r="DF157" i="3"/>
  <c r="DG157" i="3"/>
  <c r="DJ157" i="3" s="1"/>
  <c r="DH157" i="3"/>
  <c r="DI157" i="3"/>
  <c r="DG566" i="3"/>
  <c r="DF566" i="3"/>
  <c r="DH566" i="3"/>
  <c r="DI566" i="3"/>
  <c r="DJ566" i="3" s="1"/>
  <c r="DF593" i="3"/>
  <c r="DJ593" i="3" s="1"/>
  <c r="DG593" i="3"/>
  <c r="DH593" i="3"/>
  <c r="DI593" i="3"/>
  <c r="DF531" i="3"/>
  <c r="DG531" i="3"/>
  <c r="DH531" i="3"/>
  <c r="DI531" i="3"/>
  <c r="DJ531" i="3" s="1"/>
  <c r="DI666" i="3"/>
  <c r="DF666" i="3"/>
  <c r="DG666" i="3"/>
  <c r="DJ666" i="3" s="1"/>
  <c r="DH666" i="3"/>
  <c r="DF513" i="3"/>
  <c r="DG513" i="3"/>
  <c r="DI513" i="3"/>
  <c r="DJ513" i="3" s="1"/>
  <c r="DH513" i="3"/>
  <c r="DF36" i="3"/>
  <c r="DG36" i="3"/>
  <c r="DJ36" i="3" s="1"/>
  <c r="DH36" i="3"/>
  <c r="DI36" i="3"/>
  <c r="DG141" i="3"/>
  <c r="DJ141" i="3" s="1"/>
  <c r="DF141" i="3"/>
  <c r="DH141" i="3"/>
  <c r="DI141" i="3"/>
  <c r="DF101" i="3"/>
  <c r="DG101" i="3"/>
  <c r="DJ101" i="3" s="1"/>
  <c r="DH101" i="3"/>
  <c r="DI101" i="3"/>
  <c r="DF589" i="3"/>
  <c r="DG589" i="3"/>
  <c r="DJ589" i="3" s="1"/>
  <c r="DH589" i="3"/>
  <c r="DI589" i="3"/>
  <c r="DF165" i="3"/>
  <c r="DG165" i="3"/>
  <c r="DJ165" i="3" s="1"/>
  <c r="DH165" i="3"/>
  <c r="DI165" i="3"/>
  <c r="DV73" i="1"/>
  <c r="CP40" i="1"/>
  <c r="O40" i="1" s="1"/>
  <c r="GM40" i="1" s="1"/>
  <c r="GN40" i="1" s="1"/>
  <c r="DF187" i="3"/>
  <c r="DG187" i="3"/>
  <c r="DJ187" i="3" s="1"/>
  <c r="DH187" i="3"/>
  <c r="DI187" i="3"/>
  <c r="CP28" i="1"/>
  <c r="O28" i="1" s="1"/>
  <c r="AC73" i="1"/>
  <c r="T105" i="1"/>
  <c r="F168" i="1"/>
  <c r="DG298" i="3"/>
  <c r="DH298" i="3"/>
  <c r="DI298" i="3"/>
  <c r="DF298" i="3"/>
  <c r="DJ298" i="3" s="1"/>
  <c r="EH26" i="1"/>
  <c r="P82" i="1"/>
  <c r="EH571" i="1"/>
  <c r="DF256" i="3"/>
  <c r="DJ256" i="3" s="1"/>
  <c r="DG256" i="3"/>
  <c r="DH256" i="3"/>
  <c r="DI256" i="3"/>
  <c r="S122" i="1"/>
  <c r="F173" i="1"/>
  <c r="X105" i="1"/>
  <c r="DF405" i="3"/>
  <c r="DJ405" i="3" s="1"/>
  <c r="DH405" i="3"/>
  <c r="DI405" i="3"/>
  <c r="DG405" i="3"/>
  <c r="DG376" i="3"/>
  <c r="DH376" i="3"/>
  <c r="DI376" i="3"/>
  <c r="DF376" i="3"/>
  <c r="DJ376" i="3" s="1"/>
  <c r="CP206" i="1"/>
  <c r="O206" i="1" s="1"/>
  <c r="GM206" i="1" s="1"/>
  <c r="GN206" i="1" s="1"/>
  <c r="Q131" i="1"/>
  <c r="R131" i="1"/>
  <c r="S131" i="1"/>
  <c r="T131" i="1"/>
  <c r="I133" i="1"/>
  <c r="T317" i="1"/>
  <c r="AG252" i="1"/>
  <c r="GX197" i="1"/>
  <c r="DF354" i="3"/>
  <c r="DJ354" i="3" s="1"/>
  <c r="DG354" i="3"/>
  <c r="DI354" i="3"/>
  <c r="DH354" i="3"/>
  <c r="F164" i="1"/>
  <c r="AS105" i="1"/>
  <c r="DX73" i="1"/>
  <c r="DF311" i="3"/>
  <c r="DG311" i="3"/>
  <c r="DJ311" i="3" s="1"/>
  <c r="DH311" i="3"/>
  <c r="DI311" i="3"/>
  <c r="DF435" i="3"/>
  <c r="DH435" i="3"/>
  <c r="DI435" i="3"/>
  <c r="DG435" i="3"/>
  <c r="DJ435" i="3" s="1"/>
  <c r="DG508" i="3"/>
  <c r="DJ508" i="3" s="1"/>
  <c r="DH508" i="3"/>
  <c r="DF508" i="3"/>
  <c r="DI508" i="3"/>
  <c r="DF423" i="3"/>
  <c r="DG423" i="3"/>
  <c r="DJ423" i="3" s="1"/>
  <c r="DH423" i="3"/>
  <c r="DI423" i="3"/>
  <c r="AH317" i="1"/>
  <c r="DG499" i="3"/>
  <c r="DJ499" i="3" s="1"/>
  <c r="DF499" i="3"/>
  <c r="DH499" i="3"/>
  <c r="DI499" i="3"/>
  <c r="DF440" i="3"/>
  <c r="DG440" i="3"/>
  <c r="DJ440" i="3" s="1"/>
  <c r="DH440" i="3"/>
  <c r="DI440" i="3"/>
  <c r="X264" i="1"/>
  <c r="GM264" i="1" s="1"/>
  <c r="GN264" i="1" s="1"/>
  <c r="Y264" i="1"/>
  <c r="CZ264" i="1"/>
  <c r="CY264" i="1"/>
  <c r="AJ396" i="1"/>
  <c r="W419" i="1"/>
  <c r="ER364" i="1"/>
  <c r="GA349" i="1"/>
  <c r="P355" i="1"/>
  <c r="CP355" i="1" s="1"/>
  <c r="O355" i="1" s="1"/>
  <c r="DF369" i="3"/>
  <c r="DI369" i="3"/>
  <c r="DJ369" i="3" s="1"/>
  <c r="DH369" i="3"/>
  <c r="DG369" i="3"/>
  <c r="GX356" i="1"/>
  <c r="DF623" i="3"/>
  <c r="DH623" i="3"/>
  <c r="DI623" i="3"/>
  <c r="DJ623" i="3" s="1"/>
  <c r="DG623" i="3"/>
  <c r="DG592" i="3"/>
  <c r="DF592" i="3"/>
  <c r="DJ592" i="3" s="1"/>
  <c r="DH592" i="3"/>
  <c r="DI592" i="3"/>
  <c r="CJ510" i="1"/>
  <c r="BA541" i="1"/>
  <c r="DF551" i="3"/>
  <c r="DG551" i="3"/>
  <c r="DH551" i="3"/>
  <c r="DI551" i="3"/>
  <c r="DJ551" i="3" s="1"/>
  <c r="X474" i="1"/>
  <c r="GM474" i="1" s="1"/>
  <c r="GN474" i="1" s="1"/>
  <c r="Y474" i="1"/>
  <c r="CY474" i="1"/>
  <c r="CZ474" i="1"/>
  <c r="FY510" i="1"/>
  <c r="EP541" i="1"/>
  <c r="DG667" i="3"/>
  <c r="DJ667" i="3" s="1"/>
  <c r="DH667" i="3"/>
  <c r="DF667" i="3"/>
  <c r="DI667" i="3"/>
  <c r="DF89" i="3"/>
  <c r="DG89" i="3"/>
  <c r="DJ89" i="3" s="1"/>
  <c r="DH89" i="3"/>
  <c r="DI89" i="3"/>
  <c r="GM30" i="1"/>
  <c r="GP30" i="1" s="1"/>
  <c r="CD73" i="1" s="1"/>
  <c r="DF420" i="3"/>
  <c r="DG420" i="3"/>
  <c r="DH420" i="3"/>
  <c r="DI420" i="3"/>
  <c r="DJ420" i="3" s="1"/>
  <c r="DH400" i="3"/>
  <c r="DI400" i="3"/>
  <c r="DG400" i="3"/>
  <c r="DJ400" i="3" s="1"/>
  <c r="DF400" i="3"/>
  <c r="CP198" i="1"/>
  <c r="O198" i="1" s="1"/>
  <c r="GM198" i="1" s="1"/>
  <c r="GN198" i="1" s="1"/>
  <c r="DK179" i="1"/>
  <c r="P235" i="1"/>
  <c r="DF546" i="3"/>
  <c r="DG546" i="3"/>
  <c r="DJ546" i="3" s="1"/>
  <c r="DH546" i="3"/>
  <c r="DI546" i="3"/>
  <c r="EA510" i="1"/>
  <c r="DN541" i="1"/>
  <c r="DG190" i="3"/>
  <c r="DJ190" i="3" s="1"/>
  <c r="DH190" i="3"/>
  <c r="DF190" i="3"/>
  <c r="DI190" i="3"/>
  <c r="DF274" i="3"/>
  <c r="DJ274" i="3" s="1"/>
  <c r="DG274" i="3"/>
  <c r="DH274" i="3"/>
  <c r="DI274" i="3"/>
  <c r="DF108" i="3"/>
  <c r="DG108" i="3"/>
  <c r="DJ108" i="3" s="1"/>
  <c r="DH108" i="3"/>
  <c r="DI108" i="3"/>
  <c r="DG255" i="3"/>
  <c r="DH255" i="3"/>
  <c r="DF255" i="3"/>
  <c r="DJ255" i="3" s="1"/>
  <c r="DI255" i="3"/>
  <c r="DG565" i="3"/>
  <c r="DH565" i="3"/>
  <c r="DI565" i="3"/>
  <c r="DF565" i="3"/>
  <c r="DJ565" i="3" s="1"/>
  <c r="DF19" i="3"/>
  <c r="DG19" i="3"/>
  <c r="DJ19" i="3" s="1"/>
  <c r="DH19" i="3"/>
  <c r="DI19" i="3"/>
  <c r="DH145" i="3"/>
  <c r="DI145" i="3"/>
  <c r="DF145" i="3"/>
  <c r="DG145" i="3"/>
  <c r="DJ145" i="3" s="1"/>
  <c r="AE73" i="1"/>
  <c r="DF167" i="3"/>
  <c r="DG167" i="3"/>
  <c r="DJ167" i="3" s="1"/>
  <c r="DH167" i="3"/>
  <c r="DI167" i="3"/>
  <c r="DF208" i="3"/>
  <c r="DJ208" i="3" s="1"/>
  <c r="DH208" i="3"/>
  <c r="DG208" i="3"/>
  <c r="DI208" i="3"/>
  <c r="Y38" i="1"/>
  <c r="X38" i="1"/>
  <c r="GM38" i="1" s="1"/>
  <c r="GN38" i="1" s="1"/>
  <c r="CY38" i="1"/>
  <c r="CZ38" i="1"/>
  <c r="CY51" i="1"/>
  <c r="CZ51" i="1"/>
  <c r="X51" i="1"/>
  <c r="Y51" i="1"/>
  <c r="AP105" i="1"/>
  <c r="F156" i="1"/>
  <c r="DG293" i="3"/>
  <c r="DJ293" i="3" s="1"/>
  <c r="DF293" i="3"/>
  <c r="DH293" i="3"/>
  <c r="DI293" i="3"/>
  <c r="GA73" i="1"/>
  <c r="EL26" i="1"/>
  <c r="P91" i="1"/>
  <c r="X32" i="1"/>
  <c r="CY32" i="1"/>
  <c r="CZ32" i="1"/>
  <c r="Y32" i="1"/>
  <c r="DF116" i="3"/>
  <c r="DJ116" i="3" s="1"/>
  <c r="DG116" i="3"/>
  <c r="DH116" i="3"/>
  <c r="DI116" i="3"/>
  <c r="DF338" i="3"/>
  <c r="DG338" i="3"/>
  <c r="DJ338" i="3" s="1"/>
  <c r="DH338" i="3"/>
  <c r="DI338" i="3"/>
  <c r="DF378" i="3"/>
  <c r="DJ378" i="3" s="1"/>
  <c r="DH378" i="3"/>
  <c r="DI378" i="3"/>
  <c r="DG378" i="3"/>
  <c r="DG331" i="3"/>
  <c r="DH331" i="3"/>
  <c r="DF331" i="3"/>
  <c r="DI331" i="3"/>
  <c r="DJ331" i="3" s="1"/>
  <c r="P201" i="1"/>
  <c r="CP201" i="1" s="1"/>
  <c r="O201" i="1" s="1"/>
  <c r="Q201" i="1"/>
  <c r="R201" i="1"/>
  <c r="S201" i="1"/>
  <c r="DF315" i="3"/>
  <c r="DG315" i="3"/>
  <c r="DH315" i="3"/>
  <c r="DI315" i="3"/>
  <c r="DJ315" i="3" s="1"/>
  <c r="GX201" i="1"/>
  <c r="DI348" i="3"/>
  <c r="DF348" i="3"/>
  <c r="DG348" i="3"/>
  <c r="DJ348" i="3" s="1"/>
  <c r="DH348" i="3"/>
  <c r="X195" i="1"/>
  <c r="Y195" i="1"/>
  <c r="CY195" i="1"/>
  <c r="CZ195" i="1"/>
  <c r="CP54" i="1"/>
  <c r="O54" i="1" s="1"/>
  <c r="CP213" i="1"/>
  <c r="O213" i="1" s="1"/>
  <c r="DF355" i="3"/>
  <c r="DG355" i="3"/>
  <c r="DH355" i="3"/>
  <c r="DI355" i="3"/>
  <c r="DJ355" i="3" s="1"/>
  <c r="DI453" i="3"/>
  <c r="DJ453" i="3" s="1"/>
  <c r="DF453" i="3"/>
  <c r="DG453" i="3"/>
  <c r="DH453" i="3"/>
  <c r="T201" i="1"/>
  <c r="X293" i="1"/>
  <c r="Y293" i="1"/>
  <c r="CZ293" i="1"/>
  <c r="CY293" i="1"/>
  <c r="DG511" i="3"/>
  <c r="DJ511" i="3" s="1"/>
  <c r="DI511" i="3"/>
  <c r="DF511" i="3"/>
  <c r="DH511" i="3"/>
  <c r="CP269" i="1"/>
  <c r="O269" i="1" s="1"/>
  <c r="GM269" i="1" s="1"/>
  <c r="GN269" i="1" s="1"/>
  <c r="DM179" i="1"/>
  <c r="P242" i="1"/>
  <c r="EV179" i="1"/>
  <c r="P245" i="1"/>
  <c r="DI413" i="3"/>
  <c r="DJ413" i="3" s="1"/>
  <c r="DF413" i="3"/>
  <c r="DG413" i="3"/>
  <c r="DH413" i="3"/>
  <c r="DI534" i="3"/>
  <c r="DJ534" i="3" s="1"/>
  <c r="DF534" i="3"/>
  <c r="DG534" i="3"/>
  <c r="DH534" i="3"/>
  <c r="GX355" i="1"/>
  <c r="BC252" i="1"/>
  <c r="F333" i="1"/>
  <c r="DF468" i="3"/>
  <c r="DJ468" i="3" s="1"/>
  <c r="DG468" i="3"/>
  <c r="DH468" i="3"/>
  <c r="DI468" i="3"/>
  <c r="DF602" i="3"/>
  <c r="DJ602" i="3" s="1"/>
  <c r="DG602" i="3"/>
  <c r="DH602" i="3"/>
  <c r="DI602" i="3"/>
  <c r="DG577" i="3"/>
  <c r="DJ577" i="3" s="1"/>
  <c r="DH577" i="3"/>
  <c r="DI577" i="3"/>
  <c r="DF577" i="3"/>
  <c r="EU451" i="1"/>
  <c r="P494" i="1"/>
  <c r="DH673" i="3"/>
  <c r="DI673" i="3"/>
  <c r="DF673" i="3"/>
  <c r="DG673" i="3"/>
  <c r="DJ673" i="3" s="1"/>
  <c r="DH645" i="3"/>
  <c r="DI645" i="3"/>
  <c r="DF645" i="3"/>
  <c r="DG645" i="3"/>
  <c r="DJ645" i="3" s="1"/>
  <c r="DG588" i="3"/>
  <c r="DJ588" i="3" s="1"/>
  <c r="DF588" i="3"/>
  <c r="DH588" i="3"/>
  <c r="DI588" i="3"/>
  <c r="AT252" i="1"/>
  <c r="F335" i="1"/>
  <c r="AQ396" i="1"/>
  <c r="F429" i="1"/>
  <c r="CY465" i="1"/>
  <c r="CZ465" i="1"/>
  <c r="X465" i="1"/>
  <c r="GM465" i="1" s="1"/>
  <c r="GN465" i="1" s="1"/>
  <c r="Y465" i="1"/>
  <c r="AQ510" i="1"/>
  <c r="F551" i="1"/>
  <c r="AT603" i="1"/>
  <c r="F657" i="1"/>
  <c r="U17" i="2" s="1"/>
  <c r="CP512" i="1"/>
  <c r="O512" i="1" s="1"/>
  <c r="AS510" i="1"/>
  <c r="F558" i="1"/>
  <c r="DF320" i="3"/>
  <c r="DG320" i="3"/>
  <c r="DJ320" i="3" s="1"/>
  <c r="DH320" i="3"/>
  <c r="DI320" i="3"/>
  <c r="X464" i="1"/>
  <c r="Y464" i="1"/>
  <c r="CY464" i="1"/>
  <c r="CZ464" i="1"/>
  <c r="DF120" i="3"/>
  <c r="DG120" i="3"/>
  <c r="DJ120" i="3" s="1"/>
  <c r="DH120" i="3"/>
  <c r="DI120" i="3"/>
  <c r="DF269" i="3"/>
  <c r="DJ269" i="3" s="1"/>
  <c r="DH269" i="3"/>
  <c r="DI269" i="3"/>
  <c r="DG269" i="3"/>
  <c r="DF548" i="3"/>
  <c r="DG548" i="3"/>
  <c r="DH548" i="3"/>
  <c r="DI548" i="3"/>
  <c r="DJ548" i="3" s="1"/>
  <c r="DF41" i="3"/>
  <c r="DG41" i="3"/>
  <c r="DJ41" i="3" s="1"/>
  <c r="DH41" i="3"/>
  <c r="DI41" i="3"/>
  <c r="DF448" i="3"/>
  <c r="DG448" i="3"/>
  <c r="DJ448" i="3" s="1"/>
  <c r="DH448" i="3"/>
  <c r="DI448" i="3"/>
  <c r="DF184" i="3"/>
  <c r="DJ184" i="3" s="1"/>
  <c r="DI184" i="3"/>
  <c r="DG184" i="3"/>
  <c r="DH184" i="3"/>
  <c r="DF9" i="3"/>
  <c r="DG9" i="3"/>
  <c r="DJ9" i="3" s="1"/>
  <c r="DH9" i="3"/>
  <c r="DI9" i="3"/>
  <c r="DG209" i="3"/>
  <c r="DH209" i="3"/>
  <c r="DI209" i="3"/>
  <c r="DF209" i="3"/>
  <c r="DJ209" i="3" s="1"/>
  <c r="DF318" i="3"/>
  <c r="DG318" i="3"/>
  <c r="DJ318" i="3" s="1"/>
  <c r="DH318" i="3"/>
  <c r="DI318" i="3"/>
  <c r="DF158" i="3"/>
  <c r="DG158" i="3"/>
  <c r="DJ158" i="3" s="1"/>
  <c r="DH158" i="3"/>
  <c r="DI158" i="3"/>
  <c r="DG197" i="3"/>
  <c r="DH197" i="3"/>
  <c r="DI197" i="3"/>
  <c r="DF197" i="3"/>
  <c r="DJ197" i="3" s="1"/>
  <c r="DG223" i="3"/>
  <c r="DH223" i="3"/>
  <c r="DF223" i="3"/>
  <c r="DJ223" i="3" s="1"/>
  <c r="DI223" i="3"/>
  <c r="DF323" i="3"/>
  <c r="DJ323" i="3" s="1"/>
  <c r="DG323" i="3"/>
  <c r="DH323" i="3"/>
  <c r="DI323" i="3"/>
  <c r="DF678" i="3"/>
  <c r="DG678" i="3"/>
  <c r="DJ678" i="3" s="1"/>
  <c r="DH678" i="3"/>
  <c r="DI678" i="3"/>
  <c r="DI670" i="3"/>
  <c r="DF670" i="3"/>
  <c r="DJ670" i="3" s="1"/>
  <c r="DG670" i="3"/>
  <c r="DH670" i="3"/>
  <c r="DI177" i="3"/>
  <c r="DH177" i="3"/>
  <c r="DF177" i="3"/>
  <c r="DG177" i="3"/>
  <c r="DJ177" i="3" s="1"/>
  <c r="DF64" i="3"/>
  <c r="DG64" i="3"/>
  <c r="DJ64" i="3" s="1"/>
  <c r="DH64" i="3"/>
  <c r="DI64" i="3"/>
  <c r="DF111" i="3"/>
  <c r="DG111" i="3"/>
  <c r="DJ111" i="3" s="1"/>
  <c r="DH111" i="3"/>
  <c r="DI111" i="3"/>
  <c r="DF91" i="3"/>
  <c r="DJ91" i="3" s="1"/>
  <c r="DG91" i="3"/>
  <c r="DI91" i="3"/>
  <c r="DH91" i="3"/>
  <c r="DF204" i="3"/>
  <c r="DJ204" i="3" s="1"/>
  <c r="DG204" i="3"/>
  <c r="DI204" i="3"/>
  <c r="DH204" i="3"/>
  <c r="DF182" i="3"/>
  <c r="DG182" i="3"/>
  <c r="DJ182" i="3" s="1"/>
  <c r="DH182" i="3"/>
  <c r="DI182" i="3"/>
  <c r="DG295" i="3"/>
  <c r="DJ295" i="3" s="1"/>
  <c r="DH295" i="3"/>
  <c r="DI295" i="3"/>
  <c r="DF295" i="3"/>
  <c r="DF275" i="3"/>
  <c r="DJ275" i="3" s="1"/>
  <c r="DI275" i="3"/>
  <c r="DG275" i="3"/>
  <c r="DH275" i="3"/>
  <c r="DF272" i="3"/>
  <c r="DJ272" i="3" s="1"/>
  <c r="DI272" i="3"/>
  <c r="DG272" i="3"/>
  <c r="DH272" i="3"/>
  <c r="DF381" i="3"/>
  <c r="DJ381" i="3" s="1"/>
  <c r="DG381" i="3"/>
  <c r="DH381" i="3"/>
  <c r="DI381" i="3"/>
  <c r="DF486" i="3"/>
  <c r="DG486" i="3"/>
  <c r="DJ486" i="3" s="1"/>
  <c r="DI486" i="3"/>
  <c r="DH486" i="3"/>
  <c r="DF683" i="3"/>
  <c r="DG683" i="3"/>
  <c r="DJ683" i="3" s="1"/>
  <c r="DH683" i="3"/>
  <c r="DI683" i="3"/>
  <c r="DF415" i="3"/>
  <c r="DG415" i="3"/>
  <c r="DJ415" i="3" s="1"/>
  <c r="DH415" i="3"/>
  <c r="DI415" i="3"/>
  <c r="DF127" i="3"/>
  <c r="DJ127" i="3" s="1"/>
  <c r="DG127" i="3"/>
  <c r="DH127" i="3"/>
  <c r="DI127" i="3"/>
  <c r="DF106" i="3"/>
  <c r="DJ106" i="3" s="1"/>
  <c r="DG106" i="3"/>
  <c r="DH106" i="3"/>
  <c r="DI106" i="3"/>
  <c r="AD73" i="1"/>
  <c r="DG596" i="3"/>
  <c r="DJ596" i="3" s="1"/>
  <c r="DH596" i="3"/>
  <c r="DI596" i="3"/>
  <c r="DF596" i="3"/>
  <c r="DF217" i="3"/>
  <c r="DJ217" i="3" s="1"/>
  <c r="DG217" i="3"/>
  <c r="DH217" i="3"/>
  <c r="DI217" i="3"/>
  <c r="DF478" i="3"/>
  <c r="DG478" i="3"/>
  <c r="DJ478" i="3" s="1"/>
  <c r="DH478" i="3"/>
  <c r="DI478" i="3"/>
  <c r="CG73" i="1"/>
  <c r="DF206" i="3"/>
  <c r="DG206" i="3"/>
  <c r="DJ206" i="3" s="1"/>
  <c r="DH206" i="3"/>
  <c r="DI206" i="3"/>
  <c r="Y48" i="1"/>
  <c r="CZ48" i="1"/>
  <c r="X48" i="1"/>
  <c r="GM48" i="1" s="1"/>
  <c r="GN48" i="1" s="1"/>
  <c r="CY48" i="1"/>
  <c r="DF144" i="3"/>
  <c r="DG144" i="3"/>
  <c r="DJ144" i="3" s="1"/>
  <c r="DH144" i="3"/>
  <c r="DI144" i="3"/>
  <c r="DG239" i="3"/>
  <c r="DH239" i="3"/>
  <c r="DF239" i="3"/>
  <c r="DJ239" i="3" s="1"/>
  <c r="DI239" i="3"/>
  <c r="DP105" i="1"/>
  <c r="P173" i="1"/>
  <c r="DF243" i="3"/>
  <c r="DI243" i="3"/>
  <c r="DG243" i="3"/>
  <c r="DJ243" i="3" s="1"/>
  <c r="DH243" i="3"/>
  <c r="P143" i="1"/>
  <c r="CP143" i="1" s="1"/>
  <c r="O143" i="1" s="1"/>
  <c r="R143" i="1"/>
  <c r="V143" i="1"/>
  <c r="T143" i="1"/>
  <c r="U143" i="1"/>
  <c r="Q143" i="1"/>
  <c r="CY55" i="1"/>
  <c r="CZ55" i="1"/>
  <c r="X55" i="1"/>
  <c r="Y55" i="1"/>
  <c r="GM55" i="1" s="1"/>
  <c r="GN55" i="1" s="1"/>
  <c r="CP109" i="1"/>
  <c r="O109" i="1" s="1"/>
  <c r="GM109" i="1" s="1"/>
  <c r="GN109" i="1" s="1"/>
  <c r="DI113" i="3"/>
  <c r="DF113" i="3"/>
  <c r="DJ113" i="3" s="1"/>
  <c r="DH113" i="3"/>
  <c r="DG113" i="3"/>
  <c r="EN105" i="1"/>
  <c r="P152" i="1"/>
  <c r="GM209" i="1"/>
  <c r="GN209" i="1" s="1"/>
  <c r="DQ105" i="1"/>
  <c r="P174" i="1"/>
  <c r="DF402" i="3"/>
  <c r="DG402" i="3"/>
  <c r="DJ402" i="3" s="1"/>
  <c r="DH402" i="3"/>
  <c r="DI402" i="3"/>
  <c r="DG179" i="1"/>
  <c r="P222" i="1"/>
  <c r="GM204" i="1"/>
  <c r="GN204" i="1" s="1"/>
  <c r="DF344" i="3"/>
  <c r="DG344" i="3"/>
  <c r="DH344" i="3"/>
  <c r="DI344" i="3"/>
  <c r="DJ344" i="3" s="1"/>
  <c r="DF290" i="3"/>
  <c r="DJ290" i="3" s="1"/>
  <c r="DG290" i="3"/>
  <c r="DH290" i="3"/>
  <c r="DI290" i="3"/>
  <c r="U125" i="1"/>
  <c r="T218" i="1"/>
  <c r="CP295" i="1"/>
  <c r="O295" i="1" s="1"/>
  <c r="DF481" i="3"/>
  <c r="DG481" i="3"/>
  <c r="DJ481" i="3" s="1"/>
  <c r="DH481" i="3"/>
  <c r="DI481" i="3"/>
  <c r="DG526" i="3"/>
  <c r="DH526" i="3"/>
  <c r="DF526" i="3"/>
  <c r="DJ526" i="3" s="1"/>
  <c r="DI526" i="3"/>
  <c r="GX122" i="1"/>
  <c r="DF385" i="3"/>
  <c r="DG385" i="3"/>
  <c r="DJ385" i="3" s="1"/>
  <c r="DH385" i="3"/>
  <c r="DI385" i="3"/>
  <c r="CY284" i="1"/>
  <c r="CZ284" i="1"/>
  <c r="X284" i="1"/>
  <c r="GM284" i="1" s="1"/>
  <c r="GN284" i="1" s="1"/>
  <c r="Y284" i="1"/>
  <c r="DG538" i="3"/>
  <c r="DH538" i="3"/>
  <c r="DF538" i="3"/>
  <c r="DJ538" i="3" s="1"/>
  <c r="DI538" i="3"/>
  <c r="CP291" i="1"/>
  <c r="O291" i="1" s="1"/>
  <c r="GM291" i="1" s="1"/>
  <c r="GN291" i="1" s="1"/>
  <c r="U105" i="1"/>
  <c r="F169" i="1"/>
  <c r="DG370" i="3"/>
  <c r="DJ370" i="3" s="1"/>
  <c r="DH370" i="3"/>
  <c r="DI370" i="3"/>
  <c r="DF370" i="3"/>
  <c r="CP358" i="1"/>
  <c r="O358" i="1" s="1"/>
  <c r="GM358" i="1" s="1"/>
  <c r="GN358" i="1" s="1"/>
  <c r="DG595" i="3"/>
  <c r="DJ595" i="3" s="1"/>
  <c r="DH595" i="3"/>
  <c r="DF595" i="3"/>
  <c r="DI595" i="3"/>
  <c r="W218" i="1"/>
  <c r="DG579" i="3"/>
  <c r="DF579" i="3"/>
  <c r="DJ579" i="3" s="1"/>
  <c r="DH579" i="3"/>
  <c r="DI579" i="3"/>
  <c r="EG349" i="1"/>
  <c r="P368" i="1"/>
  <c r="U355" i="1"/>
  <c r="DF616" i="3"/>
  <c r="DG616" i="3"/>
  <c r="DJ616" i="3" s="1"/>
  <c r="DH616" i="3"/>
  <c r="DI616" i="3"/>
  <c r="DG657" i="3"/>
  <c r="DH657" i="3"/>
  <c r="DI657" i="3"/>
  <c r="DF657" i="3"/>
  <c r="DJ657" i="3" s="1"/>
  <c r="DF630" i="3"/>
  <c r="DJ630" i="3" s="1"/>
  <c r="DG630" i="3"/>
  <c r="DH630" i="3"/>
  <c r="DI630" i="3"/>
  <c r="DF672" i="3"/>
  <c r="DG672" i="3"/>
  <c r="DJ672" i="3" s="1"/>
  <c r="DH672" i="3"/>
  <c r="DI672" i="3"/>
  <c r="DI624" i="3"/>
  <c r="DH624" i="3"/>
  <c r="DF624" i="3"/>
  <c r="DG624" i="3"/>
  <c r="DJ624" i="3" s="1"/>
  <c r="DF651" i="3"/>
  <c r="DJ651" i="3" s="1"/>
  <c r="DG651" i="3"/>
  <c r="DH651" i="3"/>
  <c r="DI651" i="3"/>
  <c r="DG682" i="3"/>
  <c r="DJ682" i="3" s="1"/>
  <c r="DH682" i="3"/>
  <c r="DI682" i="3"/>
  <c r="DF682" i="3"/>
  <c r="EI510" i="1"/>
  <c r="P551" i="1"/>
  <c r="CP515" i="1"/>
  <c r="O515" i="1" s="1"/>
  <c r="GM515" i="1" s="1"/>
  <c r="GP515" i="1" s="1"/>
  <c r="DU541" i="1"/>
  <c r="AC541" i="1"/>
  <c r="CP525" i="1"/>
  <c r="O525" i="1" s="1"/>
  <c r="CI510" i="1"/>
  <c r="AZ541" i="1"/>
  <c r="CP513" i="1"/>
  <c r="O513" i="1" s="1"/>
  <c r="P662" i="1"/>
  <c r="DN603" i="1"/>
  <c r="AT510" i="1"/>
  <c r="F559" i="1"/>
  <c r="DI289" i="3"/>
  <c r="DF289" i="3"/>
  <c r="DJ289" i="3" s="1"/>
  <c r="DG289" i="3"/>
  <c r="DH289" i="3"/>
  <c r="GB396" i="1"/>
  <c r="ES419" i="1"/>
  <c r="DZ451" i="1"/>
  <c r="DM478" i="1"/>
  <c r="DF76" i="3"/>
  <c r="DG76" i="3"/>
  <c r="DJ76" i="3" s="1"/>
  <c r="DH76" i="3"/>
  <c r="DI76" i="3"/>
  <c r="DF103" i="3"/>
  <c r="DG103" i="3"/>
  <c r="DJ103" i="3" s="1"/>
  <c r="DH103" i="3"/>
  <c r="DI103" i="3"/>
  <c r="X54" i="1"/>
  <c r="CY54" i="1"/>
  <c r="CZ54" i="1"/>
  <c r="Y54" i="1"/>
  <c r="DF44" i="3"/>
  <c r="DG44" i="3"/>
  <c r="DH44" i="3"/>
  <c r="DI44" i="3"/>
  <c r="DJ44" i="3" s="1"/>
  <c r="DG374" i="3"/>
  <c r="DH374" i="3"/>
  <c r="DI374" i="3"/>
  <c r="DJ374" i="3" s="1"/>
  <c r="DF374" i="3"/>
  <c r="DF574" i="3"/>
  <c r="DJ574" i="3" s="1"/>
  <c r="DI574" i="3"/>
  <c r="DG574" i="3"/>
  <c r="DH574" i="3"/>
  <c r="DF54" i="3"/>
  <c r="DG54" i="3"/>
  <c r="DJ54" i="3" s="1"/>
  <c r="DH54" i="3"/>
  <c r="DI54" i="3"/>
  <c r="DG99" i="3"/>
  <c r="DH99" i="3"/>
  <c r="DI99" i="3"/>
  <c r="DF99" i="3"/>
  <c r="DJ99" i="3" s="1"/>
  <c r="DF498" i="3"/>
  <c r="DG498" i="3"/>
  <c r="DJ498" i="3" s="1"/>
  <c r="DH498" i="3"/>
  <c r="DI498" i="3"/>
  <c r="DF524" i="3"/>
  <c r="DJ524" i="3" s="1"/>
  <c r="DH524" i="3"/>
  <c r="DI524" i="3"/>
  <c r="DG524" i="3"/>
  <c r="DF163" i="3"/>
  <c r="DJ163" i="3" s="1"/>
  <c r="DH163" i="3"/>
  <c r="DI163" i="3"/>
  <c r="DG163" i="3"/>
  <c r="DG86" i="3"/>
  <c r="DH86" i="3"/>
  <c r="DI86" i="3"/>
  <c r="DF86" i="3"/>
  <c r="DJ86" i="3" s="1"/>
  <c r="DH230" i="3"/>
  <c r="DI230" i="3"/>
  <c r="DJ230" i="3" s="1"/>
  <c r="DF230" i="3"/>
  <c r="DG230" i="3"/>
  <c r="DF328" i="3"/>
  <c r="DG328" i="3"/>
  <c r="DJ328" i="3" s="1"/>
  <c r="DH328" i="3"/>
  <c r="DI328" i="3"/>
  <c r="DF333" i="3"/>
  <c r="DG333" i="3"/>
  <c r="DH333" i="3"/>
  <c r="DI333" i="3"/>
  <c r="DJ333" i="3" s="1"/>
  <c r="DF464" i="3"/>
  <c r="DG464" i="3"/>
  <c r="DJ464" i="3" s="1"/>
  <c r="DH464" i="3"/>
  <c r="DI464" i="3"/>
  <c r="DF545" i="3"/>
  <c r="DG545" i="3"/>
  <c r="DH545" i="3"/>
  <c r="DI545" i="3"/>
  <c r="DJ545" i="3" s="1"/>
  <c r="DF12" i="3"/>
  <c r="DG12" i="3"/>
  <c r="DJ12" i="3" s="1"/>
  <c r="DH12" i="3"/>
  <c r="DI12" i="3"/>
  <c r="DF45" i="3"/>
  <c r="DG45" i="3"/>
  <c r="DJ45" i="3" s="1"/>
  <c r="DH45" i="3"/>
  <c r="DI45" i="3"/>
  <c r="DF58" i="3"/>
  <c r="DG58" i="3"/>
  <c r="DJ58" i="3" s="1"/>
  <c r="DH58" i="3"/>
  <c r="DI58" i="3"/>
  <c r="DF166" i="3"/>
  <c r="DG166" i="3"/>
  <c r="DJ166" i="3" s="1"/>
  <c r="DH166" i="3"/>
  <c r="DI166" i="3"/>
  <c r="DF63" i="3"/>
  <c r="DG63" i="3"/>
  <c r="DJ63" i="3" s="1"/>
  <c r="DH63" i="3"/>
  <c r="DI63" i="3"/>
  <c r="DF71" i="3"/>
  <c r="DG71" i="3"/>
  <c r="DJ71" i="3" s="1"/>
  <c r="DH71" i="3"/>
  <c r="DI71" i="3"/>
  <c r="DF1" i="3"/>
  <c r="DG1" i="3"/>
  <c r="DH1" i="3"/>
  <c r="DI1" i="3"/>
  <c r="DJ1" i="3" s="1"/>
  <c r="DF179" i="3"/>
  <c r="DG179" i="3"/>
  <c r="DJ179" i="3" s="1"/>
  <c r="DH179" i="3"/>
  <c r="DI179" i="3"/>
  <c r="DF126" i="3"/>
  <c r="DJ126" i="3" s="1"/>
  <c r="DG126" i="3"/>
  <c r="DH126" i="3"/>
  <c r="DI126" i="3"/>
  <c r="DG6" i="3"/>
  <c r="DH6" i="3"/>
  <c r="DI6" i="3"/>
  <c r="DF6" i="3"/>
  <c r="DJ6" i="3" s="1"/>
  <c r="DF210" i="3"/>
  <c r="DG210" i="3"/>
  <c r="DH210" i="3"/>
  <c r="DI210" i="3"/>
  <c r="DJ210" i="3" s="1"/>
  <c r="DH207" i="3"/>
  <c r="DI207" i="3"/>
  <c r="DG207" i="3"/>
  <c r="DF207" i="3"/>
  <c r="DJ207" i="3" s="1"/>
  <c r="DH321" i="3"/>
  <c r="DI321" i="3"/>
  <c r="DG321" i="3"/>
  <c r="DJ321" i="3" s="1"/>
  <c r="DF321" i="3"/>
  <c r="DG268" i="3"/>
  <c r="DI268" i="3"/>
  <c r="DF268" i="3"/>
  <c r="DJ268" i="3" s="1"/>
  <c r="DH268" i="3"/>
  <c r="DF406" i="3"/>
  <c r="DG406" i="3"/>
  <c r="DH406" i="3"/>
  <c r="DI406" i="3"/>
  <c r="DJ406" i="3" s="1"/>
  <c r="DF314" i="3"/>
  <c r="DG314" i="3"/>
  <c r="DJ314" i="3" s="1"/>
  <c r="DH314" i="3"/>
  <c r="DI314" i="3"/>
  <c r="DF396" i="3"/>
  <c r="DJ396" i="3" s="1"/>
  <c r="DG396" i="3"/>
  <c r="DH396" i="3"/>
  <c r="DI396" i="3"/>
  <c r="DG467" i="3"/>
  <c r="DJ467" i="3" s="1"/>
  <c r="DH467" i="3"/>
  <c r="DI467" i="3"/>
  <c r="DF467" i="3"/>
  <c r="DF313" i="3"/>
  <c r="DG313" i="3"/>
  <c r="DJ313" i="3" s="1"/>
  <c r="DH313" i="3"/>
  <c r="DI313" i="3"/>
  <c r="DG15" i="3"/>
  <c r="DH15" i="3"/>
  <c r="DI15" i="3"/>
  <c r="DJ15" i="3" s="1"/>
  <c r="DF15" i="3"/>
  <c r="DF692" i="3"/>
  <c r="DG692" i="3"/>
  <c r="DJ692" i="3" s="1"/>
  <c r="DH692" i="3"/>
  <c r="DI692" i="3"/>
  <c r="DF560" i="3"/>
  <c r="DG560" i="3"/>
  <c r="DH560" i="3"/>
  <c r="DI560" i="3"/>
  <c r="DJ560" i="3" s="1"/>
  <c r="DH625" i="3"/>
  <c r="DF625" i="3"/>
  <c r="DJ625" i="3" s="1"/>
  <c r="DG625" i="3"/>
  <c r="DI625" i="3"/>
  <c r="DF183" i="3"/>
  <c r="DG183" i="3"/>
  <c r="DJ183" i="3" s="1"/>
  <c r="DH183" i="3"/>
  <c r="DI183" i="3"/>
  <c r="DH37" i="3"/>
  <c r="DI37" i="3"/>
  <c r="DG37" i="3"/>
  <c r="DF37" i="3"/>
  <c r="DJ37" i="3" s="1"/>
  <c r="DG46" i="3"/>
  <c r="DJ46" i="3" s="1"/>
  <c r="DH46" i="3"/>
  <c r="DI46" i="3"/>
  <c r="DF46" i="3"/>
  <c r="DF505" i="3"/>
  <c r="DG505" i="3"/>
  <c r="DJ505" i="3" s="1"/>
  <c r="DH505" i="3"/>
  <c r="DI505" i="3"/>
  <c r="DF161" i="3"/>
  <c r="DG161" i="3"/>
  <c r="DJ161" i="3" s="1"/>
  <c r="DH161" i="3"/>
  <c r="DI161" i="3"/>
  <c r="DF598" i="3"/>
  <c r="DG598" i="3"/>
  <c r="DJ598" i="3" s="1"/>
  <c r="DH598" i="3"/>
  <c r="DI598" i="3"/>
  <c r="DF218" i="3"/>
  <c r="DJ218" i="3" s="1"/>
  <c r="DG218" i="3"/>
  <c r="DH218" i="3"/>
  <c r="DI218" i="3"/>
  <c r="DF607" i="3"/>
  <c r="DG607" i="3"/>
  <c r="DH607" i="3"/>
  <c r="DI607" i="3"/>
  <c r="DJ607" i="3" s="1"/>
  <c r="FY73" i="1"/>
  <c r="CP33" i="1"/>
  <c r="O33" i="1" s="1"/>
  <c r="GM33" i="1" s="1"/>
  <c r="GN33" i="1" s="1"/>
  <c r="CP51" i="1"/>
  <c r="O51" i="1" s="1"/>
  <c r="GM51" i="1" s="1"/>
  <c r="GN51" i="1" s="1"/>
  <c r="DF237" i="3"/>
  <c r="DG237" i="3"/>
  <c r="DJ237" i="3" s="1"/>
  <c r="DH237" i="3"/>
  <c r="DI237" i="3"/>
  <c r="X66" i="1"/>
  <c r="GM66" i="1" s="1"/>
  <c r="GN66" i="1" s="1"/>
  <c r="CY66" i="1"/>
  <c r="CZ66" i="1"/>
  <c r="Y66" i="1"/>
  <c r="X111" i="1"/>
  <c r="GM111" i="1" s="1"/>
  <c r="GN111" i="1" s="1"/>
  <c r="Y111" i="1"/>
  <c r="CY111" i="1"/>
  <c r="CZ111" i="1"/>
  <c r="P163" i="1"/>
  <c r="EU105" i="1"/>
  <c r="DI241" i="3"/>
  <c r="DJ241" i="3" s="1"/>
  <c r="DH241" i="3"/>
  <c r="DG241" i="3"/>
  <c r="DF241" i="3"/>
  <c r="Q145" i="1"/>
  <c r="CP145" i="1" s="1"/>
  <c r="O145" i="1" s="1"/>
  <c r="R145" i="1"/>
  <c r="T145" i="1"/>
  <c r="S145" i="1"/>
  <c r="DF117" i="3"/>
  <c r="DJ117" i="3" s="1"/>
  <c r="DG117" i="3"/>
  <c r="DH117" i="3"/>
  <c r="DI117" i="3"/>
  <c r="P129" i="1"/>
  <c r="CP129" i="1" s="1"/>
  <c r="O129" i="1" s="1"/>
  <c r="X213" i="1"/>
  <c r="Y213" i="1"/>
  <c r="CY213" i="1"/>
  <c r="CZ213" i="1"/>
  <c r="DF342" i="3"/>
  <c r="DJ342" i="3" s="1"/>
  <c r="DG342" i="3"/>
  <c r="DH342" i="3"/>
  <c r="DI342" i="3"/>
  <c r="DF658" i="3"/>
  <c r="DJ658" i="3" s="1"/>
  <c r="DG658" i="3"/>
  <c r="DH658" i="3"/>
  <c r="DI658" i="3"/>
  <c r="GX135" i="1"/>
  <c r="X42" i="1"/>
  <c r="GM42" i="1" s="1"/>
  <c r="GN42" i="1" s="1"/>
  <c r="Y42" i="1"/>
  <c r="CY42" i="1"/>
  <c r="CZ42" i="1"/>
  <c r="DI277" i="3"/>
  <c r="DF277" i="3"/>
  <c r="DJ277" i="3" s="1"/>
  <c r="DG277" i="3"/>
  <c r="DH277" i="3"/>
  <c r="GX129" i="1"/>
  <c r="X290" i="1"/>
  <c r="Y290" i="1"/>
  <c r="CZ290" i="1"/>
  <c r="CP290" i="1"/>
  <c r="O290" i="1" s="1"/>
  <c r="GM290" i="1" s="1"/>
  <c r="GN290" i="1" s="1"/>
  <c r="CY290" i="1"/>
  <c r="DF454" i="3"/>
  <c r="DG454" i="3"/>
  <c r="DJ454" i="3" s="1"/>
  <c r="DI454" i="3"/>
  <c r="DH454" i="3"/>
  <c r="DF384" i="3"/>
  <c r="DG384" i="3"/>
  <c r="DH384" i="3"/>
  <c r="DI384" i="3"/>
  <c r="DJ384" i="3" s="1"/>
  <c r="DF429" i="3"/>
  <c r="DG429" i="3"/>
  <c r="DJ429" i="3" s="1"/>
  <c r="DH429" i="3"/>
  <c r="DI429" i="3"/>
  <c r="GM300" i="1"/>
  <c r="GN300" i="1" s="1"/>
  <c r="Y312" i="1"/>
  <c r="CY312" i="1"/>
  <c r="CZ312" i="1"/>
  <c r="X312" i="1"/>
  <c r="GM312" i="1" s="1"/>
  <c r="GN312" i="1" s="1"/>
  <c r="T362" i="1"/>
  <c r="CY408" i="1"/>
  <c r="X408" i="1"/>
  <c r="GM408" i="1" s="1"/>
  <c r="GN408" i="1" s="1"/>
  <c r="Y408" i="1"/>
  <c r="AL419" i="1" s="1"/>
  <c r="CZ408" i="1"/>
  <c r="AR349" i="1"/>
  <c r="F392" i="1"/>
  <c r="DH575" i="3"/>
  <c r="DF575" i="3"/>
  <c r="DG575" i="3"/>
  <c r="DI575" i="3"/>
  <c r="DJ575" i="3" s="1"/>
  <c r="DH614" i="3"/>
  <c r="DI614" i="3"/>
  <c r="DJ614" i="3" s="1"/>
  <c r="DF614" i="3"/>
  <c r="DG614" i="3"/>
  <c r="DF631" i="3"/>
  <c r="DJ631" i="3" s="1"/>
  <c r="DG631" i="3"/>
  <c r="DI631" i="3"/>
  <c r="DH631" i="3"/>
  <c r="CP398" i="1"/>
  <c r="O398" i="1" s="1"/>
  <c r="AC419" i="1"/>
  <c r="CP313" i="1"/>
  <c r="O313" i="1" s="1"/>
  <c r="GM313" i="1" s="1"/>
  <c r="GN313" i="1" s="1"/>
  <c r="DG649" i="3"/>
  <c r="DH649" i="3"/>
  <c r="DF649" i="3"/>
  <c r="DI649" i="3"/>
  <c r="DJ649" i="3" s="1"/>
  <c r="DH552" i="3"/>
  <c r="DI552" i="3"/>
  <c r="DF552" i="3"/>
  <c r="DJ552" i="3" s="1"/>
  <c r="DG552" i="3"/>
  <c r="CP472" i="1"/>
  <c r="O472" i="1" s="1"/>
  <c r="DY451" i="1"/>
  <c r="DL478" i="1"/>
  <c r="GA510" i="1"/>
  <c r="ER541" i="1"/>
  <c r="T478" i="1"/>
  <c r="AG451" i="1"/>
  <c r="CC451" i="1"/>
  <c r="AT478" i="1"/>
  <c r="DF308" i="3"/>
  <c r="DG308" i="3"/>
  <c r="DJ308" i="3" s="1"/>
  <c r="DH308" i="3"/>
  <c r="DI308" i="3"/>
  <c r="DI443" i="3"/>
  <c r="DH443" i="3"/>
  <c r="DF443" i="3"/>
  <c r="DG443" i="3"/>
  <c r="DJ443" i="3" s="1"/>
  <c r="DF558" i="3"/>
  <c r="DJ558" i="3" s="1"/>
  <c r="DI558" i="3"/>
  <c r="DG558" i="3"/>
  <c r="DH558" i="3"/>
  <c r="DF216" i="3"/>
  <c r="DG216" i="3"/>
  <c r="DJ216" i="3" s="1"/>
  <c r="DH216" i="3"/>
  <c r="DI216" i="3"/>
  <c r="DI417" i="3"/>
  <c r="DH417" i="3"/>
  <c r="DG417" i="3"/>
  <c r="DF417" i="3"/>
  <c r="DJ417" i="3" s="1"/>
  <c r="DF29" i="3"/>
  <c r="DJ29" i="3" s="1"/>
  <c r="DG29" i="3"/>
  <c r="DH29" i="3"/>
  <c r="DI29" i="3"/>
  <c r="DF652" i="3"/>
  <c r="DJ652" i="3" s="1"/>
  <c r="DG652" i="3"/>
  <c r="DH652" i="3"/>
  <c r="DI652" i="3"/>
  <c r="FZ179" i="1"/>
  <c r="EQ220" i="1"/>
  <c r="DF340" i="3"/>
  <c r="DJ340" i="3" s="1"/>
  <c r="DG340" i="3"/>
  <c r="DH340" i="3"/>
  <c r="DI340" i="3"/>
  <c r="DF260" i="3"/>
  <c r="DJ260" i="3" s="1"/>
  <c r="DG260" i="3"/>
  <c r="DH260" i="3"/>
  <c r="DI260" i="3"/>
  <c r="DF456" i="3"/>
  <c r="DG456" i="3"/>
  <c r="DJ456" i="3" s="1"/>
  <c r="DH456" i="3"/>
  <c r="DI456" i="3"/>
  <c r="DF131" i="3"/>
  <c r="DG131" i="3"/>
  <c r="DH131" i="3"/>
  <c r="DI131" i="3"/>
  <c r="DJ131" i="3" s="1"/>
  <c r="DF253" i="3"/>
  <c r="DJ253" i="3" s="1"/>
  <c r="DG253" i="3"/>
  <c r="DH253" i="3"/>
  <c r="DI253" i="3"/>
  <c r="DF495" i="3"/>
  <c r="DG495" i="3"/>
  <c r="DI495" i="3"/>
  <c r="DJ495" i="3" s="1"/>
  <c r="DH495" i="3"/>
  <c r="DG485" i="3"/>
  <c r="DJ485" i="3" s="1"/>
  <c r="DI485" i="3"/>
  <c r="DH485" i="3"/>
  <c r="DF485" i="3"/>
  <c r="DI530" i="3"/>
  <c r="DG530" i="3"/>
  <c r="DF530" i="3"/>
  <c r="DJ530" i="3" s="1"/>
  <c r="DH530" i="3"/>
  <c r="DG507" i="3"/>
  <c r="DH507" i="3"/>
  <c r="DI507" i="3"/>
  <c r="DJ507" i="3" s="1"/>
  <c r="DF507" i="3"/>
  <c r="DH151" i="3"/>
  <c r="DG151" i="3"/>
  <c r="DJ151" i="3" s="1"/>
  <c r="DI151" i="3"/>
  <c r="DF151" i="3"/>
  <c r="DF247" i="3"/>
  <c r="DJ247" i="3" s="1"/>
  <c r="DG247" i="3"/>
  <c r="DH247" i="3"/>
  <c r="DI247" i="3"/>
  <c r="DF137" i="3"/>
  <c r="DH137" i="3"/>
  <c r="DI137" i="3"/>
  <c r="DG137" i="3"/>
  <c r="DJ137" i="3" s="1"/>
  <c r="DF8" i="3"/>
  <c r="DG8" i="3"/>
  <c r="DJ8" i="3" s="1"/>
  <c r="DH8" i="3"/>
  <c r="DI8" i="3"/>
  <c r="DF477" i="3"/>
  <c r="DG477" i="3"/>
  <c r="DH477" i="3"/>
  <c r="DI477" i="3"/>
  <c r="DJ477" i="3" s="1"/>
  <c r="DF156" i="3"/>
  <c r="DG156" i="3"/>
  <c r="DJ156" i="3" s="1"/>
  <c r="DI156" i="3"/>
  <c r="DH156" i="3"/>
  <c r="DF647" i="3"/>
  <c r="DJ647" i="3" s="1"/>
  <c r="DG647" i="3"/>
  <c r="DH647" i="3"/>
  <c r="DI647" i="3"/>
  <c r="DF171" i="3"/>
  <c r="DI171" i="3"/>
  <c r="DG171" i="3"/>
  <c r="DJ171" i="3" s="1"/>
  <c r="DH171" i="3"/>
  <c r="DF200" i="3"/>
  <c r="DG200" i="3"/>
  <c r="DH200" i="3"/>
  <c r="DI200" i="3"/>
  <c r="DJ200" i="3" s="1"/>
  <c r="CP43" i="1"/>
  <c r="O43" i="1" s="1"/>
  <c r="DG147" i="3"/>
  <c r="DJ147" i="3" s="1"/>
  <c r="DF147" i="3"/>
  <c r="DH147" i="3"/>
  <c r="DI147" i="3"/>
  <c r="DF235" i="3"/>
  <c r="DH235" i="3"/>
  <c r="DI235" i="3"/>
  <c r="DJ235" i="3" s="1"/>
  <c r="DG235" i="3"/>
  <c r="GM183" i="1"/>
  <c r="GN183" i="1" s="1"/>
  <c r="F232" i="1"/>
  <c r="Q179" i="1"/>
  <c r="DF307" i="3"/>
  <c r="DG307" i="3"/>
  <c r="DJ307" i="3" s="1"/>
  <c r="DH307" i="3"/>
  <c r="DI307" i="3"/>
  <c r="DF392" i="3"/>
  <c r="DJ392" i="3" s="1"/>
  <c r="DG392" i="3"/>
  <c r="DH392" i="3"/>
  <c r="DI392" i="3"/>
  <c r="CP216" i="1"/>
  <c r="O216" i="1" s="1"/>
  <c r="CP202" i="1"/>
  <c r="O202" i="1" s="1"/>
  <c r="GM202" i="1" s="1"/>
  <c r="GN202" i="1" s="1"/>
  <c r="GM293" i="1"/>
  <c r="GN293" i="1" s="1"/>
  <c r="Y212" i="1"/>
  <c r="CY212" i="1"/>
  <c r="CZ212" i="1"/>
  <c r="X212" i="1"/>
  <c r="GM212" i="1" s="1"/>
  <c r="GN212" i="1" s="1"/>
  <c r="CP259" i="1"/>
  <c r="O259" i="1" s="1"/>
  <c r="DU317" i="1"/>
  <c r="DG388" i="3"/>
  <c r="DH388" i="3"/>
  <c r="DI388" i="3"/>
  <c r="DF388" i="3"/>
  <c r="DJ388" i="3" s="1"/>
  <c r="DF428" i="3"/>
  <c r="DG428" i="3"/>
  <c r="DJ428" i="3" s="1"/>
  <c r="DH428" i="3"/>
  <c r="DI428" i="3"/>
  <c r="CP289" i="1"/>
  <c r="O289" i="1" s="1"/>
  <c r="GM289" i="1" s="1"/>
  <c r="GN289" i="1" s="1"/>
  <c r="Y214" i="1"/>
  <c r="CY214" i="1"/>
  <c r="CZ214" i="1"/>
  <c r="X214" i="1"/>
  <c r="GM214" i="1" s="1"/>
  <c r="GN214" i="1" s="1"/>
  <c r="ER252" i="1"/>
  <c r="P328" i="1"/>
  <c r="BC349" i="1"/>
  <c r="F380" i="1"/>
  <c r="DY419" i="1"/>
  <c r="DI597" i="3"/>
  <c r="DF597" i="3"/>
  <c r="DG597" i="3"/>
  <c r="DJ597" i="3" s="1"/>
  <c r="DH597" i="3"/>
  <c r="DF654" i="3"/>
  <c r="DH654" i="3"/>
  <c r="DI654" i="3"/>
  <c r="DJ654" i="3" s="1"/>
  <c r="DG654" i="3"/>
  <c r="DF674" i="3"/>
  <c r="DG674" i="3"/>
  <c r="DJ674" i="3" s="1"/>
  <c r="DH674" i="3"/>
  <c r="DI674" i="3"/>
  <c r="DG648" i="3"/>
  <c r="DH648" i="3"/>
  <c r="DF648" i="3"/>
  <c r="DJ648" i="3" s="1"/>
  <c r="DI648" i="3"/>
  <c r="DF681" i="3"/>
  <c r="DG681" i="3"/>
  <c r="DJ681" i="3" s="1"/>
  <c r="DH681" i="3"/>
  <c r="DI681" i="3"/>
  <c r="DG553" i="3"/>
  <c r="DF553" i="3"/>
  <c r="DJ553" i="3" s="1"/>
  <c r="DH553" i="3"/>
  <c r="DI553" i="3"/>
  <c r="GM516" i="1"/>
  <c r="GP516" i="1" s="1"/>
  <c r="CP464" i="1"/>
  <c r="O464" i="1" s="1"/>
  <c r="DU478" i="1"/>
  <c r="GM414" i="1"/>
  <c r="GN414" i="1" s="1"/>
  <c r="CG451" i="1"/>
  <c r="AX478" i="1"/>
  <c r="X518" i="1"/>
  <c r="Y518" i="1"/>
  <c r="CY518" i="1"/>
  <c r="CZ518" i="1"/>
  <c r="FV451" i="1"/>
  <c r="EM478" i="1"/>
  <c r="EG510" i="1"/>
  <c r="P545" i="1"/>
  <c r="AI510" i="1"/>
  <c r="V541" i="1"/>
  <c r="DF436" i="3"/>
  <c r="DG436" i="3"/>
  <c r="DJ436" i="3" s="1"/>
  <c r="DH436" i="3"/>
  <c r="DI436" i="3"/>
  <c r="GM115" i="1"/>
  <c r="GN115" i="1" s="1"/>
  <c r="DF380" i="3"/>
  <c r="DG380" i="3"/>
  <c r="DJ380" i="3" s="1"/>
  <c r="DH380" i="3"/>
  <c r="DI380" i="3"/>
  <c r="BB252" i="1"/>
  <c r="F330" i="1"/>
  <c r="GB451" i="1"/>
  <c r="ES478" i="1"/>
  <c r="DF88" i="3"/>
  <c r="DG88" i="3"/>
  <c r="DH88" i="3"/>
  <c r="DI88" i="3"/>
  <c r="DJ88" i="3" s="1"/>
  <c r="GX193" i="1"/>
  <c r="Q193" i="1"/>
  <c r="CP193" i="1" s="1"/>
  <c r="O193" i="1" s="1"/>
  <c r="R193" i="1"/>
  <c r="S193" i="1"/>
  <c r="V193" i="1"/>
  <c r="DG316" i="3"/>
  <c r="DH316" i="3"/>
  <c r="DI316" i="3"/>
  <c r="DJ316" i="3" s="1"/>
  <c r="DF316" i="3"/>
  <c r="DF300" i="3"/>
  <c r="DG300" i="3"/>
  <c r="DH300" i="3"/>
  <c r="DI300" i="3"/>
  <c r="DJ300" i="3" s="1"/>
  <c r="DF119" i="3"/>
  <c r="DG119" i="3"/>
  <c r="DJ119" i="3" s="1"/>
  <c r="DH119" i="3"/>
  <c r="DI119" i="3"/>
  <c r="DF395" i="3"/>
  <c r="DG395" i="3"/>
  <c r="DJ395" i="3" s="1"/>
  <c r="DH395" i="3"/>
  <c r="DI395" i="3"/>
  <c r="DF124" i="3"/>
  <c r="DJ124" i="3" s="1"/>
  <c r="DG124" i="3"/>
  <c r="DH124" i="3"/>
  <c r="DI124" i="3"/>
  <c r="DF414" i="3"/>
  <c r="DG414" i="3"/>
  <c r="DJ414" i="3" s="1"/>
  <c r="DI414" i="3"/>
  <c r="DH414" i="3"/>
  <c r="DI514" i="3"/>
  <c r="DF514" i="3"/>
  <c r="DG514" i="3"/>
  <c r="DJ514" i="3" s="1"/>
  <c r="DH514" i="3"/>
  <c r="DF118" i="3"/>
  <c r="DG118" i="3"/>
  <c r="DH118" i="3"/>
  <c r="DI118" i="3"/>
  <c r="DJ118" i="3" s="1"/>
  <c r="DG296" i="3"/>
  <c r="DJ296" i="3" s="1"/>
  <c r="DF296" i="3"/>
  <c r="DH296" i="3"/>
  <c r="DI296" i="3"/>
  <c r="DF84" i="3"/>
  <c r="DG84" i="3"/>
  <c r="DJ84" i="3" s="1"/>
  <c r="DH84" i="3"/>
  <c r="DI84" i="3"/>
  <c r="DF188" i="3"/>
  <c r="DG188" i="3"/>
  <c r="DJ188" i="3" s="1"/>
  <c r="DH188" i="3"/>
  <c r="DI188" i="3"/>
  <c r="DG132" i="3"/>
  <c r="DH132" i="3"/>
  <c r="DI132" i="3"/>
  <c r="DF132" i="3"/>
  <c r="DJ132" i="3" s="1"/>
  <c r="DF257" i="3"/>
  <c r="DJ257" i="3" s="1"/>
  <c r="DG257" i="3"/>
  <c r="DH257" i="3"/>
  <c r="DI257" i="3"/>
  <c r="DF233" i="3"/>
  <c r="DJ233" i="3" s="1"/>
  <c r="DG233" i="3"/>
  <c r="DH233" i="3"/>
  <c r="DI233" i="3"/>
  <c r="DH335" i="3"/>
  <c r="DI335" i="3"/>
  <c r="DG335" i="3"/>
  <c r="DJ335" i="3" s="1"/>
  <c r="DF335" i="3"/>
  <c r="DI306" i="3"/>
  <c r="DF306" i="3"/>
  <c r="DG306" i="3"/>
  <c r="DJ306" i="3" s="1"/>
  <c r="DH306" i="3"/>
  <c r="DF297" i="3"/>
  <c r="DJ297" i="3" s="1"/>
  <c r="DI297" i="3"/>
  <c r="DG297" i="3"/>
  <c r="DH297" i="3"/>
  <c r="DF224" i="3"/>
  <c r="DJ224" i="3" s="1"/>
  <c r="DG224" i="3"/>
  <c r="DH224" i="3"/>
  <c r="DI224" i="3"/>
  <c r="DF383" i="3"/>
  <c r="DJ383" i="3" s="1"/>
  <c r="DG383" i="3"/>
  <c r="DI383" i="3"/>
  <c r="DH383" i="3"/>
  <c r="DF701" i="3"/>
  <c r="DG701" i="3"/>
  <c r="DJ701" i="3" s="1"/>
  <c r="DH701" i="3"/>
  <c r="DI701" i="3"/>
  <c r="DF81" i="3"/>
  <c r="DJ81" i="3" s="1"/>
  <c r="DG81" i="3"/>
  <c r="DH81" i="3"/>
  <c r="DI81" i="3"/>
  <c r="DF580" i="3"/>
  <c r="DJ580" i="3" s="1"/>
  <c r="DG580" i="3"/>
  <c r="DH580" i="3"/>
  <c r="DI580" i="3"/>
  <c r="DF109" i="3"/>
  <c r="DG109" i="3"/>
  <c r="DJ109" i="3" s="1"/>
  <c r="DI109" i="3"/>
  <c r="DH109" i="3"/>
  <c r="DF271" i="3"/>
  <c r="DJ271" i="3" s="1"/>
  <c r="DG271" i="3"/>
  <c r="DH271" i="3"/>
  <c r="DI271" i="3"/>
  <c r="DF319" i="3"/>
  <c r="DG319" i="3"/>
  <c r="DJ319" i="3" s="1"/>
  <c r="DH319" i="3"/>
  <c r="DI319" i="3"/>
  <c r="DH377" i="3"/>
  <c r="DI377" i="3"/>
  <c r="DG377" i="3"/>
  <c r="DF377" i="3"/>
  <c r="DJ377" i="3" s="1"/>
  <c r="DF518" i="3"/>
  <c r="DJ518" i="3" s="1"/>
  <c r="DG518" i="3"/>
  <c r="DH518" i="3"/>
  <c r="DI518" i="3"/>
  <c r="DF40" i="3"/>
  <c r="DG40" i="3"/>
  <c r="DJ40" i="3" s="1"/>
  <c r="DH40" i="3"/>
  <c r="DI40" i="3"/>
  <c r="DF504" i="3"/>
  <c r="DG504" i="3"/>
  <c r="DJ504" i="3" s="1"/>
  <c r="DI504" i="3"/>
  <c r="DH504" i="3"/>
  <c r="DF487" i="3"/>
  <c r="DH487" i="3"/>
  <c r="DI487" i="3"/>
  <c r="DG487" i="3"/>
  <c r="DJ487" i="3" s="1"/>
  <c r="DF77" i="3"/>
  <c r="DG77" i="3"/>
  <c r="DJ77" i="3" s="1"/>
  <c r="DH77" i="3"/>
  <c r="DI77" i="3"/>
  <c r="DF455" i="3"/>
  <c r="DG455" i="3"/>
  <c r="DJ455" i="3" s="1"/>
  <c r="DH455" i="3"/>
  <c r="DI455" i="3"/>
  <c r="DF13" i="3"/>
  <c r="DJ13" i="3" s="1"/>
  <c r="DG13" i="3"/>
  <c r="DH13" i="3"/>
  <c r="DI13" i="3"/>
  <c r="DF35" i="3"/>
  <c r="DG35" i="3"/>
  <c r="DJ35" i="3" s="1"/>
  <c r="DH35" i="3"/>
  <c r="DI35" i="3"/>
  <c r="DF133" i="3"/>
  <c r="DH133" i="3"/>
  <c r="DG133" i="3"/>
  <c r="DI133" i="3"/>
  <c r="DJ133" i="3" s="1"/>
  <c r="DF47" i="3"/>
  <c r="DG47" i="3"/>
  <c r="DJ47" i="3" s="1"/>
  <c r="DH47" i="3"/>
  <c r="DI47" i="3"/>
  <c r="DG617" i="3"/>
  <c r="DH617" i="3"/>
  <c r="DI617" i="3"/>
  <c r="DJ617" i="3" s="1"/>
  <c r="DF617" i="3"/>
  <c r="DF98" i="3"/>
  <c r="DG98" i="3"/>
  <c r="DJ98" i="3" s="1"/>
  <c r="DH98" i="3"/>
  <c r="DI98" i="3"/>
  <c r="DF650" i="3"/>
  <c r="DG650" i="3"/>
  <c r="DJ650" i="3" s="1"/>
  <c r="DH650" i="3"/>
  <c r="DI650" i="3"/>
  <c r="DF234" i="3"/>
  <c r="DJ234" i="3" s="1"/>
  <c r="DI234" i="3"/>
  <c r="DG234" i="3"/>
  <c r="DH234" i="3"/>
  <c r="DG202" i="3"/>
  <c r="DH202" i="3"/>
  <c r="DF202" i="3"/>
  <c r="DJ202" i="3" s="1"/>
  <c r="DI202" i="3"/>
  <c r="DF185" i="3"/>
  <c r="DH185" i="3"/>
  <c r="DI185" i="3"/>
  <c r="DJ185" i="3" s="1"/>
  <c r="DG185" i="3"/>
  <c r="V105" i="1"/>
  <c r="F170" i="1"/>
  <c r="AW105" i="1"/>
  <c r="F153" i="1"/>
  <c r="U122" i="1"/>
  <c r="Y118" i="1"/>
  <c r="CY118" i="1"/>
  <c r="CZ118" i="1"/>
  <c r="X118" i="1"/>
  <c r="GM118" i="1" s="1"/>
  <c r="GN118" i="1" s="1"/>
  <c r="DF246" i="3"/>
  <c r="DJ246" i="3" s="1"/>
  <c r="DG246" i="3"/>
  <c r="DH246" i="3"/>
  <c r="DI246" i="3"/>
  <c r="FZ105" i="1"/>
  <c r="EQ147" i="1"/>
  <c r="DF110" i="3"/>
  <c r="DG110" i="3"/>
  <c r="DJ110" i="3" s="1"/>
  <c r="DH110" i="3"/>
  <c r="DI110" i="3"/>
  <c r="GX143" i="1"/>
  <c r="U197" i="1"/>
  <c r="DF336" i="3"/>
  <c r="DG336" i="3"/>
  <c r="DJ336" i="3" s="1"/>
  <c r="DH336" i="3"/>
  <c r="DI336" i="3"/>
  <c r="BA179" i="1"/>
  <c r="F240" i="1"/>
  <c r="CP141" i="1"/>
  <c r="O141" i="1" s="1"/>
  <c r="GM141" i="1" s="1"/>
  <c r="GN141" i="1" s="1"/>
  <c r="DF305" i="3"/>
  <c r="DG305" i="3"/>
  <c r="DH305" i="3"/>
  <c r="DI305" i="3"/>
  <c r="DJ305" i="3" s="1"/>
  <c r="DF389" i="3"/>
  <c r="DG389" i="3"/>
  <c r="DH389" i="3"/>
  <c r="DI389" i="3"/>
  <c r="DJ389" i="3" s="1"/>
  <c r="P241" i="1"/>
  <c r="DL179" i="1"/>
  <c r="T125" i="1"/>
  <c r="X216" i="1"/>
  <c r="Y216" i="1"/>
  <c r="CY216" i="1"/>
  <c r="CZ216" i="1"/>
  <c r="DF494" i="3"/>
  <c r="DJ494" i="3" s="1"/>
  <c r="DH494" i="3"/>
  <c r="DG494" i="3"/>
  <c r="DI494" i="3"/>
  <c r="GM215" i="1"/>
  <c r="GN215" i="1" s="1"/>
  <c r="DF522" i="3"/>
  <c r="DJ522" i="3" s="1"/>
  <c r="DG522" i="3"/>
  <c r="DH522" i="3"/>
  <c r="DI522" i="3"/>
  <c r="DF461" i="3"/>
  <c r="DG461" i="3"/>
  <c r="DJ461" i="3" s="1"/>
  <c r="DH461" i="3"/>
  <c r="DI461" i="3"/>
  <c r="DF432" i="3"/>
  <c r="DJ432" i="3" s="1"/>
  <c r="DG432" i="3"/>
  <c r="DH432" i="3"/>
  <c r="DI432" i="3"/>
  <c r="FY252" i="1"/>
  <c r="EP317" i="1"/>
  <c r="X274" i="1"/>
  <c r="GM274" i="1" s="1"/>
  <c r="GN274" i="1" s="1"/>
  <c r="Y274" i="1"/>
  <c r="CY274" i="1"/>
  <c r="CZ274" i="1"/>
  <c r="DF562" i="3"/>
  <c r="DJ562" i="3" s="1"/>
  <c r="DG562" i="3"/>
  <c r="DH562" i="3"/>
  <c r="DI562" i="3"/>
  <c r="EJ105" i="1"/>
  <c r="P175" i="1"/>
  <c r="DF564" i="3"/>
  <c r="DG564" i="3"/>
  <c r="DJ564" i="3" s="1"/>
  <c r="DH564" i="3"/>
  <c r="DI564" i="3"/>
  <c r="GM406" i="1"/>
  <c r="GN406" i="1" s="1"/>
  <c r="AU349" i="1"/>
  <c r="F383" i="1"/>
  <c r="CP402" i="1"/>
  <c r="O402" i="1" s="1"/>
  <c r="GM402" i="1" s="1"/>
  <c r="GN402" i="1" s="1"/>
  <c r="DI662" i="3"/>
  <c r="DF662" i="3"/>
  <c r="DG662" i="3"/>
  <c r="DJ662" i="3" s="1"/>
  <c r="DH662" i="3"/>
  <c r="DF542" i="3"/>
  <c r="DG542" i="3"/>
  <c r="DH542" i="3"/>
  <c r="DI542" i="3"/>
  <c r="DJ542" i="3" s="1"/>
  <c r="CP357" i="1"/>
  <c r="O357" i="1" s="1"/>
  <c r="GM357" i="1" s="1"/>
  <c r="GN357" i="1" s="1"/>
  <c r="ES603" i="1"/>
  <c r="P659" i="1"/>
  <c r="EB510" i="1"/>
  <c r="DO541" i="1"/>
  <c r="AQ451" i="1"/>
  <c r="F488" i="1"/>
  <c r="AH510" i="1"/>
  <c r="U541" i="1"/>
  <c r="DF554" i="3"/>
  <c r="DG554" i="3"/>
  <c r="DH554" i="3"/>
  <c r="DI554" i="3"/>
  <c r="DJ554" i="3" s="1"/>
  <c r="DF516" i="3"/>
  <c r="DJ516" i="3" s="1"/>
  <c r="DG516" i="3"/>
  <c r="DH516" i="3"/>
  <c r="DI516" i="3"/>
  <c r="DF640" i="3"/>
  <c r="DH640" i="3"/>
  <c r="DI640" i="3"/>
  <c r="DG640" i="3"/>
  <c r="DJ640" i="3" s="1"/>
  <c r="DI56" i="3"/>
  <c r="DF56" i="3"/>
  <c r="DH56" i="3"/>
  <c r="DG56" i="3"/>
  <c r="DJ56" i="3" s="1"/>
  <c r="DF130" i="3"/>
  <c r="DJ130" i="3" s="1"/>
  <c r="DG130" i="3"/>
  <c r="DH130" i="3"/>
  <c r="DI130" i="3"/>
  <c r="DG211" i="3"/>
  <c r="DJ211" i="3" s="1"/>
  <c r="DH211" i="3"/>
  <c r="DF211" i="3"/>
  <c r="DI211" i="3"/>
  <c r="DI240" i="3"/>
  <c r="DH240" i="3"/>
  <c r="DF240" i="3"/>
  <c r="DJ240" i="3" s="1"/>
  <c r="DG240" i="3"/>
  <c r="DI488" i="3"/>
  <c r="DF488" i="3"/>
  <c r="DJ488" i="3" s="1"/>
  <c r="DG488" i="3"/>
  <c r="DH488" i="3"/>
  <c r="DH479" i="3"/>
  <c r="DI479" i="3"/>
  <c r="DG479" i="3"/>
  <c r="DJ479" i="3" s="1"/>
  <c r="DF479" i="3"/>
  <c r="DF431" i="3"/>
  <c r="DJ431" i="3" s="1"/>
  <c r="DG431" i="3"/>
  <c r="DH431" i="3"/>
  <c r="DI431" i="3"/>
  <c r="DH509" i="3"/>
  <c r="DI509" i="3"/>
  <c r="DF509" i="3"/>
  <c r="DG509" i="3"/>
  <c r="DJ509" i="3" s="1"/>
  <c r="DF21" i="3"/>
  <c r="DJ21" i="3" s="1"/>
  <c r="DG21" i="3"/>
  <c r="DH21" i="3"/>
  <c r="DI21" i="3"/>
  <c r="DI203" i="3"/>
  <c r="DH203" i="3"/>
  <c r="DG203" i="3"/>
  <c r="DF203" i="3"/>
  <c r="DJ203" i="3" s="1"/>
  <c r="DF310" i="3"/>
  <c r="DG310" i="3"/>
  <c r="DJ310" i="3" s="1"/>
  <c r="DH310" i="3"/>
  <c r="DI310" i="3"/>
  <c r="DH641" i="3"/>
  <c r="DI641" i="3"/>
  <c r="DF641" i="3"/>
  <c r="DJ641" i="3" s="1"/>
  <c r="DG641" i="3"/>
  <c r="DI536" i="3"/>
  <c r="DF536" i="3"/>
  <c r="DJ536" i="3" s="1"/>
  <c r="DG536" i="3"/>
  <c r="DH536" i="3"/>
  <c r="DF55" i="3"/>
  <c r="DG55" i="3"/>
  <c r="DJ55" i="3" s="1"/>
  <c r="DH55" i="3"/>
  <c r="DI55" i="3"/>
  <c r="DF42" i="3"/>
  <c r="DG42" i="3"/>
  <c r="DJ42" i="3" s="1"/>
  <c r="DI42" i="3"/>
  <c r="DH42" i="3"/>
  <c r="DF4" i="3"/>
  <c r="DG4" i="3"/>
  <c r="DH4" i="3"/>
  <c r="DI4" i="3"/>
  <c r="DJ4" i="3" s="1"/>
  <c r="DH226" i="3"/>
  <c r="DI226" i="3"/>
  <c r="DF226" i="3"/>
  <c r="DG226" i="3"/>
  <c r="DJ226" i="3" s="1"/>
  <c r="DH266" i="3"/>
  <c r="DI266" i="3"/>
  <c r="DG266" i="3"/>
  <c r="DF266" i="3"/>
  <c r="DJ266" i="3" s="1"/>
  <c r="DF427" i="3"/>
  <c r="DG427" i="3"/>
  <c r="DH427" i="3"/>
  <c r="DI427" i="3"/>
  <c r="DJ427" i="3" s="1"/>
  <c r="DI343" i="3"/>
  <c r="DH343" i="3"/>
  <c r="DG343" i="3"/>
  <c r="DF343" i="3"/>
  <c r="DJ343" i="3" s="1"/>
  <c r="DF476" i="3"/>
  <c r="DJ476" i="3" s="1"/>
  <c r="DG476" i="3"/>
  <c r="DH476" i="3"/>
  <c r="DI476" i="3"/>
  <c r="DI601" i="3"/>
  <c r="DF601" i="3"/>
  <c r="DJ601" i="3" s="1"/>
  <c r="DG601" i="3"/>
  <c r="DH601" i="3"/>
  <c r="DH653" i="3"/>
  <c r="DI653" i="3"/>
  <c r="DF653" i="3"/>
  <c r="DJ653" i="3" s="1"/>
  <c r="DG653" i="3"/>
  <c r="DF38" i="3"/>
  <c r="DJ38" i="3" s="1"/>
  <c r="DG38" i="3"/>
  <c r="DH38" i="3"/>
  <c r="DI38" i="3"/>
  <c r="DH2" i="3"/>
  <c r="DI2" i="3"/>
  <c r="DG2" i="3"/>
  <c r="DJ2" i="3" s="1"/>
  <c r="DF2" i="3"/>
  <c r="DF17" i="3"/>
  <c r="DG17" i="3"/>
  <c r="DJ17" i="3" s="1"/>
  <c r="DH17" i="3"/>
  <c r="DI17" i="3"/>
  <c r="DF49" i="3"/>
  <c r="DG49" i="3"/>
  <c r="DH49" i="3"/>
  <c r="DI49" i="3"/>
  <c r="DJ49" i="3" s="1"/>
  <c r="DF201" i="3"/>
  <c r="DG201" i="3"/>
  <c r="DJ201" i="3" s="1"/>
  <c r="DH201" i="3"/>
  <c r="DI201" i="3"/>
  <c r="DG134" i="3"/>
  <c r="DJ134" i="3" s="1"/>
  <c r="DI134" i="3"/>
  <c r="DF134" i="3"/>
  <c r="DH134" i="3"/>
  <c r="DH261" i="3"/>
  <c r="DF261" i="3"/>
  <c r="DJ261" i="3" s="1"/>
  <c r="DG261" i="3"/>
  <c r="DI261" i="3"/>
  <c r="DH360" i="3"/>
  <c r="DI360" i="3"/>
  <c r="DG360" i="3"/>
  <c r="DJ360" i="3" s="1"/>
  <c r="DF360" i="3"/>
  <c r="DF34" i="3"/>
  <c r="DG34" i="3"/>
  <c r="DJ34" i="3" s="1"/>
  <c r="DH34" i="3"/>
  <c r="DI34" i="3"/>
  <c r="DF238" i="3"/>
  <c r="DG238" i="3"/>
  <c r="DJ238" i="3" s="1"/>
  <c r="DH238" i="3"/>
  <c r="DI238" i="3"/>
  <c r="DF100" i="3"/>
  <c r="DG100" i="3"/>
  <c r="DI100" i="3"/>
  <c r="DJ100" i="3" s="1"/>
  <c r="DH100" i="3"/>
  <c r="DF281" i="3"/>
  <c r="DJ281" i="3" s="1"/>
  <c r="DG281" i="3"/>
  <c r="DH281" i="3"/>
  <c r="DI281" i="3"/>
  <c r="DF115" i="3"/>
  <c r="DJ115" i="3" s="1"/>
  <c r="DG115" i="3"/>
  <c r="DH115" i="3"/>
  <c r="DI115" i="3"/>
  <c r="DH283" i="3"/>
  <c r="DF283" i="3"/>
  <c r="DG283" i="3"/>
  <c r="DI283" i="3"/>
  <c r="DJ283" i="3" s="1"/>
  <c r="DF7" i="3"/>
  <c r="DG7" i="3"/>
  <c r="DI7" i="3"/>
  <c r="DJ7" i="3" s="1"/>
  <c r="DH7" i="3"/>
  <c r="DF352" i="3"/>
  <c r="DJ352" i="3" s="1"/>
  <c r="DG352" i="3"/>
  <c r="DH352" i="3"/>
  <c r="DI352" i="3"/>
  <c r="DG258" i="3"/>
  <c r="DH258" i="3"/>
  <c r="DF258" i="3"/>
  <c r="DJ258" i="3" s="1"/>
  <c r="DI258" i="3"/>
  <c r="DG452" i="3"/>
  <c r="DH452" i="3"/>
  <c r="DI452" i="3"/>
  <c r="DJ452" i="3" s="1"/>
  <c r="DF452" i="3"/>
  <c r="DF356" i="3"/>
  <c r="DJ356" i="3" s="1"/>
  <c r="DG356" i="3"/>
  <c r="DH356" i="3"/>
  <c r="DI356" i="3"/>
  <c r="DG339" i="3"/>
  <c r="DH339" i="3"/>
  <c r="DI339" i="3"/>
  <c r="DF339" i="3"/>
  <c r="DJ339" i="3" s="1"/>
  <c r="DF561" i="3"/>
  <c r="DJ561" i="3" s="1"/>
  <c r="DG561" i="3"/>
  <c r="DH561" i="3"/>
  <c r="DI561" i="3"/>
  <c r="DF16" i="3"/>
  <c r="DG16" i="3"/>
  <c r="DJ16" i="3" s="1"/>
  <c r="DH16" i="3"/>
  <c r="DI16" i="3"/>
  <c r="DH633" i="3"/>
  <c r="DI633" i="3"/>
  <c r="DJ633" i="3" s="1"/>
  <c r="DF633" i="3"/>
  <c r="DG633" i="3"/>
  <c r="DI82" i="3"/>
  <c r="DF82" i="3"/>
  <c r="DJ82" i="3" s="1"/>
  <c r="DH82" i="3"/>
  <c r="DG82" i="3"/>
  <c r="DF5" i="3"/>
  <c r="DG5" i="3"/>
  <c r="DJ5" i="3" s="1"/>
  <c r="DH5" i="3"/>
  <c r="DI5" i="3"/>
  <c r="DF492" i="3"/>
  <c r="DG492" i="3"/>
  <c r="DJ492" i="3" s="1"/>
  <c r="DH492" i="3"/>
  <c r="DI492" i="3"/>
  <c r="DF27" i="3"/>
  <c r="DG27" i="3"/>
  <c r="DJ27" i="3" s="1"/>
  <c r="DH27" i="3"/>
  <c r="DI27" i="3"/>
  <c r="DF154" i="3"/>
  <c r="DG154" i="3"/>
  <c r="DJ154" i="3" s="1"/>
  <c r="DH154" i="3"/>
  <c r="DI154" i="3"/>
  <c r="DF3" i="3"/>
  <c r="DJ3" i="3" s="1"/>
  <c r="DG3" i="3"/>
  <c r="DH3" i="3"/>
  <c r="DI3" i="3"/>
  <c r="DF174" i="3"/>
  <c r="DJ174" i="3" s="1"/>
  <c r="DG174" i="3"/>
  <c r="DH174" i="3"/>
  <c r="DI174" i="3"/>
  <c r="DF675" i="3"/>
  <c r="DJ675" i="3" s="1"/>
  <c r="DG675" i="3"/>
  <c r="DI675" i="3"/>
  <c r="DH675" i="3"/>
  <c r="DF196" i="3"/>
  <c r="DG196" i="3"/>
  <c r="DJ196" i="3" s="1"/>
  <c r="DH196" i="3"/>
  <c r="DI196" i="3"/>
  <c r="DF152" i="3"/>
  <c r="DJ152" i="3" s="1"/>
  <c r="DG152" i="3"/>
  <c r="DI152" i="3"/>
  <c r="DH152" i="3"/>
  <c r="DF194" i="3"/>
  <c r="DJ194" i="3" s="1"/>
  <c r="DG194" i="3"/>
  <c r="DI194" i="3"/>
  <c r="DH194" i="3"/>
  <c r="Q113" i="1"/>
  <c r="R113" i="1"/>
  <c r="P113" i="1"/>
  <c r="CP113" i="1" s="1"/>
  <c r="O113" i="1" s="1"/>
  <c r="GX113" i="1"/>
  <c r="T113" i="1"/>
  <c r="U113" i="1"/>
  <c r="S113" i="1"/>
  <c r="AV147" i="1"/>
  <c r="CE105" i="1"/>
  <c r="Y58" i="1"/>
  <c r="CY58" i="1"/>
  <c r="CZ58" i="1"/>
  <c r="X58" i="1"/>
  <c r="GM58" i="1" s="1"/>
  <c r="GN58" i="1" s="1"/>
  <c r="V122" i="1"/>
  <c r="CP108" i="1"/>
  <c r="O108" i="1" s="1"/>
  <c r="GM108" i="1" s="1"/>
  <c r="GN108" i="1" s="1"/>
  <c r="DF244" i="3"/>
  <c r="DG244" i="3"/>
  <c r="DJ244" i="3" s="1"/>
  <c r="DI244" i="3"/>
  <c r="DH244" i="3"/>
  <c r="FY105" i="1"/>
  <c r="EP147" i="1"/>
  <c r="X65" i="1"/>
  <c r="Y65" i="1"/>
  <c r="CY65" i="1"/>
  <c r="CZ65" i="1"/>
  <c r="X130" i="1"/>
  <c r="GM130" i="1" s="1"/>
  <c r="GN130" i="1" s="1"/>
  <c r="CY130" i="1"/>
  <c r="CZ130" i="1"/>
  <c r="Y130" i="1"/>
  <c r="Y105" i="1"/>
  <c r="F174" i="1"/>
  <c r="DO179" i="1"/>
  <c r="P244" i="1"/>
  <c r="W201" i="1"/>
  <c r="S218" i="1"/>
  <c r="DG391" i="3"/>
  <c r="DH391" i="3"/>
  <c r="DF391" i="3"/>
  <c r="DJ391" i="3" s="1"/>
  <c r="DI391" i="3"/>
  <c r="FX179" i="1"/>
  <c r="EO220" i="1"/>
  <c r="U131" i="1"/>
  <c r="DF353" i="3"/>
  <c r="DJ353" i="3" s="1"/>
  <c r="DG353" i="3"/>
  <c r="DH353" i="3"/>
  <c r="DI353" i="3"/>
  <c r="GM279" i="1"/>
  <c r="GN279" i="1" s="1"/>
  <c r="Q134" i="1"/>
  <c r="CP134" i="1" s="1"/>
  <c r="O134" i="1" s="1"/>
  <c r="GX134" i="1"/>
  <c r="R134" i="1"/>
  <c r="S134" i="1"/>
  <c r="T179" i="1"/>
  <c r="F241" i="1"/>
  <c r="DF491" i="3"/>
  <c r="DG491" i="3"/>
  <c r="DJ491" i="3" s="1"/>
  <c r="DH491" i="3"/>
  <c r="DI491" i="3"/>
  <c r="Q356" i="1"/>
  <c r="S356" i="1"/>
  <c r="T356" i="1"/>
  <c r="R356" i="1"/>
  <c r="U356" i="1"/>
  <c r="DH525" i="3"/>
  <c r="DI525" i="3"/>
  <c r="DG525" i="3"/>
  <c r="DF525" i="3"/>
  <c r="DJ525" i="3" s="1"/>
  <c r="DF460" i="3"/>
  <c r="DG460" i="3"/>
  <c r="DJ460" i="3" s="1"/>
  <c r="DH460" i="3"/>
  <c r="DI460" i="3"/>
  <c r="DF386" i="3"/>
  <c r="DJ386" i="3" s="1"/>
  <c r="DG386" i="3"/>
  <c r="DH386" i="3"/>
  <c r="DI386" i="3"/>
  <c r="DF397" i="3"/>
  <c r="DJ397" i="3" s="1"/>
  <c r="DH397" i="3"/>
  <c r="DI397" i="3"/>
  <c r="DG397" i="3"/>
  <c r="DQ349" i="1"/>
  <c r="P391" i="1"/>
  <c r="FU252" i="1"/>
  <c r="EL317" i="1"/>
  <c r="F390" i="1"/>
  <c r="X349" i="1"/>
  <c r="EL349" i="1"/>
  <c r="P382" i="1"/>
  <c r="DF563" i="3"/>
  <c r="DG563" i="3"/>
  <c r="DH563" i="3"/>
  <c r="DI563" i="3"/>
  <c r="DJ563" i="3" s="1"/>
  <c r="AV364" i="1"/>
  <c r="CE349" i="1"/>
  <c r="DF615" i="3"/>
  <c r="DG615" i="3"/>
  <c r="DJ615" i="3" s="1"/>
  <c r="DH615" i="3"/>
  <c r="DI615" i="3"/>
  <c r="T355" i="1"/>
  <c r="DW419" i="1"/>
  <c r="EV451" i="1"/>
  <c r="P503" i="1"/>
  <c r="DG644" i="3"/>
  <c r="DJ644" i="3" s="1"/>
  <c r="DH644" i="3"/>
  <c r="DI644" i="3"/>
  <c r="DF644" i="3"/>
  <c r="CP416" i="1"/>
  <c r="O416" i="1" s="1"/>
  <c r="GM416" i="1" s="1"/>
  <c r="GN416" i="1" s="1"/>
  <c r="CY463" i="1"/>
  <c r="CZ463" i="1"/>
  <c r="X463" i="1"/>
  <c r="Y463" i="1"/>
  <c r="DF664" i="3"/>
  <c r="DJ664" i="3" s="1"/>
  <c r="DG664" i="3"/>
  <c r="DH664" i="3"/>
  <c r="DI664" i="3"/>
  <c r="DG544" i="3"/>
  <c r="DF544" i="3"/>
  <c r="DJ544" i="3" s="1"/>
  <c r="DH544" i="3"/>
  <c r="DI544" i="3"/>
  <c r="AF419" i="1"/>
  <c r="R361" i="1"/>
  <c r="P361" i="1"/>
  <c r="CP361" i="1" s="1"/>
  <c r="O361" i="1" s="1"/>
  <c r="Q361" i="1"/>
  <c r="CY512" i="1"/>
  <c r="CZ512" i="1"/>
  <c r="X512" i="1"/>
  <c r="AK541" i="1" s="1"/>
  <c r="Y512" i="1"/>
  <c r="AL541" i="1" s="1"/>
  <c r="AF541" i="1"/>
  <c r="S361" i="1"/>
  <c r="FV396" i="1"/>
  <c r="EM419" i="1"/>
  <c r="DG73" i="3"/>
  <c r="DH73" i="3"/>
  <c r="DI73" i="3"/>
  <c r="DF73" i="3"/>
  <c r="DJ73" i="3" s="1"/>
  <c r="DF445" i="3"/>
  <c r="DG445" i="3"/>
  <c r="DH445" i="3"/>
  <c r="DI445" i="3"/>
  <c r="DJ445" i="3" s="1"/>
  <c r="X123" i="1"/>
  <c r="Y123" i="1"/>
  <c r="CY123" i="1"/>
  <c r="CZ123" i="1"/>
  <c r="GM288" i="1"/>
  <c r="GN288" i="1" s="1"/>
  <c r="DF622" i="3"/>
  <c r="DH622" i="3"/>
  <c r="DI622" i="3"/>
  <c r="DG622" i="3"/>
  <c r="DJ622" i="3" s="1"/>
  <c r="DF251" i="3"/>
  <c r="DJ251" i="3" s="1"/>
  <c r="DH251" i="3"/>
  <c r="DI251" i="3"/>
  <c r="DG251" i="3"/>
  <c r="CD252" i="1"/>
  <c r="AU317" i="1"/>
  <c r="Q362" i="1"/>
  <c r="CP362" i="1" s="1"/>
  <c r="O362" i="1" s="1"/>
  <c r="R362" i="1"/>
  <c r="U362" i="1"/>
  <c r="DH129" i="3"/>
  <c r="DG129" i="3"/>
  <c r="DF129" i="3"/>
  <c r="DI129" i="3"/>
  <c r="DJ129" i="3" s="1"/>
  <c r="DF299" i="3"/>
  <c r="DI299" i="3"/>
  <c r="DJ299" i="3" s="1"/>
  <c r="DG299" i="3"/>
  <c r="DH299" i="3"/>
  <c r="DF334" i="3"/>
  <c r="DG334" i="3"/>
  <c r="DJ334" i="3" s="1"/>
  <c r="DH334" i="3"/>
  <c r="DI334" i="3"/>
  <c r="DF643" i="3"/>
  <c r="DG643" i="3"/>
  <c r="DH643" i="3"/>
  <c r="DI643" i="3"/>
  <c r="DJ643" i="3" s="1"/>
  <c r="DF559" i="3"/>
  <c r="DJ559" i="3" s="1"/>
  <c r="DG559" i="3"/>
  <c r="DH559" i="3"/>
  <c r="DI559" i="3"/>
  <c r="DZ73" i="1"/>
  <c r="DH138" i="3"/>
  <c r="DG138" i="3"/>
  <c r="DJ138" i="3" s="1"/>
  <c r="DF138" i="3"/>
  <c r="DI138" i="3"/>
  <c r="DF48" i="3"/>
  <c r="DG48" i="3"/>
  <c r="DJ48" i="3" s="1"/>
  <c r="DH48" i="3"/>
  <c r="DI48" i="3"/>
  <c r="DF162" i="3"/>
  <c r="DJ162" i="3" s="1"/>
  <c r="DG162" i="3"/>
  <c r="DH162" i="3"/>
  <c r="DI162" i="3"/>
  <c r="DF94" i="3"/>
  <c r="DG94" i="3"/>
  <c r="DJ94" i="3" s="1"/>
  <c r="DH94" i="3"/>
  <c r="DI94" i="3"/>
  <c r="DF170" i="3"/>
  <c r="DG170" i="3"/>
  <c r="DJ170" i="3" s="1"/>
  <c r="DH170" i="3"/>
  <c r="DI170" i="3"/>
  <c r="DF72" i="3"/>
  <c r="DG72" i="3"/>
  <c r="DJ72" i="3" s="1"/>
  <c r="DH72" i="3"/>
  <c r="DI72" i="3"/>
  <c r="GM65" i="1"/>
  <c r="GN65" i="1" s="1"/>
  <c r="DI199" i="3"/>
  <c r="DH199" i="3"/>
  <c r="DF199" i="3"/>
  <c r="DJ199" i="3" s="1"/>
  <c r="DG199" i="3"/>
  <c r="DI236" i="3"/>
  <c r="DH236" i="3"/>
  <c r="DF236" i="3"/>
  <c r="DG236" i="3"/>
  <c r="DJ236" i="3" s="1"/>
  <c r="DF618" i="3"/>
  <c r="DH618" i="3"/>
  <c r="DI618" i="3"/>
  <c r="DG618" i="3"/>
  <c r="DJ618" i="3" s="1"/>
  <c r="V124" i="1"/>
  <c r="DF242" i="3"/>
  <c r="DG242" i="3"/>
  <c r="DJ242" i="3" s="1"/>
  <c r="DH242" i="3"/>
  <c r="DI242" i="3"/>
  <c r="DF337" i="3"/>
  <c r="DG337" i="3"/>
  <c r="DJ337" i="3" s="1"/>
  <c r="DH337" i="3"/>
  <c r="DI337" i="3"/>
  <c r="Y254" i="1"/>
  <c r="CZ254" i="1"/>
  <c r="CY254" i="1"/>
  <c r="X254" i="1"/>
  <c r="AF317" i="1"/>
  <c r="CP192" i="1"/>
  <c r="O192" i="1" s="1"/>
  <c r="DF345" i="3"/>
  <c r="DG345" i="3"/>
  <c r="DJ345" i="3" s="1"/>
  <c r="DH345" i="3"/>
  <c r="DI345" i="3"/>
  <c r="GM287" i="1"/>
  <c r="GN287" i="1" s="1"/>
  <c r="P232" i="1"/>
  <c r="DI179" i="1"/>
  <c r="DF474" i="3"/>
  <c r="DG474" i="3"/>
  <c r="DJ474" i="3" s="1"/>
  <c r="DH474" i="3"/>
  <c r="DI474" i="3"/>
  <c r="DF520" i="3"/>
  <c r="DG520" i="3"/>
  <c r="DH520" i="3"/>
  <c r="DI520" i="3"/>
  <c r="DJ520" i="3" s="1"/>
  <c r="DF462" i="3"/>
  <c r="DJ462" i="3" s="1"/>
  <c r="DG462" i="3"/>
  <c r="DH462" i="3"/>
  <c r="DI462" i="3"/>
  <c r="T211" i="1"/>
  <c r="DI430" i="3"/>
  <c r="DF430" i="3"/>
  <c r="DG430" i="3"/>
  <c r="DJ430" i="3" s="1"/>
  <c r="DH430" i="3"/>
  <c r="DH609" i="3"/>
  <c r="DI609" i="3"/>
  <c r="DJ609" i="3" s="1"/>
  <c r="DF609" i="3"/>
  <c r="DG609" i="3"/>
  <c r="EN364" i="1"/>
  <c r="FW349" i="1"/>
  <c r="DH540" i="3"/>
  <c r="DF540" i="3"/>
  <c r="DG540" i="3"/>
  <c r="DJ540" i="3" s="1"/>
  <c r="DI540" i="3"/>
  <c r="F373" i="1"/>
  <c r="AP349" i="1"/>
  <c r="DV419" i="1"/>
  <c r="DG569" i="3"/>
  <c r="DH569" i="3"/>
  <c r="DI569" i="3"/>
  <c r="DJ569" i="3" s="1"/>
  <c r="DF569" i="3"/>
  <c r="AO451" i="1"/>
  <c r="F482" i="1"/>
  <c r="DF661" i="3"/>
  <c r="DG661" i="3"/>
  <c r="DJ661" i="3" s="1"/>
  <c r="DH661" i="3"/>
  <c r="DI661" i="3"/>
  <c r="DG677" i="3"/>
  <c r="DJ677" i="3" s="1"/>
  <c r="DH677" i="3"/>
  <c r="DI677" i="3"/>
  <c r="DF677" i="3"/>
  <c r="Q359" i="1"/>
  <c r="CP359" i="1" s="1"/>
  <c r="O359" i="1" s="1"/>
  <c r="S359" i="1"/>
  <c r="R359" i="1"/>
  <c r="T359" i="1"/>
  <c r="U359" i="1"/>
  <c r="Y525" i="1"/>
  <c r="CY525" i="1"/>
  <c r="X525" i="1"/>
  <c r="EC541" i="1" s="1"/>
  <c r="CZ525" i="1"/>
  <c r="P437" i="1"/>
  <c r="EL396" i="1"/>
  <c r="Y603" i="1"/>
  <c r="F666" i="1"/>
  <c r="F648" i="1"/>
  <c r="V17" i="2" s="1"/>
  <c r="AP603" i="1"/>
  <c r="GM536" i="1"/>
  <c r="GP536" i="1" s="1"/>
  <c r="GM518" i="1"/>
  <c r="GP518" i="1" s="1"/>
  <c r="GB510" i="1"/>
  <c r="ES541" i="1"/>
  <c r="H17" i="2"/>
  <c r="I17" i="2" s="1"/>
  <c r="N17" i="2" s="1"/>
  <c r="DI438" i="3"/>
  <c r="DH438" i="3"/>
  <c r="DF438" i="3"/>
  <c r="DJ438" i="3" s="1"/>
  <c r="DG438" i="3"/>
  <c r="X203" i="1"/>
  <c r="Y203" i="1"/>
  <c r="CY203" i="1"/>
  <c r="CZ203" i="1"/>
  <c r="GM185" i="1"/>
  <c r="GN185" i="1" s="1"/>
  <c r="DF501" i="3"/>
  <c r="DG501" i="3"/>
  <c r="DH501" i="3"/>
  <c r="DI501" i="3"/>
  <c r="DJ501" i="3" s="1"/>
  <c r="DH219" i="3"/>
  <c r="DI219" i="3"/>
  <c r="DG219" i="3"/>
  <c r="DF219" i="3"/>
  <c r="DJ219" i="3" s="1"/>
  <c r="DF629" i="3"/>
  <c r="DG629" i="3"/>
  <c r="DH629" i="3"/>
  <c r="DI629" i="3"/>
  <c r="DJ629" i="3" s="1"/>
  <c r="AZ147" i="1"/>
  <c r="CI105" i="1"/>
  <c r="S179" i="1"/>
  <c r="F235" i="1"/>
  <c r="DI285" i="3"/>
  <c r="DF285" i="3"/>
  <c r="DG285" i="3"/>
  <c r="DJ285" i="3" s="1"/>
  <c r="DH285" i="3"/>
  <c r="EH252" i="1"/>
  <c r="P326" i="1"/>
  <c r="V360" i="1"/>
  <c r="DI78" i="3"/>
  <c r="DF78" i="3"/>
  <c r="DH78" i="3"/>
  <c r="DG78" i="3"/>
  <c r="DJ78" i="3" s="1"/>
  <c r="DF79" i="3"/>
  <c r="DG79" i="3"/>
  <c r="DJ79" i="3" s="1"/>
  <c r="DH79" i="3"/>
  <c r="DI79" i="3"/>
  <c r="DF136" i="3"/>
  <c r="DH136" i="3"/>
  <c r="DI136" i="3"/>
  <c r="DG136" i="3"/>
  <c r="DJ136" i="3" s="1"/>
  <c r="DF28" i="3"/>
  <c r="DG28" i="3"/>
  <c r="DJ28" i="3" s="1"/>
  <c r="DH28" i="3"/>
  <c r="DI28" i="3"/>
  <c r="DF287" i="3"/>
  <c r="DG287" i="3"/>
  <c r="DJ287" i="3" s="1"/>
  <c r="DH287" i="3"/>
  <c r="DI287" i="3"/>
  <c r="DG150" i="3"/>
  <c r="DJ150" i="3" s="1"/>
  <c r="DF150" i="3"/>
  <c r="DH150" i="3"/>
  <c r="DI150" i="3"/>
  <c r="DI169" i="3"/>
  <c r="DF169" i="3"/>
  <c r="DG169" i="3"/>
  <c r="DJ169" i="3" s="1"/>
  <c r="DH169" i="3"/>
  <c r="DG358" i="3"/>
  <c r="DH358" i="3"/>
  <c r="DI358" i="3"/>
  <c r="DF358" i="3"/>
  <c r="DJ358" i="3" s="1"/>
  <c r="DH279" i="3"/>
  <c r="DF279" i="3"/>
  <c r="DJ279" i="3" s="1"/>
  <c r="DG279" i="3"/>
  <c r="DI279" i="3"/>
  <c r="DG470" i="3"/>
  <c r="DH470" i="3"/>
  <c r="DI470" i="3"/>
  <c r="DJ470" i="3" s="1"/>
  <c r="DF470" i="3"/>
  <c r="DI368" i="3"/>
  <c r="DH368" i="3"/>
  <c r="DF368" i="3"/>
  <c r="DJ368" i="3" s="1"/>
  <c r="DG368" i="3"/>
  <c r="DF449" i="3"/>
  <c r="DG449" i="3"/>
  <c r="DJ449" i="3" s="1"/>
  <c r="DH449" i="3"/>
  <c r="DI449" i="3"/>
  <c r="DF173" i="3"/>
  <c r="DJ173" i="3" s="1"/>
  <c r="DG173" i="3"/>
  <c r="DH173" i="3"/>
  <c r="DI173" i="3"/>
  <c r="DF570" i="3"/>
  <c r="DG570" i="3"/>
  <c r="DJ570" i="3" s="1"/>
  <c r="DH570" i="3"/>
  <c r="DI570" i="3"/>
  <c r="DF43" i="3"/>
  <c r="DG43" i="3"/>
  <c r="DJ43" i="3" s="1"/>
  <c r="DH43" i="3"/>
  <c r="DI43" i="3"/>
  <c r="DF541" i="3"/>
  <c r="DJ541" i="3" s="1"/>
  <c r="DG541" i="3"/>
  <c r="DH541" i="3"/>
  <c r="DI541" i="3"/>
  <c r="DF567" i="3"/>
  <c r="DG567" i="3"/>
  <c r="DJ567" i="3" s="1"/>
  <c r="DI567" i="3"/>
  <c r="DH567" i="3"/>
  <c r="DF75" i="3"/>
  <c r="DG75" i="3"/>
  <c r="DH75" i="3"/>
  <c r="DI75" i="3"/>
  <c r="DJ75" i="3" s="1"/>
  <c r="DF23" i="3"/>
  <c r="DG23" i="3"/>
  <c r="DH23" i="3"/>
  <c r="DI23" i="3"/>
  <c r="DJ23" i="3" s="1"/>
  <c r="DF57" i="3"/>
  <c r="DG57" i="3"/>
  <c r="DH57" i="3"/>
  <c r="DI57" i="3"/>
  <c r="DJ57" i="3" s="1"/>
  <c r="DF97" i="3"/>
  <c r="DG97" i="3"/>
  <c r="DJ97" i="3" s="1"/>
  <c r="DH97" i="3"/>
  <c r="DI97" i="3"/>
  <c r="DF22" i="3"/>
  <c r="DJ22" i="3" s="1"/>
  <c r="DG22" i="3"/>
  <c r="DH22" i="3"/>
  <c r="DI22" i="3"/>
  <c r="DF140" i="3"/>
  <c r="DG140" i="3"/>
  <c r="DJ140" i="3" s="1"/>
  <c r="DH140" i="3"/>
  <c r="DI140" i="3"/>
  <c r="DF30" i="3"/>
  <c r="DJ30" i="3" s="1"/>
  <c r="DG30" i="3"/>
  <c r="DH30" i="3"/>
  <c r="DI30" i="3"/>
  <c r="DF317" i="3"/>
  <c r="DI317" i="3"/>
  <c r="DJ317" i="3" s="1"/>
  <c r="DG317" i="3"/>
  <c r="DH317" i="3"/>
  <c r="DH193" i="3"/>
  <c r="DI193" i="3"/>
  <c r="DF193" i="3"/>
  <c r="DG193" i="3"/>
  <c r="DJ193" i="3" s="1"/>
  <c r="DH175" i="3"/>
  <c r="DI175" i="3"/>
  <c r="DJ175" i="3" s="1"/>
  <c r="DF175" i="3"/>
  <c r="DG175" i="3"/>
  <c r="DF362" i="3"/>
  <c r="DJ362" i="3" s="1"/>
  <c r="DG362" i="3"/>
  <c r="DH362" i="3"/>
  <c r="DI362" i="3"/>
  <c r="DF159" i="3"/>
  <c r="DG159" i="3"/>
  <c r="DJ159" i="3" s="1"/>
  <c r="DH159" i="3"/>
  <c r="DI159" i="3"/>
  <c r="DF398" i="3"/>
  <c r="DJ398" i="3" s="1"/>
  <c r="DG398" i="3"/>
  <c r="DH398" i="3"/>
  <c r="DI398" i="3"/>
  <c r="DI515" i="3"/>
  <c r="DF515" i="3"/>
  <c r="DJ515" i="3" s="1"/>
  <c r="DG515" i="3"/>
  <c r="DH515" i="3"/>
  <c r="DF80" i="3"/>
  <c r="DG80" i="3"/>
  <c r="DJ80" i="3" s="1"/>
  <c r="DH80" i="3"/>
  <c r="DI80" i="3"/>
  <c r="DF568" i="3"/>
  <c r="DJ568" i="3" s="1"/>
  <c r="DG568" i="3"/>
  <c r="DH568" i="3"/>
  <c r="DI568" i="3"/>
  <c r="DF663" i="3"/>
  <c r="DJ663" i="3" s="1"/>
  <c r="DH663" i="3"/>
  <c r="DG663" i="3"/>
  <c r="DI663" i="3"/>
  <c r="DF85" i="3"/>
  <c r="DG85" i="3"/>
  <c r="DJ85" i="3" s="1"/>
  <c r="DH85" i="3"/>
  <c r="DI85" i="3"/>
  <c r="DF172" i="3"/>
  <c r="DG172" i="3"/>
  <c r="DJ172" i="3" s="1"/>
  <c r="DI172" i="3"/>
  <c r="DH172" i="3"/>
  <c r="CP31" i="1"/>
  <c r="O31" i="1" s="1"/>
  <c r="DU73" i="1"/>
  <c r="DF231" i="3"/>
  <c r="DH231" i="3"/>
  <c r="DI231" i="3"/>
  <c r="DG231" i="3"/>
  <c r="DJ231" i="3" s="1"/>
  <c r="BB26" i="1"/>
  <c r="F86" i="1"/>
  <c r="BB571" i="1"/>
  <c r="DF146" i="3"/>
  <c r="DI146" i="3"/>
  <c r="DG146" i="3"/>
  <c r="DJ146" i="3" s="1"/>
  <c r="DH146" i="3"/>
  <c r="X59" i="1"/>
  <c r="GM59" i="1" s="1"/>
  <c r="GN59" i="1" s="1"/>
  <c r="CY59" i="1"/>
  <c r="CZ59" i="1"/>
  <c r="Y59" i="1"/>
  <c r="Y64" i="1"/>
  <c r="CY64" i="1"/>
  <c r="CZ64" i="1"/>
  <c r="X64" i="1"/>
  <c r="GM64" i="1" s="1"/>
  <c r="GN64" i="1" s="1"/>
  <c r="GM57" i="1"/>
  <c r="GN57" i="1" s="1"/>
  <c r="AY147" i="1"/>
  <c r="CH105" i="1"/>
  <c r="DF359" i="3"/>
  <c r="DG359" i="3"/>
  <c r="DH359" i="3"/>
  <c r="DI359" i="3"/>
  <c r="DJ359" i="3" s="1"/>
  <c r="EO105" i="1"/>
  <c r="P153" i="1"/>
  <c r="DF341" i="3"/>
  <c r="DJ341" i="3" s="1"/>
  <c r="DG341" i="3"/>
  <c r="DH341" i="3"/>
  <c r="DI341" i="3"/>
  <c r="DF324" i="3"/>
  <c r="DG324" i="3"/>
  <c r="DH324" i="3"/>
  <c r="DI324" i="3"/>
  <c r="DJ324" i="3" s="1"/>
  <c r="DF390" i="3"/>
  <c r="DG390" i="3"/>
  <c r="DJ390" i="3" s="1"/>
  <c r="DH390" i="3"/>
  <c r="DI390" i="3"/>
  <c r="GX189" i="1"/>
  <c r="P189" i="1"/>
  <c r="Q189" i="1"/>
  <c r="R189" i="1"/>
  <c r="S189" i="1"/>
  <c r="V189" i="1"/>
  <c r="W189" i="1"/>
  <c r="T135" i="1"/>
  <c r="F244" i="1"/>
  <c r="W179" i="1"/>
  <c r="GX131" i="1"/>
  <c r="ES179" i="1"/>
  <c r="P240" i="1"/>
  <c r="DF493" i="3"/>
  <c r="DG493" i="3"/>
  <c r="DJ493" i="3" s="1"/>
  <c r="DH493" i="3"/>
  <c r="DI493" i="3"/>
  <c r="EB317" i="1"/>
  <c r="DF523" i="3"/>
  <c r="DJ523" i="3" s="1"/>
  <c r="DG523" i="3"/>
  <c r="DH523" i="3"/>
  <c r="DI523" i="3"/>
  <c r="DG458" i="3"/>
  <c r="DF458" i="3"/>
  <c r="DH458" i="3"/>
  <c r="DI458" i="3"/>
  <c r="DJ458" i="3" s="1"/>
  <c r="DF441" i="3"/>
  <c r="DG441" i="3"/>
  <c r="DJ441" i="3" s="1"/>
  <c r="DH441" i="3"/>
  <c r="DI441" i="3"/>
  <c r="DF394" i="3"/>
  <c r="DG394" i="3"/>
  <c r="DH394" i="3"/>
  <c r="DI394" i="3"/>
  <c r="DJ394" i="3" s="1"/>
  <c r="AI396" i="1"/>
  <c r="V419" i="1"/>
  <c r="EQ364" i="1"/>
  <c r="FZ349" i="1"/>
  <c r="CP309" i="1"/>
  <c r="O309" i="1" s="1"/>
  <c r="GM309" i="1" s="1"/>
  <c r="GN309" i="1" s="1"/>
  <c r="DH549" i="3"/>
  <c r="DI549" i="3"/>
  <c r="DG549" i="3"/>
  <c r="DJ549" i="3" s="1"/>
  <c r="DF549" i="3"/>
  <c r="AK419" i="1"/>
  <c r="DF557" i="3"/>
  <c r="DG557" i="3"/>
  <c r="DH557" i="3"/>
  <c r="DI557" i="3"/>
  <c r="DJ557" i="3" s="1"/>
  <c r="CH349" i="1"/>
  <c r="AY364" i="1"/>
  <c r="AW364" i="1"/>
  <c r="CF349" i="1"/>
  <c r="EO349" i="1"/>
  <c r="P370" i="1"/>
  <c r="CD396" i="1"/>
  <c r="AU419" i="1"/>
  <c r="DF646" i="3"/>
  <c r="DG646" i="3"/>
  <c r="DJ646" i="3" s="1"/>
  <c r="DH646" i="3"/>
  <c r="DI646" i="3"/>
  <c r="EG451" i="1"/>
  <c r="P482" i="1"/>
  <c r="DI659" i="3"/>
  <c r="DJ659" i="3" s="1"/>
  <c r="DF659" i="3"/>
  <c r="DG659" i="3"/>
  <c r="DH659" i="3"/>
  <c r="DF680" i="3"/>
  <c r="DJ680" i="3" s="1"/>
  <c r="DG680" i="3"/>
  <c r="DH680" i="3"/>
  <c r="DI680" i="3"/>
  <c r="DF528" i="3"/>
  <c r="DJ528" i="3" s="1"/>
  <c r="DH528" i="3"/>
  <c r="DG528" i="3"/>
  <c r="DI528" i="3"/>
  <c r="FY396" i="1"/>
  <c r="EP419" i="1"/>
  <c r="X472" i="1"/>
  <c r="Y472" i="1"/>
  <c r="CY472" i="1"/>
  <c r="CZ472" i="1"/>
  <c r="P647" i="1"/>
  <c r="EQ603" i="1"/>
  <c r="CP454" i="1"/>
  <c r="O454" i="1" s="1"/>
  <c r="CP531" i="1"/>
  <c r="O531" i="1" s="1"/>
  <c r="GM531" i="1" s="1"/>
  <c r="GP531" i="1" s="1"/>
  <c r="EC510" i="1" l="1"/>
  <c r="DP541" i="1"/>
  <c r="ED26" i="1"/>
  <c r="DQ73" i="1"/>
  <c r="EC26" i="1"/>
  <c r="DP73" i="1"/>
  <c r="ED252" i="1"/>
  <c r="DQ317" i="1"/>
  <c r="EC252" i="1"/>
  <c r="DP317" i="1"/>
  <c r="AL396" i="1"/>
  <c r="Y419" i="1"/>
  <c r="GM145" i="1"/>
  <c r="GN145" i="1" s="1"/>
  <c r="ED510" i="1"/>
  <c r="DQ541" i="1"/>
  <c r="DL26" i="1"/>
  <c r="P94" i="1"/>
  <c r="DU451" i="1"/>
  <c r="DH478" i="1"/>
  <c r="FW478" i="1"/>
  <c r="FX478" i="1"/>
  <c r="FZ478" i="1"/>
  <c r="DW451" i="1"/>
  <c r="DJ478" i="1"/>
  <c r="P372" i="1"/>
  <c r="EQ349" i="1"/>
  <c r="AK510" i="1"/>
  <c r="X541" i="1"/>
  <c r="AC510" i="1"/>
  <c r="CE541" i="1"/>
  <c r="CF541" i="1"/>
  <c r="CH541" i="1"/>
  <c r="P541" i="1"/>
  <c r="CY122" i="1"/>
  <c r="CZ122" i="1"/>
  <c r="X122" i="1"/>
  <c r="Y122" i="1"/>
  <c r="GM453" i="1"/>
  <c r="AB478" i="1"/>
  <c r="DV252" i="1"/>
  <c r="DI317" i="1"/>
  <c r="DJ510" i="1"/>
  <c r="P555" i="1"/>
  <c r="DO451" i="1"/>
  <c r="P502" i="1"/>
  <c r="FT317" i="1"/>
  <c r="Y134" i="1"/>
  <c r="GM134" i="1" s="1"/>
  <c r="GN134" i="1" s="1"/>
  <c r="CY134" i="1"/>
  <c r="CZ134" i="1"/>
  <c r="X134" i="1"/>
  <c r="X193" i="1"/>
  <c r="GM193" i="1" s="1"/>
  <c r="GN193" i="1" s="1"/>
  <c r="Y193" i="1"/>
  <c r="CY193" i="1"/>
  <c r="CZ193" i="1"/>
  <c r="AQ26" i="1"/>
  <c r="F83" i="1"/>
  <c r="AQ571" i="1"/>
  <c r="GM399" i="1"/>
  <c r="DT419" i="1"/>
  <c r="CY359" i="1"/>
  <c r="CZ359" i="1"/>
  <c r="X359" i="1"/>
  <c r="GM359" i="1" s="1"/>
  <c r="GN359" i="1" s="1"/>
  <c r="Y359" i="1"/>
  <c r="GM192" i="1"/>
  <c r="GN192" i="1" s="1"/>
  <c r="GM464" i="1"/>
  <c r="GN464" i="1" s="1"/>
  <c r="GM216" i="1"/>
  <c r="GN216" i="1" s="1"/>
  <c r="AT451" i="1"/>
  <c r="F496" i="1"/>
  <c r="AC396" i="1"/>
  <c r="CE419" i="1"/>
  <c r="CH419" i="1"/>
  <c r="CF419" i="1"/>
  <c r="P419" i="1"/>
  <c r="GM143" i="1"/>
  <c r="GN143" i="1" s="1"/>
  <c r="Q73" i="1"/>
  <c r="AD26" i="1"/>
  <c r="CP211" i="1"/>
  <c r="O211" i="1" s="1"/>
  <c r="GM211" i="1" s="1"/>
  <c r="GN211" i="1" s="1"/>
  <c r="U26" i="1"/>
  <c r="F95" i="1"/>
  <c r="CP135" i="1"/>
  <c r="O135" i="1" s="1"/>
  <c r="EI26" i="1"/>
  <c r="P83" i="1"/>
  <c r="EI571" i="1"/>
  <c r="DN451" i="1"/>
  <c r="P501" i="1"/>
  <c r="Q126" i="1"/>
  <c r="R126" i="1"/>
  <c r="P126" i="1"/>
  <c r="S126" i="1"/>
  <c r="GX126" i="1"/>
  <c r="W126" i="1"/>
  <c r="U126" i="1"/>
  <c r="V126" i="1"/>
  <c r="T126" i="1"/>
  <c r="AE451" i="1"/>
  <c r="R478" i="1"/>
  <c r="CP122" i="1"/>
  <c r="O122" i="1" s="1"/>
  <c r="GM122" i="1" s="1"/>
  <c r="GN122" i="1" s="1"/>
  <c r="BD22" i="1"/>
  <c r="BD669" i="1"/>
  <c r="F596" i="1"/>
  <c r="AD396" i="1"/>
  <c r="Q419" i="1"/>
  <c r="DZ26" i="1"/>
  <c r="DM73" i="1"/>
  <c r="ES510" i="1"/>
  <c r="P561" i="1"/>
  <c r="AF252" i="1"/>
  <c r="S317" i="1"/>
  <c r="GM398" i="1"/>
  <c r="AB419" i="1"/>
  <c r="ES396" i="1"/>
  <c r="P439" i="1"/>
  <c r="AE26" i="1"/>
  <c r="R73" i="1"/>
  <c r="X131" i="1"/>
  <c r="GM131" i="1" s="1"/>
  <c r="GN131" i="1" s="1"/>
  <c r="Y131" i="1"/>
  <c r="CY131" i="1"/>
  <c r="CZ131" i="1"/>
  <c r="DV26" i="1"/>
  <c r="DI73" i="1"/>
  <c r="AZ26" i="1"/>
  <c r="F84" i="1"/>
  <c r="CI252" i="1"/>
  <c r="AZ317" i="1"/>
  <c r="P137" i="1"/>
  <c r="R137" i="1"/>
  <c r="S137" i="1"/>
  <c r="U137" i="1"/>
  <c r="V137" i="1"/>
  <c r="Q137" i="1"/>
  <c r="T137" i="1"/>
  <c r="W137" i="1"/>
  <c r="GX137" i="1"/>
  <c r="AC252" i="1"/>
  <c r="CE317" i="1"/>
  <c r="CF317" i="1"/>
  <c r="CH317" i="1"/>
  <c r="P317" i="1"/>
  <c r="Y124" i="1"/>
  <c r="CY124" i="1"/>
  <c r="CZ124" i="1"/>
  <c r="X124" i="1"/>
  <c r="GM124" i="1" s="1"/>
  <c r="GN124" i="1" s="1"/>
  <c r="BC22" i="1"/>
  <c r="BC669" i="1"/>
  <c r="F587" i="1"/>
  <c r="CP125" i="1"/>
  <c r="O125" i="1" s="1"/>
  <c r="GM187" i="1"/>
  <c r="GN187" i="1" s="1"/>
  <c r="AX105" i="1"/>
  <c r="F154" i="1"/>
  <c r="BA252" i="1"/>
  <c r="F337" i="1"/>
  <c r="DK510" i="1"/>
  <c r="P556" i="1"/>
  <c r="F155" i="1"/>
  <c r="AY105" i="1"/>
  <c r="R133" i="1"/>
  <c r="GX133" i="1"/>
  <c r="P133" i="1"/>
  <c r="Q133" i="1"/>
  <c r="V133" i="1"/>
  <c r="U133" i="1"/>
  <c r="T133" i="1"/>
  <c r="S133" i="1"/>
  <c r="W133" i="1"/>
  <c r="DU26" i="1"/>
  <c r="FW73" i="1"/>
  <c r="FX73" i="1"/>
  <c r="FZ73" i="1"/>
  <c r="DH73" i="1"/>
  <c r="AK317" i="1"/>
  <c r="U510" i="1"/>
  <c r="F563" i="1"/>
  <c r="EP252" i="1"/>
  <c r="P324" i="1"/>
  <c r="EP510" i="1"/>
  <c r="P548" i="1"/>
  <c r="AX510" i="1"/>
  <c r="F548" i="1"/>
  <c r="AQ252" i="1"/>
  <c r="F327" i="1"/>
  <c r="ED419" i="1"/>
  <c r="EU22" i="1"/>
  <c r="EU669" i="1"/>
  <c r="P587" i="1"/>
  <c r="GM254" i="1"/>
  <c r="AB317" i="1"/>
  <c r="DX252" i="1"/>
  <c r="DK317" i="1"/>
  <c r="U396" i="1"/>
  <c r="F441" i="1"/>
  <c r="DN252" i="1"/>
  <c r="P340" i="1"/>
  <c r="AF396" i="1"/>
  <c r="S419" i="1"/>
  <c r="EL252" i="1"/>
  <c r="P335" i="1"/>
  <c r="V510" i="1"/>
  <c r="F564" i="1"/>
  <c r="T451" i="1"/>
  <c r="F499" i="1"/>
  <c r="FT73" i="1"/>
  <c r="EH22" i="1"/>
  <c r="EH669" i="1"/>
  <c r="P580" i="1"/>
  <c r="G16" i="2" s="1"/>
  <c r="EC419" i="1"/>
  <c r="GM140" i="1"/>
  <c r="GN140" i="1" s="1"/>
  <c r="X129" i="1"/>
  <c r="Y129" i="1"/>
  <c r="CY129" i="1"/>
  <c r="CZ129" i="1"/>
  <c r="DF254" i="3"/>
  <c r="DJ254" i="3" s="1"/>
  <c r="DI254" i="3"/>
  <c r="DG254" i="3"/>
  <c r="DH254" i="3"/>
  <c r="AX349" i="1"/>
  <c r="F371" i="1"/>
  <c r="DU396" i="1"/>
  <c r="FW419" i="1"/>
  <c r="FZ419" i="1"/>
  <c r="DH419" i="1"/>
  <c r="FX419" i="1"/>
  <c r="ER510" i="1"/>
  <c r="P552" i="1"/>
  <c r="FY26" i="1"/>
  <c r="EP73" i="1"/>
  <c r="X201" i="1"/>
  <c r="Y201" i="1"/>
  <c r="CY201" i="1"/>
  <c r="CZ201" i="1"/>
  <c r="DX396" i="1"/>
  <c r="DK419" i="1"/>
  <c r="GM123" i="1"/>
  <c r="GN123" i="1" s="1"/>
  <c r="DV451" i="1"/>
  <c r="DI478" i="1"/>
  <c r="GM282" i="1"/>
  <c r="GN282" i="1" s="1"/>
  <c r="DX451" i="1"/>
  <c r="DK478" i="1"/>
  <c r="DL252" i="1"/>
  <c r="P338" i="1"/>
  <c r="V26" i="1"/>
  <c r="F96" i="1"/>
  <c r="V571" i="1"/>
  <c r="F500" i="1"/>
  <c r="U451" i="1"/>
  <c r="F372" i="1"/>
  <c r="AY349" i="1"/>
  <c r="AL317" i="1"/>
  <c r="DW396" i="1"/>
  <c r="DJ419" i="1"/>
  <c r="AV105" i="1"/>
  <c r="F152" i="1"/>
  <c r="GM43" i="1"/>
  <c r="GN43" i="1" s="1"/>
  <c r="CG26" i="1"/>
  <c r="AX73" i="1"/>
  <c r="GM203" i="1"/>
  <c r="GN203" i="1" s="1"/>
  <c r="DI510" i="1"/>
  <c r="P553" i="1"/>
  <c r="DW26" i="1"/>
  <c r="DJ73" i="1"/>
  <c r="ED478" i="1"/>
  <c r="AZ349" i="1"/>
  <c r="F375" i="1"/>
  <c r="V451" i="1"/>
  <c r="F501" i="1"/>
  <c r="Y145" i="1"/>
  <c r="CY145" i="1"/>
  <c r="CZ145" i="1"/>
  <c r="X145" i="1"/>
  <c r="CY125" i="1"/>
  <c r="CZ125" i="1"/>
  <c r="X125" i="1"/>
  <c r="Y125" i="1"/>
  <c r="DT73" i="1"/>
  <c r="GM31" i="1"/>
  <c r="GM454" i="1"/>
  <c r="DT478" i="1"/>
  <c r="X113" i="1"/>
  <c r="GM113" i="1" s="1"/>
  <c r="GN113" i="1" s="1"/>
  <c r="Y113" i="1"/>
  <c r="CY113" i="1"/>
  <c r="CZ113" i="1"/>
  <c r="DO510" i="1"/>
  <c r="P565" i="1"/>
  <c r="EQ179" i="1"/>
  <c r="P228" i="1"/>
  <c r="DL451" i="1"/>
  <c r="P499" i="1"/>
  <c r="Q478" i="1"/>
  <c r="AD451" i="1"/>
  <c r="ER396" i="1"/>
  <c r="P430" i="1"/>
  <c r="AL73" i="1"/>
  <c r="EV22" i="1"/>
  <c r="P596" i="1"/>
  <c r="EV669" i="1"/>
  <c r="AZ451" i="1"/>
  <c r="F489" i="1"/>
  <c r="BA26" i="1"/>
  <c r="F93" i="1"/>
  <c r="BA571" i="1"/>
  <c r="AD252" i="1"/>
  <c r="Q317" i="1"/>
  <c r="AU252" i="1"/>
  <c r="F336" i="1"/>
  <c r="EN349" i="1"/>
  <c r="P369" i="1"/>
  <c r="ES451" i="1"/>
  <c r="P498" i="1"/>
  <c r="EM451" i="1"/>
  <c r="P497" i="1"/>
  <c r="GM512" i="1"/>
  <c r="AB541" i="1"/>
  <c r="GM213" i="1"/>
  <c r="GN213" i="1" s="1"/>
  <c r="GM201" i="1"/>
  <c r="GN201" i="1" s="1"/>
  <c r="DX26" i="1"/>
  <c r="DK73" i="1"/>
  <c r="AK73" i="1"/>
  <c r="V252" i="1"/>
  <c r="F340" i="1"/>
  <c r="W26" i="1"/>
  <c r="F97" i="1"/>
  <c r="W571" i="1"/>
  <c r="EB252" i="1"/>
  <c r="DO317" i="1"/>
  <c r="P500" i="1"/>
  <c r="DM451" i="1"/>
  <c r="DM510" i="1"/>
  <c r="P563" i="1"/>
  <c r="AW349" i="1"/>
  <c r="F370" i="1"/>
  <c r="AK396" i="1"/>
  <c r="X419" i="1"/>
  <c r="CY356" i="1"/>
  <c r="CZ356" i="1"/>
  <c r="X356" i="1"/>
  <c r="Y356" i="1"/>
  <c r="EO179" i="1"/>
  <c r="P226" i="1"/>
  <c r="GM472" i="1"/>
  <c r="GN472" i="1" s="1"/>
  <c r="X17" i="2"/>
  <c r="AC17" i="2" s="1"/>
  <c r="GM54" i="1"/>
  <c r="GN54" i="1" s="1"/>
  <c r="AH252" i="1"/>
  <c r="U317" i="1"/>
  <c r="U571" i="1" s="1"/>
  <c r="CP218" i="1"/>
  <c r="O218" i="1" s="1"/>
  <c r="EC478" i="1"/>
  <c r="AD510" i="1"/>
  <c r="Q541" i="1"/>
  <c r="EB396" i="1"/>
  <c r="DO419" i="1"/>
  <c r="EG22" i="1"/>
  <c r="EG669" i="1"/>
  <c r="P575" i="1"/>
  <c r="AF26" i="1"/>
  <c r="S73" i="1"/>
  <c r="DN396" i="1"/>
  <c r="P442" i="1"/>
  <c r="BA396" i="1"/>
  <c r="F439" i="1"/>
  <c r="Y135" i="1"/>
  <c r="CY135" i="1"/>
  <c r="X135" i="1"/>
  <c r="CZ135" i="1"/>
  <c r="ET22" i="1"/>
  <c r="ET669" i="1"/>
  <c r="P584" i="1"/>
  <c r="DY396" i="1"/>
  <c r="DL419" i="1"/>
  <c r="GM355" i="1"/>
  <c r="GN355" i="1" s="1"/>
  <c r="AO22" i="1"/>
  <c r="F575" i="1"/>
  <c r="AO669" i="1"/>
  <c r="AF451" i="1"/>
  <c r="S478" i="1"/>
  <c r="AE510" i="1"/>
  <c r="R541" i="1"/>
  <c r="DW252" i="1"/>
  <c r="DJ317" i="1"/>
  <c r="DL510" i="1"/>
  <c r="P562" i="1"/>
  <c r="CP356" i="1"/>
  <c r="O356" i="1" s="1"/>
  <c r="GM356" i="1" s="1"/>
  <c r="GN356" i="1" s="1"/>
  <c r="Y197" i="1"/>
  <c r="CY197" i="1"/>
  <c r="CZ197" i="1"/>
  <c r="X197" i="1"/>
  <c r="P97" i="1"/>
  <c r="DO26" i="1"/>
  <c r="DO571" i="1"/>
  <c r="DM252" i="1"/>
  <c r="P339" i="1"/>
  <c r="T396" i="1"/>
  <c r="F440" i="1"/>
  <c r="DV396" i="1"/>
  <c r="DI419" i="1"/>
  <c r="EM396" i="1"/>
  <c r="P438" i="1"/>
  <c r="P154" i="1"/>
  <c r="EP105" i="1"/>
  <c r="DU252" i="1"/>
  <c r="FW317" i="1"/>
  <c r="FX317" i="1"/>
  <c r="FZ317" i="1"/>
  <c r="DH317" i="1"/>
  <c r="EL571" i="1"/>
  <c r="GM217" i="1"/>
  <c r="GN217" i="1" s="1"/>
  <c r="AX396" i="1"/>
  <c r="F426" i="1"/>
  <c r="X189" i="1"/>
  <c r="Y189" i="1"/>
  <c r="CY189" i="1"/>
  <c r="CZ189" i="1"/>
  <c r="GM259" i="1"/>
  <c r="DT317" i="1"/>
  <c r="GM129" i="1"/>
  <c r="GN129" i="1" s="1"/>
  <c r="GM513" i="1"/>
  <c r="DT541" i="1"/>
  <c r="AU73" i="1"/>
  <c r="CD26" i="1"/>
  <c r="ER349" i="1"/>
  <c r="P375" i="1"/>
  <c r="AW179" i="1"/>
  <c r="F226" i="1"/>
  <c r="CP360" i="1"/>
  <c r="O360" i="1" s="1"/>
  <c r="GM360" i="1" s="1"/>
  <c r="GN360" i="1" s="1"/>
  <c r="AT571" i="1"/>
  <c r="GA451" i="1"/>
  <c r="ER478" i="1"/>
  <c r="P371" i="1"/>
  <c r="EP349" i="1"/>
  <c r="V396" i="1"/>
  <c r="F442" i="1"/>
  <c r="GM295" i="1"/>
  <c r="GN295" i="1" s="1"/>
  <c r="EP396" i="1"/>
  <c r="P426" i="1"/>
  <c r="X361" i="1"/>
  <c r="GM361" i="1" s="1"/>
  <c r="GN361" i="1" s="1"/>
  <c r="CY361" i="1"/>
  <c r="CZ361" i="1"/>
  <c r="Y361" i="1"/>
  <c r="F369" i="1"/>
  <c r="AV349" i="1"/>
  <c r="AZ510" i="1"/>
  <c r="F552" i="1"/>
  <c r="DN510" i="1"/>
  <c r="P564" i="1"/>
  <c r="BA510" i="1"/>
  <c r="F561" i="1"/>
  <c r="W396" i="1"/>
  <c r="F443" i="1"/>
  <c r="AC26" i="1"/>
  <c r="CE73" i="1"/>
  <c r="CF73" i="1"/>
  <c r="CH73" i="1"/>
  <c r="P73" i="1"/>
  <c r="T26" i="1"/>
  <c r="F94" i="1"/>
  <c r="T571" i="1"/>
  <c r="CY362" i="1"/>
  <c r="CZ362" i="1"/>
  <c r="X362" i="1"/>
  <c r="GM362" i="1" s="1"/>
  <c r="GN362" i="1" s="1"/>
  <c r="Y362" i="1"/>
  <c r="AP22" i="1"/>
  <c r="AP669" i="1"/>
  <c r="F580" i="1"/>
  <c r="V16" i="2" s="1"/>
  <c r="AL478" i="1"/>
  <c r="X360" i="1"/>
  <c r="Y360" i="1"/>
  <c r="CY360" i="1"/>
  <c r="CZ360" i="1"/>
  <c r="X355" i="1"/>
  <c r="CY355" i="1"/>
  <c r="CZ355" i="1"/>
  <c r="Y355" i="1"/>
  <c r="BA451" i="1"/>
  <c r="F498" i="1"/>
  <c r="P441" i="1"/>
  <c r="DM396" i="1"/>
  <c r="AE252" i="1"/>
  <c r="R317" i="1"/>
  <c r="W252" i="1"/>
  <c r="F341" i="1"/>
  <c r="FY451" i="1"/>
  <c r="EP478" i="1"/>
  <c r="AX252" i="1"/>
  <c r="F324" i="1"/>
  <c r="CP197" i="1"/>
  <c r="O197" i="1" s="1"/>
  <c r="ES252" i="1"/>
  <c r="P337" i="1"/>
  <c r="DU510" i="1"/>
  <c r="FW541" i="1"/>
  <c r="FX541" i="1"/>
  <c r="FZ541" i="1"/>
  <c r="DH541" i="1"/>
  <c r="T252" i="1"/>
  <c r="F338" i="1"/>
  <c r="F433" i="1"/>
  <c r="R396" i="1"/>
  <c r="BB22" i="1"/>
  <c r="F584" i="1"/>
  <c r="BB669" i="1"/>
  <c r="AF510" i="1"/>
  <c r="S541" i="1"/>
  <c r="EQ105" i="1"/>
  <c r="P155" i="1"/>
  <c r="GA26" i="1"/>
  <c r="ER73" i="1"/>
  <c r="AB73" i="1"/>
  <c r="GM28" i="1"/>
  <c r="W451" i="1"/>
  <c r="F502" i="1"/>
  <c r="AK478" i="1"/>
  <c r="EI451" i="1"/>
  <c r="P488" i="1"/>
  <c r="DN26" i="1"/>
  <c r="P96" i="1"/>
  <c r="DN571" i="1"/>
  <c r="ES26" i="1"/>
  <c r="P93" i="1"/>
  <c r="ES571" i="1"/>
  <c r="F438" i="1"/>
  <c r="AU396" i="1"/>
  <c r="CP189" i="1"/>
  <c r="O189" i="1" s="1"/>
  <c r="GM189" i="1" s="1"/>
  <c r="GN189" i="1" s="1"/>
  <c r="F158" i="1"/>
  <c r="AZ105" i="1"/>
  <c r="AL510" i="1"/>
  <c r="Y541" i="1"/>
  <c r="Y218" i="1"/>
  <c r="CY218" i="1"/>
  <c r="CZ218" i="1"/>
  <c r="X218" i="1"/>
  <c r="AX451" i="1"/>
  <c r="F485" i="1"/>
  <c r="GM525" i="1"/>
  <c r="GP525" i="1" s="1"/>
  <c r="AC451" i="1"/>
  <c r="P478" i="1"/>
  <c r="CE478" i="1"/>
  <c r="CF478" i="1"/>
  <c r="CH478" i="1"/>
  <c r="W510" i="1"/>
  <c r="F565" i="1"/>
  <c r="EN179" i="1"/>
  <c r="P225" i="1"/>
  <c r="GM405" i="1"/>
  <c r="GN405" i="1" s="1"/>
  <c r="U22" i="1" l="1"/>
  <c r="U669" i="1"/>
  <c r="F593" i="1"/>
  <c r="ED451" i="1"/>
  <c r="DQ478" i="1"/>
  <c r="V22" i="1"/>
  <c r="F594" i="1"/>
  <c r="V669" i="1"/>
  <c r="DK252" i="1"/>
  <c r="P332" i="1"/>
  <c r="AK252" i="1"/>
  <c r="X317" i="1"/>
  <c r="CE252" i="1"/>
  <c r="AV317" i="1"/>
  <c r="EI22" i="1"/>
  <c r="EI669" i="1"/>
  <c r="P581" i="1"/>
  <c r="CE510" i="1"/>
  <c r="AV541" i="1"/>
  <c r="AB510" i="1"/>
  <c r="O541" i="1"/>
  <c r="GN454" i="1"/>
  <c r="FT478" i="1" s="1"/>
  <c r="FS478" i="1"/>
  <c r="FX396" i="1"/>
  <c r="EO419" i="1"/>
  <c r="EH18" i="1"/>
  <c r="P678" i="1"/>
  <c r="GN254" i="1"/>
  <c r="CB317" i="1" s="1"/>
  <c r="CA317" i="1"/>
  <c r="EO73" i="1"/>
  <c r="FX26" i="1"/>
  <c r="GM135" i="1"/>
  <c r="GN135" i="1" s="1"/>
  <c r="Y396" i="1"/>
  <c r="F446" i="1"/>
  <c r="EO317" i="1"/>
  <c r="FX252" i="1"/>
  <c r="Q510" i="1"/>
  <c r="F553" i="1"/>
  <c r="GP512" i="1"/>
  <c r="CD541" i="1" s="1"/>
  <c r="CA541" i="1"/>
  <c r="GP31" i="1"/>
  <c r="FV73" i="1" s="1"/>
  <c r="FS73" i="1"/>
  <c r="DH396" i="1"/>
  <c r="P422" i="1"/>
  <c r="FW26" i="1"/>
  <c r="EN73" i="1"/>
  <c r="R26" i="1"/>
  <c r="F87" i="1"/>
  <c r="R571" i="1"/>
  <c r="DP252" i="1"/>
  <c r="P343" i="1"/>
  <c r="EG18" i="1"/>
  <c r="P673" i="1"/>
  <c r="DJ26" i="1"/>
  <c r="P87" i="1"/>
  <c r="DJ571" i="1"/>
  <c r="FZ396" i="1"/>
  <c r="EQ419" i="1"/>
  <c r="FT26" i="1"/>
  <c r="EK73" i="1"/>
  <c r="EU18" i="1"/>
  <c r="P685" i="1"/>
  <c r="R451" i="1"/>
  <c r="F492" i="1"/>
  <c r="P443" i="1"/>
  <c r="DO396" i="1"/>
  <c r="FZ26" i="1"/>
  <c r="EQ73" i="1"/>
  <c r="AX26" i="1"/>
  <c r="F80" i="1"/>
  <c r="AX571" i="1"/>
  <c r="FW396" i="1"/>
  <c r="EN419" i="1"/>
  <c r="DJ451" i="1"/>
  <c r="P492" i="1"/>
  <c r="DQ252" i="1"/>
  <c r="P344" i="1"/>
  <c r="DH26" i="1"/>
  <c r="P76" i="1"/>
  <c r="DH571" i="1"/>
  <c r="DT451" i="1"/>
  <c r="DG478" i="1"/>
  <c r="BD18" i="1"/>
  <c r="F694" i="1"/>
  <c r="GM218" i="1"/>
  <c r="GN218" i="1" s="1"/>
  <c r="ED396" i="1"/>
  <c r="DQ419" i="1"/>
  <c r="X133" i="1"/>
  <c r="Y133" i="1"/>
  <c r="CY133" i="1"/>
  <c r="CZ133" i="1"/>
  <c r="GM125" i="1"/>
  <c r="GN125" i="1" s="1"/>
  <c r="DT396" i="1"/>
  <c r="DG419" i="1"/>
  <c r="DI252" i="1"/>
  <c r="P329" i="1"/>
  <c r="EV18" i="1"/>
  <c r="P694" i="1"/>
  <c r="EQ317" i="1"/>
  <c r="FZ252" i="1"/>
  <c r="GP513" i="1"/>
  <c r="FV541" i="1" s="1"/>
  <c r="FS541" i="1"/>
  <c r="DI451" i="1"/>
  <c r="P490" i="1"/>
  <c r="X137" i="1"/>
  <c r="Y137" i="1"/>
  <c r="CY137" i="1"/>
  <c r="CZ137" i="1"/>
  <c r="AB396" i="1"/>
  <c r="O419" i="1"/>
  <c r="GN399" i="1"/>
  <c r="FT419" i="1" s="1"/>
  <c r="FS419" i="1"/>
  <c r="FZ451" i="1"/>
  <c r="EQ478" i="1"/>
  <c r="DO22" i="1"/>
  <c r="P595" i="1"/>
  <c r="DO669" i="1"/>
  <c r="X510" i="1"/>
  <c r="F567" i="1"/>
  <c r="FZ510" i="1"/>
  <c r="EQ541" i="1"/>
  <c r="P493" i="1"/>
  <c r="DK451" i="1"/>
  <c r="DO252" i="1"/>
  <c r="P341" i="1"/>
  <c r="Q451" i="1"/>
  <c r="F490" i="1"/>
  <c r="BC18" i="1"/>
  <c r="F685" i="1"/>
  <c r="CA419" i="1"/>
  <c r="GN398" i="1"/>
  <c r="CB419" i="1" s="1"/>
  <c r="Q26" i="1"/>
  <c r="F85" i="1"/>
  <c r="Q571" i="1"/>
  <c r="AQ22" i="1"/>
  <c r="AQ669" i="1"/>
  <c r="F581" i="1"/>
  <c r="AB451" i="1"/>
  <c r="O478" i="1"/>
  <c r="FX451" i="1"/>
  <c r="EO478" i="1"/>
  <c r="P99" i="1"/>
  <c r="DP26" i="1"/>
  <c r="DP571" i="1"/>
  <c r="DL396" i="1"/>
  <c r="P440" i="1"/>
  <c r="X478" i="1"/>
  <c r="AK451" i="1"/>
  <c r="EN317" i="1"/>
  <c r="FW252" i="1"/>
  <c r="FX510" i="1"/>
  <c r="EO541" i="1"/>
  <c r="Y510" i="1"/>
  <c r="F568" i="1"/>
  <c r="CP137" i="1"/>
  <c r="O137" i="1" s="1"/>
  <c r="GN453" i="1"/>
  <c r="CB478" i="1" s="1"/>
  <c r="CA478" i="1"/>
  <c r="FW451" i="1"/>
  <c r="EN478" i="1"/>
  <c r="EC396" i="1"/>
  <c r="DP419" i="1"/>
  <c r="O73" i="1"/>
  <c r="AB26" i="1"/>
  <c r="CH26" i="1"/>
  <c r="AY73" i="1"/>
  <c r="GM197" i="1"/>
  <c r="GN197" i="1" s="1"/>
  <c r="GP259" i="1"/>
  <c r="FV317" i="1" s="1"/>
  <c r="FS317" i="1"/>
  <c r="W22" i="1"/>
  <c r="W669" i="1"/>
  <c r="F595" i="1"/>
  <c r="DJ396" i="1"/>
  <c r="P433" i="1"/>
  <c r="DK396" i="1"/>
  <c r="P434" i="1"/>
  <c r="AZ252" i="1"/>
  <c r="F328" i="1"/>
  <c r="S252" i="1"/>
  <c r="F332" i="1"/>
  <c r="F422" i="1"/>
  <c r="P396" i="1"/>
  <c r="DH451" i="1"/>
  <c r="P481" i="1"/>
  <c r="EL22" i="1"/>
  <c r="EL669" i="1"/>
  <c r="P589" i="1"/>
  <c r="F16" i="2" s="1"/>
  <c r="DT26" i="1"/>
  <c r="DG73" i="1"/>
  <c r="P26" i="1"/>
  <c r="F76" i="1"/>
  <c r="P571" i="1"/>
  <c r="S396" i="1"/>
  <c r="F434" i="1"/>
  <c r="CP133" i="1"/>
  <c r="O133" i="1" s="1"/>
  <c r="X126" i="1"/>
  <c r="Y126" i="1"/>
  <c r="CY126" i="1"/>
  <c r="CZ126" i="1"/>
  <c r="CF396" i="1"/>
  <c r="AW419" i="1"/>
  <c r="DQ26" i="1"/>
  <c r="P100" i="1"/>
  <c r="R252" i="1"/>
  <c r="F331" i="1"/>
  <c r="X396" i="1"/>
  <c r="F445" i="1"/>
  <c r="AB252" i="1"/>
  <c r="O317" i="1"/>
  <c r="AL26" i="1"/>
  <c r="Y73" i="1"/>
  <c r="DT252" i="1"/>
  <c r="DG317" i="1"/>
  <c r="Q252" i="1"/>
  <c r="F329" i="1"/>
  <c r="AL252" i="1"/>
  <c r="Y317" i="1"/>
  <c r="AZ571" i="1"/>
  <c r="CP126" i="1"/>
  <c r="O126" i="1" s="1"/>
  <c r="CH396" i="1"/>
  <c r="AY419" i="1"/>
  <c r="DL571" i="1"/>
  <c r="ET18" i="1"/>
  <c r="P682" i="1"/>
  <c r="CE26" i="1"/>
  <c r="AV73" i="1"/>
  <c r="CE396" i="1"/>
  <c r="AV419" i="1"/>
  <c r="FT252" i="1"/>
  <c r="EK317" i="1"/>
  <c r="DT510" i="1"/>
  <c r="DG541" i="1"/>
  <c r="R510" i="1"/>
  <c r="F555" i="1"/>
  <c r="CF451" i="1"/>
  <c r="AW478" i="1"/>
  <c r="CE451" i="1"/>
  <c r="AV478" i="1"/>
  <c r="BB18" i="1"/>
  <c r="F682" i="1"/>
  <c r="ER451" i="1"/>
  <c r="P489" i="1"/>
  <c r="S26" i="1"/>
  <c r="F88" i="1"/>
  <c r="S571" i="1"/>
  <c r="BA22" i="1"/>
  <c r="F591" i="1"/>
  <c r="BA669" i="1"/>
  <c r="P252" i="1"/>
  <c r="F320" i="1"/>
  <c r="DM26" i="1"/>
  <c r="P95" i="1"/>
  <c r="DM571" i="1"/>
  <c r="P510" i="1"/>
  <c r="F544" i="1"/>
  <c r="EC451" i="1"/>
  <c r="DP478" i="1"/>
  <c r="FW510" i="1"/>
  <c r="EN541" i="1"/>
  <c r="ER26" i="1"/>
  <c r="P84" i="1"/>
  <c r="ER571" i="1"/>
  <c r="CF26" i="1"/>
  <c r="AW73" i="1"/>
  <c r="DI396" i="1"/>
  <c r="P431" i="1"/>
  <c r="CH451" i="1"/>
  <c r="AY478" i="1"/>
  <c r="S510" i="1"/>
  <c r="F556" i="1"/>
  <c r="ES22" i="1"/>
  <c r="P591" i="1"/>
  <c r="ES669" i="1"/>
  <c r="EP451" i="1"/>
  <c r="P485" i="1"/>
  <c r="S451" i="1"/>
  <c r="F493" i="1"/>
  <c r="AP18" i="1"/>
  <c r="F678" i="1"/>
  <c r="AO18" i="1"/>
  <c r="F673" i="1"/>
  <c r="AK26" i="1"/>
  <c r="X73" i="1"/>
  <c r="CH252" i="1"/>
  <c r="AY317" i="1"/>
  <c r="DI26" i="1"/>
  <c r="P85" i="1"/>
  <c r="DI571" i="1"/>
  <c r="CH510" i="1"/>
  <c r="AY541" i="1"/>
  <c r="DP510" i="1"/>
  <c r="P567" i="1"/>
  <c r="DH252" i="1"/>
  <c r="P320" i="1"/>
  <c r="DH510" i="1"/>
  <c r="P544" i="1"/>
  <c r="T22" i="1"/>
  <c r="F592" i="1"/>
  <c r="T669" i="1"/>
  <c r="AU26" i="1"/>
  <c r="F92" i="1"/>
  <c r="GN28" i="1"/>
  <c r="CB73" i="1" s="1"/>
  <c r="CA73" i="1"/>
  <c r="U252" i="1"/>
  <c r="F339" i="1"/>
  <c r="P331" i="1"/>
  <c r="DJ252" i="1"/>
  <c r="AL451" i="1"/>
  <c r="Y478" i="1"/>
  <c r="P451" i="1"/>
  <c r="F481" i="1"/>
  <c r="DN22" i="1"/>
  <c r="P594" i="1"/>
  <c r="DN669" i="1"/>
  <c r="AT22" i="1"/>
  <c r="F589" i="1"/>
  <c r="U16" i="2" s="1"/>
  <c r="AT669" i="1"/>
  <c r="DK26" i="1"/>
  <c r="P88" i="1"/>
  <c r="DK571" i="1"/>
  <c r="EP26" i="1"/>
  <c r="P80" i="1"/>
  <c r="EP571" i="1"/>
  <c r="CF252" i="1"/>
  <c r="AW317" i="1"/>
  <c r="Q396" i="1"/>
  <c r="F431" i="1"/>
  <c r="CF510" i="1"/>
  <c r="AW541" i="1"/>
  <c r="DQ510" i="1"/>
  <c r="P568" i="1"/>
  <c r="EP22" i="1" l="1"/>
  <c r="EP669" i="1"/>
  <c r="P578" i="1"/>
  <c r="AX22" i="1"/>
  <c r="AX669" i="1"/>
  <c r="F578" i="1"/>
  <c r="EO252" i="1"/>
  <c r="P323" i="1"/>
  <c r="P446" i="1"/>
  <c r="DQ396" i="1"/>
  <c r="EQ26" i="1"/>
  <c r="P81" i="1"/>
  <c r="EQ571" i="1"/>
  <c r="AV252" i="1"/>
  <c r="F322" i="1"/>
  <c r="O26" i="1"/>
  <c r="F75" i="1"/>
  <c r="O571" i="1"/>
  <c r="F100" i="1"/>
  <c r="Y26" i="1"/>
  <c r="Y571" i="1"/>
  <c r="F480" i="1"/>
  <c r="O451" i="1"/>
  <c r="EQ510" i="1"/>
  <c r="P549" i="1"/>
  <c r="R22" i="1"/>
  <c r="R669" i="1"/>
  <c r="F585" i="1"/>
  <c r="FS510" i="1"/>
  <c r="EJ541" i="1"/>
  <c r="EO26" i="1"/>
  <c r="P79" i="1"/>
  <c r="EO571" i="1"/>
  <c r="X252" i="1"/>
  <c r="F343" i="1"/>
  <c r="CB26" i="1"/>
  <c r="AS73" i="1"/>
  <c r="CA252" i="1"/>
  <c r="AR317" i="1"/>
  <c r="EI18" i="1"/>
  <c r="P679" i="1"/>
  <c r="CB252" i="1"/>
  <c r="AS317" i="1"/>
  <c r="DI22" i="1"/>
  <c r="P583" i="1"/>
  <c r="DI669" i="1"/>
  <c r="AY252" i="1"/>
  <c r="F325" i="1"/>
  <c r="FV510" i="1"/>
  <c r="EM541" i="1"/>
  <c r="ER22" i="1"/>
  <c r="P582" i="1"/>
  <c r="ER669" i="1"/>
  <c r="DO18" i="1"/>
  <c r="P693" i="1"/>
  <c r="EQ252" i="1"/>
  <c r="P325" i="1"/>
  <c r="CA451" i="1"/>
  <c r="AR478" i="1"/>
  <c r="S22" i="1"/>
  <c r="S669" i="1"/>
  <c r="F586" i="1"/>
  <c r="W18" i="1"/>
  <c r="F693" i="1"/>
  <c r="Q22" i="1"/>
  <c r="Q669" i="1"/>
  <c r="F583" i="1"/>
  <c r="DH22" i="1"/>
  <c r="P574" i="1"/>
  <c r="DH669" i="1"/>
  <c r="V18" i="1"/>
  <c r="F692" i="1"/>
  <c r="AY451" i="1"/>
  <c r="F486" i="1"/>
  <c r="CB451" i="1"/>
  <c r="AS478" i="1"/>
  <c r="T18" i="1"/>
  <c r="F690" i="1"/>
  <c r="O252" i="1"/>
  <c r="F319" i="1"/>
  <c r="AQ18" i="1"/>
  <c r="F679" i="1"/>
  <c r="EN26" i="1"/>
  <c r="P78" i="1"/>
  <c r="EN571" i="1"/>
  <c r="DN18" i="1"/>
  <c r="P692" i="1"/>
  <c r="DG26" i="1"/>
  <c r="P75" i="1"/>
  <c r="DG571" i="1"/>
  <c r="EO510" i="1"/>
  <c r="P547" i="1"/>
  <c r="EN510" i="1"/>
  <c r="P546" i="1"/>
  <c r="EO396" i="1"/>
  <c r="P425" i="1"/>
  <c r="CA26" i="1"/>
  <c r="AR73" i="1"/>
  <c r="DG252" i="1"/>
  <c r="P319" i="1"/>
  <c r="EQ451" i="1"/>
  <c r="P486" i="1"/>
  <c r="EK26" i="1"/>
  <c r="P90" i="1"/>
  <c r="FS26" i="1"/>
  <c r="EJ73" i="1"/>
  <c r="CB396" i="1"/>
  <c r="AS419" i="1"/>
  <c r="FV26" i="1"/>
  <c r="EM73" i="1"/>
  <c r="FS451" i="1"/>
  <c r="EJ478" i="1"/>
  <c r="DQ451" i="1"/>
  <c r="P505" i="1"/>
  <c r="DK22" i="1"/>
  <c r="P586" i="1"/>
  <c r="DK669" i="1"/>
  <c r="GM133" i="1"/>
  <c r="GN133" i="1" s="1"/>
  <c r="F99" i="1"/>
  <c r="X26" i="1"/>
  <c r="X571" i="1"/>
  <c r="AT18" i="1"/>
  <c r="F687" i="1"/>
  <c r="GM137" i="1"/>
  <c r="GN137" i="1" s="1"/>
  <c r="P480" i="1"/>
  <c r="DG451" i="1"/>
  <c r="FS396" i="1"/>
  <c r="EJ419" i="1"/>
  <c r="EQ396" i="1"/>
  <c r="P427" i="1"/>
  <c r="CA510" i="1"/>
  <c r="AR541" i="1"/>
  <c r="FT451" i="1"/>
  <c r="EK478" i="1"/>
  <c r="DP22" i="1"/>
  <c r="DP669" i="1"/>
  <c r="P597" i="1"/>
  <c r="DP396" i="1"/>
  <c r="P445" i="1"/>
  <c r="BA18" i="1"/>
  <c r="F689" i="1"/>
  <c r="AW26" i="1"/>
  <c r="F79" i="1"/>
  <c r="AW571" i="1"/>
  <c r="FS252" i="1"/>
  <c r="EJ317" i="1"/>
  <c r="DQ571" i="1"/>
  <c r="EL18" i="1"/>
  <c r="P687" i="1"/>
  <c r="EN252" i="1"/>
  <c r="P322" i="1"/>
  <c r="AV451" i="1"/>
  <c r="F483" i="1"/>
  <c r="AY26" i="1"/>
  <c r="F81" i="1"/>
  <c r="AY571" i="1"/>
  <c r="X451" i="1"/>
  <c r="F504" i="1"/>
  <c r="FT396" i="1"/>
  <c r="EK419" i="1"/>
  <c r="CD510" i="1"/>
  <c r="AU541" i="1"/>
  <c r="O510" i="1"/>
  <c r="F543" i="1"/>
  <c r="P543" i="1"/>
  <c r="DG510" i="1"/>
  <c r="P483" i="1"/>
  <c r="EN451" i="1"/>
  <c r="AV26" i="1"/>
  <c r="F78" i="1"/>
  <c r="AV571" i="1"/>
  <c r="AW510" i="1"/>
  <c r="F547" i="1"/>
  <c r="DL22" i="1"/>
  <c r="P592" i="1"/>
  <c r="DL669" i="1"/>
  <c r="P504" i="1"/>
  <c r="DP451" i="1"/>
  <c r="AY396" i="1"/>
  <c r="F427" i="1"/>
  <c r="CA396" i="1"/>
  <c r="AR419" i="1"/>
  <c r="AW451" i="1"/>
  <c r="F484" i="1"/>
  <c r="AZ22" i="1"/>
  <c r="F582" i="1"/>
  <c r="AZ669" i="1"/>
  <c r="F425" i="1"/>
  <c r="AW396" i="1"/>
  <c r="F421" i="1"/>
  <c r="O396" i="1"/>
  <c r="DJ22" i="1"/>
  <c r="P585" i="1"/>
  <c r="DJ669" i="1"/>
  <c r="U18" i="1"/>
  <c r="F691" i="1"/>
  <c r="EO451" i="1"/>
  <c r="P484" i="1"/>
  <c r="EK252" i="1"/>
  <c r="P334" i="1"/>
  <c r="F424" i="1"/>
  <c r="AV396" i="1"/>
  <c r="P22" i="1"/>
  <c r="P669" i="1"/>
  <c r="F574" i="1"/>
  <c r="FV252" i="1"/>
  <c r="EM317" i="1"/>
  <c r="Y451" i="1"/>
  <c r="F505" i="1"/>
  <c r="DG396" i="1"/>
  <c r="P421" i="1"/>
  <c r="ES18" i="1"/>
  <c r="P689" i="1"/>
  <c r="GM126" i="1"/>
  <c r="GN126" i="1" s="1"/>
  <c r="AW252" i="1"/>
  <c r="F323" i="1"/>
  <c r="AY510" i="1"/>
  <c r="F549" i="1"/>
  <c r="DM22" i="1"/>
  <c r="P593" i="1"/>
  <c r="DM669" i="1"/>
  <c r="Y252" i="1"/>
  <c r="F344" i="1"/>
  <c r="EN396" i="1"/>
  <c r="P424" i="1"/>
  <c r="AV510" i="1"/>
  <c r="F546" i="1"/>
  <c r="EK396" i="1" l="1"/>
  <c r="P436" i="1"/>
  <c r="DJ18" i="1"/>
  <c r="P683" i="1"/>
  <c r="EQ22" i="1"/>
  <c r="EQ669" i="1"/>
  <c r="P579" i="1"/>
  <c r="O22" i="1"/>
  <c r="F573" i="1"/>
  <c r="O669" i="1"/>
  <c r="Q18" i="1"/>
  <c r="F681" i="1"/>
  <c r="EJ510" i="1"/>
  <c r="P569" i="1"/>
  <c r="AS252" i="1"/>
  <c r="F334" i="1"/>
  <c r="X22" i="1"/>
  <c r="X669" i="1"/>
  <c r="F597" i="1"/>
  <c r="DI18" i="1"/>
  <c r="P681" i="1"/>
  <c r="DG22" i="1"/>
  <c r="P573" i="1"/>
  <c r="DG669" i="1"/>
  <c r="DL18" i="1"/>
  <c r="P690" i="1"/>
  <c r="AV22" i="1"/>
  <c r="F576" i="1"/>
  <c r="AV669" i="1"/>
  <c r="EJ451" i="1"/>
  <c r="P506" i="1"/>
  <c r="AR451" i="1"/>
  <c r="F506" i="1"/>
  <c r="AX18" i="1"/>
  <c r="F676" i="1"/>
  <c r="EJ26" i="1"/>
  <c r="P101" i="1"/>
  <c r="EJ571" i="1"/>
  <c r="DH18" i="1"/>
  <c r="P672" i="1"/>
  <c r="EK571" i="1"/>
  <c r="DK18" i="1"/>
  <c r="P684" i="1"/>
  <c r="R18" i="1"/>
  <c r="F683" i="1"/>
  <c r="DM18" i="1"/>
  <c r="P691" i="1"/>
  <c r="DQ22" i="1"/>
  <c r="DQ669" i="1"/>
  <c r="P598" i="1"/>
  <c r="AS451" i="1"/>
  <c r="F495" i="1"/>
  <c r="EO22" i="1"/>
  <c r="P577" i="1"/>
  <c r="EO669" i="1"/>
  <c r="EN22" i="1"/>
  <c r="P576" i="1"/>
  <c r="EN669" i="1"/>
  <c r="EK451" i="1"/>
  <c r="P495" i="1"/>
  <c r="Y16" i="2"/>
  <c r="S18" i="1"/>
  <c r="F684" i="1"/>
  <c r="AR396" i="1"/>
  <c r="F447" i="1"/>
  <c r="EJ252" i="1"/>
  <c r="P345" i="1"/>
  <c r="EJ396" i="1"/>
  <c r="P447" i="1"/>
  <c r="EM26" i="1"/>
  <c r="P92" i="1"/>
  <c r="EM571" i="1"/>
  <c r="AR252" i="1"/>
  <c r="F345" i="1"/>
  <c r="Y22" i="1"/>
  <c r="Y669" i="1"/>
  <c r="F598" i="1"/>
  <c r="EM510" i="1"/>
  <c r="P560" i="1"/>
  <c r="DP18" i="1"/>
  <c r="P695" i="1"/>
  <c r="J16" i="2"/>
  <c r="EP18" i="1"/>
  <c r="P676" i="1"/>
  <c r="ER18" i="1"/>
  <c r="P680" i="1"/>
  <c r="AY22" i="1"/>
  <c r="AY669" i="1"/>
  <c r="F579" i="1"/>
  <c r="EM252" i="1"/>
  <c r="P336" i="1"/>
  <c r="AZ18" i="1"/>
  <c r="F680" i="1"/>
  <c r="AR26" i="1"/>
  <c r="F101" i="1"/>
  <c r="AR571" i="1"/>
  <c r="P18" i="1"/>
  <c r="F672" i="1"/>
  <c r="AR510" i="1"/>
  <c r="F569" i="1"/>
  <c r="AU510" i="1"/>
  <c r="F560" i="1"/>
  <c r="AU571" i="1"/>
  <c r="AW22" i="1"/>
  <c r="AW669" i="1"/>
  <c r="F577" i="1"/>
  <c r="AS396" i="1"/>
  <c r="F436" i="1"/>
  <c r="AS26" i="1"/>
  <c r="F90" i="1"/>
  <c r="AS571" i="1"/>
  <c r="EM22" i="1" l="1"/>
  <c r="EM669" i="1"/>
  <c r="P590" i="1"/>
  <c r="H16" i="2" s="1"/>
  <c r="AW18" i="1"/>
  <c r="F675" i="1"/>
  <c r="DQ18" i="1"/>
  <c r="P696" i="1"/>
  <c r="O18" i="1"/>
  <c r="F671" i="1"/>
  <c r="EK22" i="1"/>
  <c r="EK669" i="1"/>
  <c r="P588" i="1"/>
  <c r="E16" i="2" s="1"/>
  <c r="I16" i="2" s="1"/>
  <c r="N16" i="2" s="1"/>
  <c r="X18" i="1"/>
  <c r="F695" i="1"/>
  <c r="AY18" i="1"/>
  <c r="F677" i="1"/>
  <c r="AR22" i="1"/>
  <c r="AR669" i="1"/>
  <c r="F599" i="1"/>
  <c r="DG18" i="1"/>
  <c r="P671" i="1"/>
  <c r="Y18" i="1"/>
  <c r="F696" i="1"/>
  <c r="EJ22" i="1"/>
  <c r="EJ669" i="1"/>
  <c r="P599" i="1"/>
  <c r="AU22" i="1"/>
  <c r="F590" i="1"/>
  <c r="W16" i="2" s="1"/>
  <c r="AU669" i="1"/>
  <c r="AV18" i="1"/>
  <c r="F674" i="1"/>
  <c r="EQ18" i="1"/>
  <c r="P677" i="1"/>
  <c r="EN18" i="1"/>
  <c r="P674" i="1"/>
  <c r="AS22" i="1"/>
  <c r="F588" i="1"/>
  <c r="T16" i="2" s="1"/>
  <c r="AS669" i="1"/>
  <c r="EO18" i="1"/>
  <c r="P675" i="1"/>
  <c r="AR18" i="1" l="1"/>
  <c r="F697" i="1"/>
  <c r="AU18" i="1"/>
  <c r="F688" i="1"/>
  <c r="EM18" i="1"/>
  <c r="P688" i="1"/>
  <c r="EK18" i="1"/>
  <c r="P686" i="1"/>
  <c r="EJ18" i="1"/>
  <c r="P697" i="1"/>
  <c r="AS18" i="1"/>
  <c r="F686" i="1"/>
  <c r="X16" i="2"/>
  <c r="AC16" i="2" s="1"/>
</calcChain>
</file>

<file path=xl/sharedStrings.xml><?xml version="1.0" encoding="utf-8"?>
<sst xmlns="http://schemas.openxmlformats.org/spreadsheetml/2006/main" count="30264" uniqueCount="951">
  <si>
    <t>Smeta.RU (Terminal)  (495) 974-1589</t>
  </si>
  <si>
    <t>_PS_</t>
  </si>
  <si>
    <t>Smeta.RU (Terminal)</t>
  </si>
  <si>
    <t/>
  </si>
  <si>
    <t>Расценки БЛГ - 2026 (2квартал)</t>
  </si>
  <si>
    <t>Сметные нормы списания</t>
  </si>
  <si>
    <t>Коды ОКП для ТСН-2001 МГЭ Дополнение 81</t>
  </si>
  <si>
    <t>Типовой расчет для ТСН-2001 МГЭ, Дополнение 81, строительство</t>
  </si>
  <si>
    <t>Территориальные сметные нормативы для Москвы ТСН-2001 (МГЭ), дополнение 81</t>
  </si>
  <si>
    <t>Поправки для ТСН-2001 от 31.03.2026 г. доп.81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</si>
  <si>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</si>
  <si>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</si>
  <si>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</si>
  <si>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</si>
  <si>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Благоустройство проезжей части</t>
  </si>
  <si>
    <t>1</t>
  </si>
  <si>
    <t>3.27-127-1</t>
  </si>
  <si>
    <t>Нарезка швов глубиной 100 мм в асфальтобетоне с помощью нарезчика швов с ДВС</t>
  </si>
  <si>
    <t>100 м шва</t>
  </si>
  <si>
    <t>ТСН-2001.3 Доп. 68, Сб. 27, т. 127, поз. 1</t>
  </si>
  <si>
    <t>Строительные работы</t>
  </si>
  <si>
    <t>ТСН-2001.3-27. Автомобильные дороги</t>
  </si>
  <si>
    <t>ТСН-2001.3-27-1</t>
  </si>
  <si>
    <t>2</t>
  </si>
  <si>
    <t>14.9-16-1</t>
  </si>
  <si>
    <t>Текущий ремонт асфальтобетонных покрытий с укладкой литой смеси толщиной 50 мм вручную, разборка покрытий отбойным молотком, размер карты до 3 м2</t>
  </si>
  <si>
    <t>1 м2</t>
  </si>
  <si>
    <t>ТСН-2001.14 Доп. 80, Сб. 9, т. 16, поз. 1</t>
  </si>
  <si>
    <t>Техническое обслуживание и ремонт оборудования городского хозяйства</t>
  </si>
  <si>
    <t>ТСН-2001.14-9. Дорожные работы</t>
  </si>
  <si>
    <t>ТСН-2001.14-9-1</t>
  </si>
  <si>
    <t>3</t>
  </si>
  <si>
    <t>14.9-16-2</t>
  </si>
  <si>
    <t>Текущий ремонт асфальтобетонных покрытий с укладкой литой смеси толщиной 50 мм вручную, разборка покрытий отбойным молотком, размер карты от 3 до 25 м2</t>
  </si>
  <si>
    <t>ТСН-2001.14 Доп. 80, Сб. 9, т. 16, поз. 2</t>
  </si>
  <si>
    <t>4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</si>
  <si>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</si>
  <si>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</si>
  <si>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</si>
  <si>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</si>
  <si>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Ремонтно-строительные работы</t>
  </si>
  <si>
    <t>ТСН-2001.6-68. Благоустройство</t>
  </si>
  <si>
    <t>ТСН-2001.6-68-1</t>
  </si>
  <si>
    <t>5</t>
  </si>
  <si>
    <t>6.68-51-5</t>
  </si>
  <si>
    <t>Разборка покрытий и оснований цементобетонных</t>
  </si>
  <si>
    <t>ТСН-2001.6 Доп. 77, Сб. 68, т. 51, поз. 5</t>
  </si>
  <si>
    <t>6</t>
  </si>
  <si>
    <t>3.27-76-1</t>
  </si>
  <si>
    <t>Срезка поверхностного слоя асфальтобетонных дорожных покрытий методом холодного фрезерования, при ширине барабана фрезы 1000 мм и толщине слоя 5 см</t>
  </si>
  <si>
    <t>1 м2 дорожного покрытия</t>
  </si>
  <si>
    <t>ТСН-2001.3 Доп. 73, Сб. 27, т. 76, поз. 1</t>
  </si>
  <si>
    <t>7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</si>
  <si>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</si>
  <si>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</si>
  <si>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100 м2</t>
  </si>
  <si>
    <t>ТСН-2001.6 Доп. 79, Сб. 68, т. 84, поз. 1</t>
  </si>
  <si>
    <t>8</t>
  </si>
  <si>
    <t>6.68-84-4</t>
  </si>
  <si>
    <t>Срезка поверхностного слоя асфальтобетонных покрытий методом холодного фрезерования при ширине барабана фрезы 2000 (2100) мм, добавляется или исключается на 1 см</t>
  </si>
  <si>
    <t>ТСН-2001.6 Доп. 69, Сб. 68, т. 84, поз. 4</t>
  </si>
  <si>
    <t>9</t>
  </si>
  <si>
    <t>6.68-13-1</t>
  </si>
  <si>
    <t>Механизированная погрузка строительного мусора в автомобили-самосвалы</t>
  </si>
  <si>
    <t>1 Т</t>
  </si>
  <si>
    <t>ТСН-2001.6 Доп. 81, Сб. 68, т. 13, поз. 1</t>
  </si>
  <si>
    <t>10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</si>
  <si>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</si>
  <si>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</si>
  <si>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</si>
  <si>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</si>
  <si>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11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</si>
  <si>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</si>
  <si>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</si>
  <si>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</si>
  <si>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</si>
  <si>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12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</si>
  <si>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</si>
  <si>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</si>
  <si>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</si>
  <si>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13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</si>
  <si>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</si>
  <si>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</si>
  <si>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</si>
  <si>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</si>
  <si>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14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</si>
  <si>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</si>
  <si>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</si>
  <si>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</si>
  <si>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15</t>
  </si>
  <si>
    <t>3.27-61-1</t>
  </si>
  <si>
    <t>Дополнительный розлив битумной эмульсии при устройстве покрытия из горячей асфальтобетонной смеси</t>
  </si>
  <si>
    <t>ТСН-2001.3 Доп. 79, Сб. 27, т. 61, поз. 1</t>
  </si>
  <si>
    <t>*1</t>
  </si>
  <si>
    <t>*1,2</t>
  </si>
  <si>
    <t>Поправка: Гл.12.Прил.8.п.8. 3_12.00.01.11.001</t>
  </si>
  <si>
    <t>16</t>
  </si>
  <si>
    <t>6.68-87-1</t>
  </si>
  <si>
    <t>Укладка асфальтобетонных смесей комплектом машин на улицах и проездах города, толщиной покрытия 5 см без препятствий</t>
  </si>
  <si>
    <t>ТСН-2001.6 Доп. 79, Сб. 68, т. 87, поз. 1</t>
  </si>
  <si>
    <t>17</t>
  </si>
  <si>
    <t>6.68-87-4</t>
  </si>
  <si>
    <t>Укладка асфальтобетонных смесей комплектом машин на улицах и проездах города, добавляется или исключается на 1 см</t>
  </si>
  <si>
    <t>ТСН-2001.6 Доп. 80, Сб. 68, т. 87, поз. 4</t>
  </si>
  <si>
    <t>18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</si>
  <si>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</si>
  <si>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</si>
  <si>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</si>
  <si>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</si>
  <si>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</si>
  <si>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</si>
  <si>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19</t>
  </si>
  <si>
    <t>3.27-26-2</t>
  </si>
  <si>
    <t>Установка бортовых камней бетонных при других видах покрытий</t>
  </si>
  <si>
    <t>ТСН-2001.3 Доп. 79, Сб. 27, т. 26, поз. 2</t>
  </si>
  <si>
    <t>20</t>
  </si>
  <si>
    <t>3.27-26-3</t>
  </si>
  <si>
    <t>Установка бортовых камней природных при цементобетонных покрытиях</t>
  </si>
  <si>
    <t>ТСН-2001.3 Доп. 79, Сб. 27, т. 26, поз. 3</t>
  </si>
  <si>
    <t>21</t>
  </si>
  <si>
    <t>3.27-26-4</t>
  </si>
  <si>
    <t>Установка бортовых камней природных при других видах покрытий</t>
  </si>
  <si>
    <t>ТСН-2001.3 Доп. 79, Сб. 27, т. 26, поз. 4</t>
  </si>
  <si>
    <t>22</t>
  </si>
  <si>
    <t>3.27-121-1</t>
  </si>
  <si>
    <t>Установка бортовых камней бетонных длиной 1 м с креплением компенсаторов из пенополиэтилена в местах стыков</t>
  </si>
  <si>
    <t>100 м</t>
  </si>
  <si>
    <t>ТСН-2001.3 Доп. 79, Сб. 27, т. 121,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</si>
  <si>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</si>
  <si>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</si>
  <si>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</si>
  <si>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</si>
  <si>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</si>
  <si>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</si>
  <si>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</si>
  <si>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</si>
  <si>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</si>
  <si>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</si>
  <si>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</si>
  <si>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</si>
  <si>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</si>
  <si>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</si>
  <si>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</si>
  <si>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</si>
  <si>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</si>
  <si>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</si>
  <si>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</si>
  <si>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</si>
  <si>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</si>
  <si>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</si>
  <si>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</si>
  <si>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</si>
  <si>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</si>
  <si>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</si>
  <si>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</si>
  <si>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</si>
  <si>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</si>
  <si>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</si>
  <si>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</si>
  <si>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</si>
  <si>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</si>
  <si>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</si>
  <si>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</si>
  <si>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</si>
  <si>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</si>
  <si>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</si>
  <si>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</si>
  <si>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</si>
  <si>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</si>
  <si>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</si>
  <si>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</si>
  <si>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</si>
  <si>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</si>
  <si>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</si>
  <si>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</si>
  <si>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</si>
  <si>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</si>
  <si>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</si>
  <si>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</si>
  <si>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</si>
  <si>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</si>
  <si>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</si>
  <si>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Отмостка</t>
  </si>
  <si>
    <t>*1,1</t>
  </si>
  <si>
    <t>Поправка: Гл.12.Прил.8.п.8. 5_12.00.01.11.003</t>
  </si>
  <si>
    <t>1.7-3-126</t>
  </si>
  <si>
    <t>Круг (диск) алмазный отрезной, для резки бетона и кирпича, диаметр 350 мм</t>
  </si>
  <si>
    <t>шт.</t>
  </si>
  <si>
    <t>ТСН-2001.1 Доп. 79, Р. 7, о. 3, поз. 126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</si>
  <si>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</si>
  <si>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</si>
  <si>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</si>
  <si>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</si>
  <si>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Устройство покрытий дорожек, тротуаров, мостовых и площадок и прочее</t>
  </si>
  <si>
    <t>ТСН-2001.3-27-2</t>
  </si>
  <si>
    <t>1.1-1-1555</t>
  </si>
  <si>
    <t>Щебень из плотных горных пород для дорожного строительства, марка от 800 до 1200, фракция 20-40 мм</t>
  </si>
  <si>
    <t>м3</t>
  </si>
  <si>
    <t>ТСН-2001.1 Доп. 79, Р. 1, о. 1, поз. 1555</t>
  </si>
  <si>
    <t>1.3-1-77</t>
  </si>
  <si>
    <t>Смесь бетонная тяжелого бетона БСТ на гранитном щебне, для инженерных коммуникаций и дорог, крупность заполнителя от 5 до 20 мм, класс прочности В15 (М200), П3, F150, W4</t>
  </si>
  <si>
    <t>ТСН-2001.1 Доп. 79, Р. 3, о. 1, поз. 77</t>
  </si>
  <si>
    <t>)*6)*1</t>
  </si>
  <si>
    <t>)*6)*1,1</t>
  </si>
  <si>
    <t>)*6</t>
  </si>
  <si>
    <t>*1,15</t>
  </si>
  <si>
    <t>Поправка: Гл.12.Прил.8.п.8. 4_12.00.01.11.002</t>
  </si>
  <si>
    <t>3.27-37-1</t>
  </si>
  <si>
    <t>Укладка металлической сетки в цементобетонное покрытие</t>
  </si>
  <si>
    <t>1000 м2 покрытия</t>
  </si>
  <si>
    <t>ТСН-2001.3. Доп. 1-42. Сб. 27, т. 37, поз. 1</t>
  </si>
  <si>
    <t>1.3-4-74</t>
  </si>
  <si>
    <t>Каркасы и сетки арматурные плоские, собранные и сваренные (связанные) в арматурные изделия, класс Вр-1, диаметр 4 мм</t>
  </si>
  <si>
    <t>т</t>
  </si>
  <si>
    <t>ТСН-2001.1 Доп. 79, Р. 3, о. 4, поз. 74</t>
  </si>
  <si>
    <t>Водоотводный лоток (Бетонный водосток)</t>
  </si>
  <si>
    <t>3.27-115-2</t>
  </si>
  <si>
    <t>Устройство водоотводных лотков из сборного железобетона на тротуарах при асфальтобетонных покрытиях</t>
  </si>
  <si>
    <t>100 м лотков</t>
  </si>
  <si>
    <t>ТСН-2001.3 Доп. 79, Сб. 27, т. 115, поз. 2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</si>
  <si>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</si>
  <si>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</si>
  <si>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</si>
  <si>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1.5-3-500</t>
  </si>
  <si>
    <t>Лоток бетонный водоотводный для тротуаров, с решеткой щелевой чугунной ВЧ, типа ЛВ-11.19.23Б</t>
  </si>
  <si>
    <t>КОМПЛЕКТ</t>
  </si>
  <si>
    <t>ТСН-2001.1 Доп. 79, Р. 5, о. 3, поз. 500</t>
  </si>
  <si>
    <t>Тротуарная плитка</t>
  </si>
  <si>
    <t>Котлованы</t>
  </si>
  <si>
    <t>)*1,2</t>
  </si>
  <si>
    <t>Поправка: ТСН-2001.О.П. п.3.4.30.а</t>
  </si>
  <si>
    <t>Брусчатка/Плитка</t>
  </si>
  <si>
    <t>6.68-94-1</t>
  </si>
  <si>
    <t>Разборка тротуаров и дорожек из плит с отноской и укладкой в штабель</t>
  </si>
  <si>
    <t>ТСН-2001.6 Доп. 66, Сб. 68, т. 94, поз. 1</t>
  </si>
  <si>
    <t>*1)*10</t>
  </si>
  <si>
    <t>*1,1)*10</t>
  </si>
  <si>
    <t>3.27-50-2</t>
  </si>
  <si>
    <t>Устройство покрытий тротуаров из гранитных плит с заполнением швов, при количестве плит в 1 м2 до 32 шт.</t>
  </si>
  <si>
    <t>ТСН-2001.3 Доп. 74, Сб. 27, т. 50, поз. 2</t>
  </si>
  <si>
    <t>1.11-1-226</t>
  </si>
  <si>
    <t>Плита гранитная облицовочная пиленая, цветная, толщина от 70 до 80 мм</t>
  </si>
  <si>
    <t>м2</t>
  </si>
  <si>
    <t>ТСН-2001.1 Доп. 80, Р. 11, о. 1, поз. 226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</si>
  <si>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</si>
  <si>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</si>
  <si>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79, Р. 3, о. 2, поз. 18</t>
  </si>
  <si>
    <t>3.47-69-1</t>
  </si>
  <si>
    <t>Устройство покрытий тротуаров из бетонной плитки типа "Брусчатка" рядовым или паркетным мощением</t>
  </si>
  <si>
    <t>ТСН-2001.3 Доп. 79, Сб. 47, т. 69, поз. 1</t>
  </si>
  <si>
    <t>ТСН-2001.3-47. Озеленение</t>
  </si>
  <si>
    <t>ТСН-2001.3-47-1</t>
  </si>
  <si>
    <t>1.5-3-418</t>
  </si>
  <si>
    <t>Плита бетонная тротуарная ГОСТ 17608-2017, размеры 200х100х70 мм, цвет светло-серый</t>
  </si>
  <si>
    <t>ТСН-2001.1 Доп. 79, Р. 5, о. 3, поз. 418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</si>
  <si>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</si>
  <si>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</si>
  <si>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</si>
  <si>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79, Сб. 27, т. 49, поз. 1</t>
  </si>
  <si>
    <t>1.5-1-192</t>
  </si>
  <si>
    <t>Плита бетонная тротуарная ГОСТ 17608-2017, толщина 70 мм, цвет серый</t>
  </si>
  <si>
    <t>ТСН-2001.1 Доп. 79, Р. 5, о. 1, поз. 192</t>
  </si>
  <si>
    <t>Восстановление тротуара</t>
  </si>
  <si>
    <t>23</t>
  </si>
  <si>
    <t>24</t>
  </si>
  <si>
    <t>25</t>
  </si>
  <si>
    <t>26</t>
  </si>
  <si>
    <t>27</t>
  </si>
  <si>
    <t>28</t>
  </si>
  <si>
    <t>29</t>
  </si>
  <si>
    <t>6.68-51-2</t>
  </si>
  <si>
    <t>Разборка покрытий и оснований щебеночных</t>
  </si>
  <si>
    <t>ТСН-2001.6 Доп. 77, Сб. 68, т. 51, поз. 2</t>
  </si>
  <si>
    <t>30</t>
  </si>
  <si>
    <t>6.68-53-1</t>
  </si>
  <si>
    <t>Разборка бортовых камней на бетонном основании</t>
  </si>
  <si>
    <t>ТСН-2001.6 Доп. 61, Сб. 68, т. 53, поз. 1</t>
  </si>
  <si>
    <t>31</t>
  </si>
  <si>
    <t>32</t>
  </si>
  <si>
    <t>33</t>
  </si>
  <si>
    <t>34</t>
  </si>
  <si>
    <t>3.27-48-2</t>
  </si>
  <si>
    <t>Устройство оснований под тротуары из щебня, добавлять или исключать при изменении толщины на 1 см</t>
  </si>
  <si>
    <t>ТСН-2001.3. Доп. 1-42. Сб. 27, т. 48, поз. 2</t>
  </si>
  <si>
    <t>35</t>
  </si>
  <si>
    <t>36</t>
  </si>
  <si>
    <t>37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</si>
  <si>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</si>
  <si>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</si>
  <si>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79, Сб. 27, т. 47, поз. 3</t>
  </si>
  <si>
    <t>38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</si>
  <si>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</si>
  <si>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</si>
  <si>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</si>
  <si>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39</t>
  </si>
  <si>
    <t>40</t>
  </si>
  <si>
    <t>41</t>
  </si>
  <si>
    <t>42</t>
  </si>
  <si>
    <t>43</t>
  </si>
  <si>
    <t>3.27-26-5</t>
  </si>
  <si>
    <t>Установка бортовых камней бетонных газонных и садовых при цементобетонных покрытиях</t>
  </si>
  <si>
    <t>ТСН-2001.3 Доп. 79, Сб. 27, т. 26, поз. 5</t>
  </si>
  <si>
    <t>44</t>
  </si>
  <si>
    <t>3.27-26-6</t>
  </si>
  <si>
    <t>Установка бортовых камней бетонных газонных и садовых при других видах покрытий</t>
  </si>
  <si>
    <t>ТСН-2001.3 Доп. 79, Сб. 27, т. 26, поз. 6</t>
  </si>
  <si>
    <t>45</t>
  </si>
  <si>
    <t>46</t>
  </si>
  <si>
    <t>6.68-45-1</t>
  </si>
  <si>
    <t>Ремонт бортового камня бетонного с заменой</t>
  </si>
  <si>
    <t>1 М</t>
  </si>
  <si>
    <t>ТСН-2001.6 Доп. 80, Сб. 68, т. 45, поз. 1</t>
  </si>
  <si>
    <t>47</t>
  </si>
  <si>
    <t>48</t>
  </si>
  <si>
    <t>3.27-49-4</t>
  </si>
  <si>
    <t>Устройство покрытий тротуаров из бетонных плит толщиной 120 мм с заполнением швов песчаными смесями, при количестве плит в 1 м2 до 4 шт.</t>
  </si>
  <si>
    <t>ТСН-2001.3 Доп. 75, Сб. 27, т. 49, поз. 4</t>
  </si>
  <si>
    <t>49</t>
  </si>
  <si>
    <t>50</t>
  </si>
  <si>
    <t>3.47-69-2</t>
  </si>
  <si>
    <t>Устройство покрытий тротуаров из бетонной плитки типа "Брусчатка" кольцевым мощением</t>
  </si>
  <si>
    <t>ТСН-2001.3 Доп. 79, Сб. 47, т. 69, поз. 2</t>
  </si>
  <si>
    <t>51</t>
  </si>
  <si>
    <t>3.47-69-3</t>
  </si>
  <si>
    <t>Устройство покрытий тротуаров из бетонной плитки типа "Брусчатка" веерным мощением</t>
  </si>
  <si>
    <t>ТСН-2001.3 Доп. 79, Сб. 47, т. 69, поз. 3</t>
  </si>
  <si>
    <t>52</t>
  </si>
  <si>
    <t>Восстановление бордюра</t>
  </si>
  <si>
    <t>1.5-3-499</t>
  </si>
  <si>
    <t>Камень бетонный бортовой, типа БР 100.20.8</t>
  </si>
  <si>
    <t>ТСН-2001.1 Доп. 79, Р. 5, о. 3, поз. 499</t>
  </si>
  <si>
    <t>1.5-3-369</t>
  </si>
  <si>
    <t>Камень бетонный бортовой, типа БР 100.30.18</t>
  </si>
  <si>
    <t>ТСН-2001.1 Доп. 79, Р. 5, о. 3, поз. 369</t>
  </si>
  <si>
    <t>Восстановление газонов</t>
  </si>
  <si>
    <t>53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</si>
  <si>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</si>
  <si>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</si>
  <si>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</si>
  <si>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54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</si>
  <si>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</si>
  <si>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</si>
  <si>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</si>
  <si>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55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</si>
  <si>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</si>
  <si>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</si>
  <si>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</si>
  <si>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56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</si>
  <si>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</si>
  <si>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</si>
  <si>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</si>
  <si>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57</t>
  </si>
  <si>
    <t>3.47-28-1</t>
  </si>
  <si>
    <t>Укрытие обычных газонов и газонов на откосах мешковиной</t>
  </si>
  <si>
    <t>ТСН-2001.3 Доп. 74, Сб. 47, т. 28, поз. 1</t>
  </si>
  <si>
    <t>58</t>
  </si>
  <si>
    <t>3.47-64-1</t>
  </si>
  <si>
    <t>Улучшение почвы газонов внесением в почву биоорганических удобрений (компостов)</t>
  </si>
  <si>
    <t>ТСН-2001.3 Доп. 76, Сб. 47, т. 64, поз. 1</t>
  </si>
  <si>
    <t>59</t>
  </si>
  <si>
    <t>3.47-61-1</t>
  </si>
  <si>
    <t>Сплошная укладка готового газона в рулонах на горизонтальных поверхностях или откосах с уклоном на круче 1:2</t>
  </si>
  <si>
    <t>ТСН-2001.3 Доп. 79, Сб. 47, т. 61, поз. 1</t>
  </si>
  <si>
    <t>60</t>
  </si>
  <si>
    <t>3.47-61-2</t>
  </si>
  <si>
    <t>Сплошная укладка готового газона в рулонах на горизонтальных поверхностях или откосах с уклоном на круче от 1:2 до 1:1</t>
  </si>
  <si>
    <t>ТСН-2001.3 Доп. 79, Сб. 47, т. 61, поз. 2</t>
  </si>
  <si>
    <t>61</t>
  </si>
  <si>
    <t>3.47-48-1</t>
  </si>
  <si>
    <t>Полив зеленых насаждений из шланга поливомоечной машины</t>
  </si>
  <si>
    <t>1 м3 выливаемой воды</t>
  </si>
  <si>
    <t>ТСН-2001.3 Доп. 68, Сб. 47, т. 48, поз. 1</t>
  </si>
  <si>
    <t>62</t>
  </si>
  <si>
    <t>3.47-74-1</t>
  </si>
  <si>
    <t>Устройство покрытия "искусственная трава"</t>
  </si>
  <si>
    <t>ТСН-2001.3 Доп. 79, Сб. 47, т. 74, поз. 1</t>
  </si>
  <si>
    <t>Прочие работы</t>
  </si>
  <si>
    <t>63</t>
  </si>
  <si>
    <t>3.27-69-3</t>
  </si>
  <si>
    <t>Устройство прослойки из нетканого синтетического материала (НСМ) при укреплении откосов: неподтопляемой</t>
  </si>
  <si>
    <t>1000 м2 поверхности</t>
  </si>
  <si>
    <t>ТСН-2001.3 Доп. 81, Сб. 27, т. 69, поз. 3</t>
  </si>
  <si>
    <t>64</t>
  </si>
  <si>
    <t>3.47-75-1</t>
  </si>
  <si>
    <t>Устройство наливного полиуретанового покрытия спортивных площадок и беговых дорожек толщиной 10 мм</t>
  </si>
  <si>
    <t>ТСН-2001.3 Доп. 79, Сб. 47, т. 75, поз. 1</t>
  </si>
  <si>
    <t>65</t>
  </si>
  <si>
    <t>3.27-77-1</t>
  </si>
  <si>
    <t>Нанесение линии дорожной разметки краской, линия продольная, сплошная</t>
  </si>
  <si>
    <t>1 м2 разметки</t>
  </si>
  <si>
    <t>ТСН-2001.3 Доп. 68, Сб. 27, т. 77, поз. 1</t>
  </si>
  <si>
    <t>66</t>
  </si>
  <si>
    <t>3.27-77-2</t>
  </si>
  <si>
    <t>Нанесение продольной линии дорожной разметки краской, прерывистая линия</t>
  </si>
  <si>
    <t>ТСН-2001.3 Доп. 68, Сб. 27, т. 77, поз. 2</t>
  </si>
  <si>
    <t>67</t>
  </si>
  <si>
    <t>3.27-80-1</t>
  </si>
  <si>
    <t>Нанесение продольной линии дорожной разметки термопластиком, сплошная линия</t>
  </si>
  <si>
    <t>ТСН-2001.3 Доп. 68, Сб. 27, т. 80, поз. 1</t>
  </si>
  <si>
    <t>68</t>
  </si>
  <si>
    <t>3.27-80-2</t>
  </si>
  <si>
    <t>Нанесение продольной линии дорожной разметки термопластиком, пунктирная линия</t>
  </si>
  <si>
    <t>ТСН-2001.3 Доп. 69, Сб. 27, т. 80, поз. 2</t>
  </si>
  <si>
    <t>69</t>
  </si>
  <si>
    <t>6.68-28-2</t>
  </si>
  <si>
    <t>Смена отдельных участков металлического ограждения газонов из труб диаметром до 40 мм</t>
  </si>
  <si>
    <t>1 М СМЕНЯЕМОГО ОГРАЖДЕНИЯ</t>
  </si>
  <si>
    <t>ТСН-2001.6 Доп. 79, Сб. 68, т. 28, поз. 2</t>
  </si>
  <si>
    <t>70</t>
  </si>
  <si>
    <t>6.62-21-8</t>
  </si>
  <si>
    <t>Окраска масляными составами за один раз металлических поверхностей решеток и оград</t>
  </si>
  <si>
    <t>ТСН-2001.6 Доп. 79, Сб. 62, т. 21, поз. 8</t>
  </si>
  <si>
    <t>ТСН-2001.6-62. Малярные работы</t>
  </si>
  <si>
    <t>ТСН-2001.6-62-1</t>
  </si>
  <si>
    <t>71</t>
  </si>
  <si>
    <t>6.68-72-1</t>
  </si>
  <si>
    <t>Изготовление стоек металлического ограждения газонов из трубы, масса стоек до 5 кг</t>
  </si>
  <si>
    <t>10 шт.</t>
  </si>
  <si>
    <t>ТСН-2001.6 Доп. 69, Сб. 68, т. 72, поз. 1</t>
  </si>
  <si>
    <t>72</t>
  </si>
  <si>
    <t>6.68-72-2</t>
  </si>
  <si>
    <t>Установка стоек металлического ограждения газонов из трубы, масса стоек до 5 кг</t>
  </si>
  <si>
    <t>ТСН-2001.6 Доп. 79, Сб. 68, т. 72, поз. 2</t>
  </si>
  <si>
    <t>73</t>
  </si>
  <si>
    <t>6.68-73-1</t>
  </si>
  <si>
    <t>Изготовление секций металлического ограждения газонов из профилированной трубы, масса секции до 10 кг</t>
  </si>
  <si>
    <t>ТСН-2001.6 Доп. 80, Сб. 68, т. 73, поз. 1</t>
  </si>
  <si>
    <t>74</t>
  </si>
  <si>
    <t>6.68-73-2</t>
  </si>
  <si>
    <t>Установка секций металлического ограждения газонов из профилированной трубы, масса секции до 10 кг</t>
  </si>
  <si>
    <t>ТСН-2001.6 Доп. 77, Сб. 68, т. 73, поз. 2</t>
  </si>
  <si>
    <t>Вывоз мусора по приказу №МКЭ-ОД/23-119</t>
  </si>
  <si>
    <t>75</t>
  </si>
  <si>
    <t>15.2-52-42</t>
  </si>
  <si>
    <t>Перевозка строительного мусора на расстояние до 52 км автосамосвалами грузоподъемностью до 10 т (ЦАО, ЮАО, Новомосковский АО)</t>
  </si>
  <si>
    <t>ТСН-2001.15 Доп. 80, Сб. 2, т. 52, поз. 42</t>
  </si>
  <si>
    <t>Транспортные затраты</t>
  </si>
  <si>
    <t>ТСН-2001.15. Перевозка строительных грузов автомобильным транспортом</t>
  </si>
  <si>
    <t>ТСН-2001.15-1</t>
  </si>
  <si>
    <t>76</t>
  </si>
  <si>
    <t>15.2-45-42</t>
  </si>
  <si>
    <t>Перевозка строительного мусора на расстояние до 45 км автосамосвалами грузоподъемностью до 10 т (САО)</t>
  </si>
  <si>
    <t>ТСН-2001.15 Доп. 80, Сб. 2, т. 45, поз. 42</t>
  </si>
  <si>
    <t>77</t>
  </si>
  <si>
    <t>15.2-42-42</t>
  </si>
  <si>
    <t>Перевозка строительного мусора на расстояние до 42 км автосамосвалами грузоподъемностью до 10 т (СВАО)</t>
  </si>
  <si>
    <t>ТСН-2001.15 Доп. 80, Сб. 2, т. 42, поз. 42</t>
  </si>
  <si>
    <t>78</t>
  </si>
  <si>
    <t>15.2-50-42</t>
  </si>
  <si>
    <t>Перевозка строительного мусора на расстояние до 50 км автосамосвалами грузоподъемностью до 10 т (ВАО, ЮЗАО)</t>
  </si>
  <si>
    <t>ТСН-2001.15 Доп. 80, Сб. 2, т. 50, поз. 42</t>
  </si>
  <si>
    <t>79</t>
  </si>
  <si>
    <t>15.2-53-42</t>
  </si>
  <si>
    <t>Перевозка строительного мусора на расстояние до 53 км автосамосвалами грузоподъемностью до 10 т (ЮВАО)</t>
  </si>
  <si>
    <t>ТСН-2001.15 Доп. 80, Сб. 2, т. 53, поз. 42</t>
  </si>
  <si>
    <t>80</t>
  </si>
  <si>
    <t>15.2-49-42</t>
  </si>
  <si>
    <t>Перевозка строительного мусора на расстояние до 49 км автосамосвалами грузоподъемностью до 10 т (ЗАО)</t>
  </si>
  <si>
    <t>ТСН-2001.15 Доп. 80, Сб. 2, т. 49, поз. 42</t>
  </si>
  <si>
    <t>81</t>
  </si>
  <si>
    <t>15.2-43-42</t>
  </si>
  <si>
    <t>Перевозка строительного мусора на расстояние до 43 км автосамосвалами грузоподъемностью до 10 т (СЗАО)</t>
  </si>
  <si>
    <t>ТСН-2001.15 Доп. 80, Сб. 2, т. 43, поз. 42</t>
  </si>
  <si>
    <t>82</t>
  </si>
  <si>
    <t>15.2-58-42</t>
  </si>
  <si>
    <t>Перевозка строительного мусора на расстояние до 58 км автосамосвалами грузоподъемностью до 10 т (Зеленоградский АО)</t>
  </si>
  <si>
    <t>ТСН-2001.15 Доп. 80, Сб. 2, т. 58, поз. 42</t>
  </si>
  <si>
    <t>83</t>
  </si>
  <si>
    <t>15.2-65-42</t>
  </si>
  <si>
    <t>Перевозка строительного мусора на расстояние до 65 км автосамосвалами грузоподъемностью до 10 т (Троицкий АО)</t>
  </si>
  <si>
    <t>ТСН-2001.15 Доп. 80, Сб. 2, т. 65, поз. 42</t>
  </si>
  <si>
    <t>84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</si>
  <si>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</si>
  <si>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</si>
  <si>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</si>
  <si>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85</t>
  </si>
  <si>
    <t>15.1-1201-01</t>
  </si>
  <si>
    <t>Отходы (остатки) сухой бетонной смеси практически неопасные</t>
  </si>
  <si>
    <t>ТСН-2001.15 Доп. 56, Сб. 1, т. 1201, поз. 1</t>
  </si>
  <si>
    <t>86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</si>
  <si>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</si>
  <si>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</si>
  <si>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</si>
  <si>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87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</si>
  <si>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</si>
  <si>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</si>
  <si>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</si>
  <si>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88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</si>
  <si>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</si>
  <si>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</si>
  <si>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</si>
  <si>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Транспортировка грунта и отходов строительства</t>
  </si>
  <si>
    <t>Прочие (ЦАО)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</si>
  <si>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</si>
  <si>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</si>
  <si>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</si>
  <si>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</si>
  <si>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</si>
  <si>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</si>
  <si>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</si>
  <si>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</si>
  <si>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</si>
  <si>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</si>
  <si>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</si>
  <si>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</si>
  <si>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</si>
  <si>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</si>
  <si>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</si>
  <si>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</si>
  <si>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</si>
  <si>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</si>
  <si>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</si>
  <si>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</si>
  <si>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</si>
  <si>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</si>
  <si>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</si>
  <si>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</si>
  <si>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</si>
  <si>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</si>
  <si>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</si>
  <si>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</si>
  <si>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</si>
  <si>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</si>
  <si>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</t>
  </si>
  <si>
    <t>Сборник индексов</t>
  </si>
  <si>
    <t>Коэффициенты к ТСН-2001 МГЭ Дополнение 81, строительство</t>
  </si>
  <si>
    <t>220</t>
  </si>
  <si>
    <t>Базовый</t>
  </si>
  <si>
    <t>0</t>
  </si>
  <si>
    <t>_OBSM_</t>
  </si>
  <si>
    <t>9999990008</t>
  </si>
  <si>
    <t>Трудозатраты рабочих</t>
  </si>
  <si>
    <t>чел.-ч.</t>
  </si>
  <si>
    <t>2.1-5-111</t>
  </si>
  <si>
    <t>ТСН-2001.2. Доп. 68. п.1-5-111 (055211)</t>
  </si>
  <si>
    <t>Нарезчики швов, глубина реза до 135 мм, мощность до 4 кВт (5,4 л.с.)</t>
  </si>
  <si>
    <t>маш.-ч</t>
  </si>
  <si>
    <t>1.1-1-118</t>
  </si>
  <si>
    <t>ТСН-2001.1. Доп. 1-42. Р. 1, о. 1, поз. 118</t>
  </si>
  <si>
    <t>Вода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</si>
  <si>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</si>
  <si>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</si>
  <si>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</si>
  <si>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9999990009</t>
  </si>
  <si>
    <t>2.1-18-12</t>
  </si>
  <si>
    <t>ТСН-2001.2. Доп. 68. п.1-18-12 (184001)</t>
  </si>
  <si>
    <t>Автомобили-самосвалы, грузоподъемность до 7 т</t>
  </si>
  <si>
    <t>2.1-18-27</t>
  </si>
  <si>
    <t>ТСН-2001.2. Доп. 68. п.1-18-27 (183301)</t>
  </si>
  <si>
    <t>Автомобили-мастерские для аварийных и ремонтно-восстановительных работ</t>
  </si>
  <si>
    <t>2.1-30-54</t>
  </si>
  <si>
    <t>ТСН-2001.2. Доп. 68. п.1-30-54 (308901)</t>
  </si>
  <si>
    <t>Молотки отбойные пневматические</t>
  </si>
  <si>
    <t>2.1-5-66</t>
  </si>
  <si>
    <t>ТСН-2001.2. Доп. 68. п.1-5-66 (052801)</t>
  </si>
  <si>
    <t>Установки для приготовления и перевозки литого асфальта прицепные с дизельным подогревом, объем бункера до 1 м3</t>
  </si>
  <si>
    <t>1.1-1-46</t>
  </si>
  <si>
    <t>ТСН-2001.1 Доп. 79, Р. 1, о. 1, поз. 46</t>
  </si>
  <si>
    <t>Битум нефтяной дорожный жидкий, марка МГ, СГ</t>
  </si>
  <si>
    <t>9999990001</t>
  </si>
  <si>
    <t>Масса мусора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</si>
  <si>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</si>
  <si>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</si>
  <si>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</si>
  <si>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</si>
  <si>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</si>
  <si>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</si>
  <si>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</si>
  <si>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</si>
  <si>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</si>
  <si>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</si>
  <si>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</si>
  <si>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</si>
  <si>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</si>
  <si>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</si>
  <si>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</si>
  <si>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2.1-5-18</t>
  </si>
  <si>
    <t>ТСН-2001.2. Доп. 71. п.1-5-18 (050902)</t>
  </si>
  <si>
    <t>Машины поливомоечные, емкость цистерны до 8 м3</t>
  </si>
  <si>
    <t>2.1-5-43</t>
  </si>
  <si>
    <t>ТСН-2001.2. Доп. 68. п.1-5-43 (054801)</t>
  </si>
  <si>
    <t>Фрезы дорожные холодные самоходные для снятия асфальтобетонных покрытий шириной до 1000 мм, глубиной до 200 мм</t>
  </si>
  <si>
    <t>1.1-1-1005</t>
  </si>
  <si>
    <t>ТСН-2001.1 Доп. 68, Р. 1, о. 1, поз. 1005</t>
  </si>
  <si>
    <t>Резцы для дорожной фрезы с барабаном шириной от 500 до 1000 мм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</si>
  <si>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</si>
  <si>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</si>
  <si>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</si>
  <si>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2.1-1-29</t>
  </si>
  <si>
    <t>ТСН-2001.2. Доп. 68. п.1-1-29 (010808)</t>
  </si>
  <si>
    <t>Экскаваторы-погрузчики на пневмоколесном ходу гидравлические, грузоподъемность до 1,5 т</t>
  </si>
  <si>
    <t>2.1-5-103</t>
  </si>
  <si>
    <t>ТСН-2001.2. Доп. 68. п.1-5-103 (054305)</t>
  </si>
  <si>
    <t>Фрезы дорожные холодные самоходные для снятия асфальтобетонных покрытий шириной до 2200 мм, глубиной до 350 мм</t>
  </si>
  <si>
    <t>1.1-1-3790</t>
  </si>
  <si>
    <t>ТСН-2001.1 Доп. 79, Р. 1, о. 1, поз. 3790</t>
  </si>
  <si>
    <t>Резцы для дорожной фрезы с барабаном шириной 2000 (2100) мм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</si>
  <si>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</si>
  <si>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</si>
  <si>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</si>
  <si>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</si>
  <si>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</si>
  <si>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</si>
  <si>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2.1-5-7</t>
  </si>
  <si>
    <t>ТСН-2001.2. Доп. 68. п.1-5-7 (050301)</t>
  </si>
  <si>
    <t>Катки дорожные самоходные на пневмоколесном ходу, масса до 16 т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</si>
  <si>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</si>
  <si>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</si>
  <si>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</si>
  <si>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</si>
  <si>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</si>
  <si>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</si>
  <si>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</si>
  <si>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</si>
  <si>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</si>
  <si>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</si>
  <si>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</si>
  <si>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</si>
  <si>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</si>
  <si>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</si>
  <si>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</si>
  <si>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</si>
  <si>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</si>
  <si>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</si>
  <si>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1.1-1-766</t>
  </si>
  <si>
    <t>ТСН-2001.1 Доп. 79, Р. 1, о. 1, поз. 766</t>
  </si>
  <si>
    <t>Песок для строительных работ, рядовой (карьерный)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</si>
  <si>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</si>
  <si>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</si>
  <si>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</si>
  <si>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</si>
  <si>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</si>
  <si>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</si>
  <si>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</si>
  <si>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</si>
  <si>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</si>
  <si>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</si>
  <si>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</si>
  <si>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</si>
  <si>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</si>
  <si>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</si>
  <si>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</si>
  <si>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</si>
  <si>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</si>
  <si>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</si>
  <si>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</si>
  <si>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</si>
  <si>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</si>
  <si>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2.1-17-188</t>
  </si>
  <si>
    <t>ТСН-2001.2. Доп. 71. п.1-17-188 (170202)</t>
  </si>
  <si>
    <t>Машины подметально-уборочные вакуумные на шасси автомобиля, объем бункера до 7 м3</t>
  </si>
  <si>
    <t>2.1-5-101</t>
  </si>
  <si>
    <t>ТСН-2001.2. Доп. 68. п.1-5-101 (050113)</t>
  </si>
  <si>
    <t>Катки самоходные вибрационные, масса до 12 т</t>
  </si>
  <si>
    <t>2.1-5-104</t>
  </si>
  <si>
    <t>ТСН-2001.2. Доп. 71. п.1-5-104 (051004)</t>
  </si>
  <si>
    <t>Асфальтоукладчики на гусеничном ходу, производительность до 900 т/ч</t>
  </si>
  <si>
    <t>2.1-5-105</t>
  </si>
  <si>
    <t>ТСН-2001.2. Доп. 68. п.1-5-105 (053603)</t>
  </si>
  <si>
    <t>Автогудронаторы, емкость до 6000 л</t>
  </si>
  <si>
    <t>2.1-5-99</t>
  </si>
  <si>
    <t>ТСН-2001.2. Доп. 68. п.1-5-99 (050111)</t>
  </si>
  <si>
    <t>Катки самоходные вибрационные, масса до 4 т</t>
  </si>
  <si>
    <t>1.1-1-132</t>
  </si>
  <si>
    <t>ТСН-2001.1 Доп. 79, Р. 1, о. 1, поз. 132</t>
  </si>
  <si>
    <t>Гвозди строительные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</si>
  <si>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</si>
  <si>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</si>
  <si>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</si>
  <si>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</si>
  <si>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</si>
  <si>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</si>
  <si>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</si>
  <si>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</si>
  <si>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</si>
  <si>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2.1-30-115</t>
  </si>
  <si>
    <t>ТСН-2001.2. Доп. 77. п.1-30-115 (301402)</t>
  </si>
  <si>
    <t>Вибротрамбовки, мощность до 4 кВт (5,5 л.с.)</t>
  </si>
  <si>
    <t>2.1-4-1</t>
  </si>
  <si>
    <t>ТСН-2001.2. Доп. 68. п.1-4-1 (040101)</t>
  </si>
  <si>
    <t>Погрузчики фронтальные одноковшовые, грузоподъемность до 1 т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</si>
  <si>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</si>
  <si>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</si>
  <si>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</si>
  <si>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1.4-6-4</t>
  </si>
  <si>
    <t>ТСН-2001.1 Доп. 79, Р. 4, о. 6, поз. 4</t>
  </si>
  <si>
    <t>Колья обыкновенные</t>
  </si>
  <si>
    <t>2.1-4-102</t>
  </si>
  <si>
    <t>ТСН-2001.2. Доп. 68. п.1-4-102 (040104)</t>
  </si>
  <si>
    <t>Погрузчики фронтальные одноковшовые, грузоподъемность до 5 т</t>
  </si>
  <si>
    <t>2.1-1-28</t>
  </si>
  <si>
    <t>ТСН-2001.2. Доп. 68. п.1-1-28 (010803)</t>
  </si>
  <si>
    <t>Экскаваторы-погрузчики на пневмоколесном ходу гидравлические, грузоподъемность до 0,5 т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</si>
  <si>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</si>
  <si>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</si>
  <si>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</si>
  <si>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1.3-2-14</t>
  </si>
  <si>
    <t>ТСН-2001.1 Доп. 79, Р. 3, о. 2, поз. 14</t>
  </si>
  <si>
    <t>Раствор цементно-известковый, марка М100</t>
  </si>
  <si>
    <t>2.1-14-13</t>
  </si>
  <si>
    <t>ТСН-2001.2. Доп. 68. п.1-14-13 (148501)</t>
  </si>
  <si>
    <t>Пылесосы строительные (промышленные)</t>
  </si>
  <si>
    <t>2.1-30-118</t>
  </si>
  <si>
    <t>ТСН-2001.2. Доп. 68. п.1-30-118 (303403)</t>
  </si>
  <si>
    <t>Пилы бензиновые отрезные дисковые, мощность до 4,8 кВт (6,5 л.с.)</t>
  </si>
  <si>
    <t>2.1-4-2</t>
  </si>
  <si>
    <t>ТСН-2001.2. Доп. 68. п.1-4-2 (040102)</t>
  </si>
  <si>
    <t>Погрузчики фронтальные одноковшовые, грузоподъемность до 2 т</t>
  </si>
  <si>
    <t>1.7-3-127</t>
  </si>
  <si>
    <t>ТСН-2001.1 Доп. 79, Р. 7, о. 3, поз. 127</t>
  </si>
  <si>
    <t>Круг (диск) алмазный отрезной, для резки железобетона и природного камня, диаметр 350 мм</t>
  </si>
  <si>
    <t>2.1-30-27</t>
  </si>
  <si>
    <t>ТСН-2001.2. Доп. 68. п.1-30-27 (306101)</t>
  </si>
  <si>
    <t>Пилы дисковые электрические</t>
  </si>
  <si>
    <t>2.1-4-8</t>
  </si>
  <si>
    <t>ТСН-2001.2. Доп. 68. п.1-4-8 (040201)</t>
  </si>
  <si>
    <t>Автопогрузчики вилочные, грузоподъемность до 1 т</t>
  </si>
  <si>
    <t>1.1-1-655</t>
  </si>
  <si>
    <t>ТСН-2001.1. Доп. 1-42. Р. 1, о. 1, поз. 655</t>
  </si>
  <si>
    <t>Мешковина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</si>
  <si>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</si>
  <si>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</si>
  <si>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</si>
  <si>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</si>
  <si>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</si>
  <si>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</si>
  <si>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1.1-1-1473</t>
  </si>
  <si>
    <t>ТСН-2001.1 Доп. 79, Р. 1, о. 1, поз. 1473</t>
  </si>
  <si>
    <t>Шпагат пеньковый</t>
  </si>
  <si>
    <t>кг</t>
  </si>
  <si>
    <t>1.1-1-210</t>
  </si>
  <si>
    <t>ТСН-2001.1 Доп. 79, Р. 1, о. 1, поз. 210</t>
  </si>
  <si>
    <t>Пиломатериал (доска) необрезной хвойных пород естественной влажности, сорт IV, толщина 20 мм, ширина от 100 до 200 мм</t>
  </si>
  <si>
    <t>2.1-6-61</t>
  </si>
  <si>
    <t>ТСН-2001.2. Доп. 74. п.1-6-61 (067601)</t>
  </si>
  <si>
    <t>Миксеры ручные, мощность до 1,6 кВт</t>
  </si>
  <si>
    <t>1.1-1-3466</t>
  </si>
  <si>
    <t>ТСН-2001.1 Доп. 79, Р. 1, о. 1, поз. 3466</t>
  </si>
  <si>
    <t>Клей полиуретановый, двухкомпонентный, для искусственных газонов</t>
  </si>
  <si>
    <t>1.1-1-3467</t>
  </si>
  <si>
    <t>ТСН-2001.1. Доп. 1-42. Р. 1, о. 1, поз. 3467</t>
  </si>
  <si>
    <t>Лента из полиэстера для фиксации искусственных газонов</t>
  </si>
  <si>
    <t>м</t>
  </si>
  <si>
    <t>1.1-1-923</t>
  </si>
  <si>
    <t>ТСН-2001.1 Доп. 79, Р. 1, о. 1, поз. 923</t>
  </si>
  <si>
    <t>Поковки строительные (скобы, закрепы, хомуты) простые, масса 1,8 кг</t>
  </si>
  <si>
    <t>2.1-17-168</t>
  </si>
  <si>
    <t>ТСН-2001.2. Доп. 68. п.1-17-168 (266501)</t>
  </si>
  <si>
    <t>Укладчики полимерных покрытий на игровых и спортивных площадках, производительность 10-50 м2/ч</t>
  </si>
  <si>
    <t>2.1-30-102</t>
  </si>
  <si>
    <t>ТСН-2001.2. Доп. 68. п.1-30-102 (303704)</t>
  </si>
  <si>
    <t>Дрели, мощность до 800 Вт</t>
  </si>
  <si>
    <t>2.1-6-28</t>
  </si>
  <si>
    <t>ТСН-2001.2. Доп. 68. п.1-6-28 (067105)</t>
  </si>
  <si>
    <t>Растворосмесители передвижные, емкость до 250 л</t>
  </si>
  <si>
    <t>1.1-1-1032</t>
  </si>
  <si>
    <t>ТСН-2001.1 Доп. 79, Р. 1, о. 1, поз. 1032</t>
  </si>
  <si>
    <t>Скипидар живичный</t>
  </si>
  <si>
    <t>1.1-1-3461</t>
  </si>
  <si>
    <t>ТСН-2001.1 Доп. 67, Р. 1, о. 1, поз. 3461</t>
  </si>
  <si>
    <t>Средство связующее универсальное полиуретановое с резиновой и каучуковой крошкой для устройства высокопрочных эластичных покрытий</t>
  </si>
  <si>
    <t>1.1-1-825</t>
  </si>
  <si>
    <t>ТСН-2001.1 Доп. 81, Р. 1, о. 1, поз. 825</t>
  </si>
  <si>
    <t>Пленка полиэтиленовая, толщина от 120 до 150 мкм</t>
  </si>
  <si>
    <t>2.1-5-75</t>
  </si>
  <si>
    <t>ТСН-2001.2. Доп. 68. п.1-5-75 (057208)</t>
  </si>
  <si>
    <t>Машины разметочные самоходные для нанесения краски, производительность до 14,5 л/мин, мощность до 24,5 кВт (33 л.с.)</t>
  </si>
  <si>
    <t>2.1-5-60</t>
  </si>
  <si>
    <t>ТСН-2001.2. Доп. 68. п.1-5-60 (057601)</t>
  </si>
  <si>
    <t>Котлы маточные стационарные для разогрева термопластика, емкость до 1200 л</t>
  </si>
  <si>
    <t>2.1-5-74</t>
  </si>
  <si>
    <t>ТСН-2001.2. Доп. 68. п.1-5-74 (057207)</t>
  </si>
  <si>
    <t>Машины разметочные самоходные для нанесения термопластика, производительность до 26 л/мин, мощность до 63 кВт (86 л.с.)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</si>
  <si>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</si>
  <si>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</si>
  <si>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</si>
  <si>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1.1-1-1566</t>
  </si>
  <si>
    <t>ТСН-2001.1 Доп. 79, Р. 1, о. 1, поз. 1566</t>
  </si>
  <si>
    <t>Электроды, типа Э-42, Э-46, Э-50, диаметр от 4 до 6 мм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</si>
  <si>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</si>
  <si>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</si>
  <si>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</si>
  <si>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</si>
  <si>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</si>
  <si>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</si>
  <si>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1.1-1-733</t>
  </si>
  <si>
    <t>ТСН-2001.1. Доп. 1-42. Р. 1, о. 1, поз. 733</t>
  </si>
  <si>
    <t>Олифа для окраски натуральная</t>
  </si>
  <si>
    <t>2.1-13-15</t>
  </si>
  <si>
    <t>ТСН-2001.2. Доп. 1-42, п. 1-13-15 (136201)</t>
  </si>
  <si>
    <t>Аппараты сварочные</t>
  </si>
  <si>
    <t>2.1-13-16</t>
  </si>
  <si>
    <t>ТСН-2001.2. Доп. 68. п.1-13-16 (136301)</t>
  </si>
  <si>
    <t>Аппараты для газовой сварки и резки (комплект оборудования)</t>
  </si>
  <si>
    <t>2.1-30-19</t>
  </si>
  <si>
    <t>ТСН-2001.2. Доп. 80. п.1-30-19 (305001)</t>
  </si>
  <si>
    <t>Машины шлифовальные электрические, мощность до 1700 Вт</t>
  </si>
  <si>
    <t>1.1-1-376</t>
  </si>
  <si>
    <t>ТСН-2001.1 Доп. 79, Р. 1, о. 1, поз. 376</t>
  </si>
  <si>
    <t>Кислород технический, газообразный</t>
  </si>
  <si>
    <t>1.1-1-987</t>
  </si>
  <si>
    <t>ТСН-2001.1 Доп. 79, Р. 1, о. 1, поз. 987</t>
  </si>
  <si>
    <t>Пропан-бутан, газообразный</t>
  </si>
  <si>
    <t>1.1-1-1329</t>
  </si>
  <si>
    <t>ТСН-2001.1 Доп. 79, Р. 1, о. 1, поз. 1329</t>
  </si>
  <si>
    <t>Цемент общестроительный ГОСТ 31108-2020, ГОСТ 30515-2013, портландцемент общего назначения, типа ЦЕМ 32,5 (марка 400)</t>
  </si>
  <si>
    <t>2.1-30-43</t>
  </si>
  <si>
    <t>ТСН-2001.2. Доп. 68. п.1-30-43 (307501)</t>
  </si>
  <si>
    <t>Станки трубоотрезные, диаметр труб до 50 мм</t>
  </si>
  <si>
    <t>1.7-3-52</t>
  </si>
  <si>
    <t>ТСН-2001.1 Доп. 67, Р. 7, о. 3, поз. 52</t>
  </si>
  <si>
    <t>Круг (диск) отрезной, для резки облицовочных плит, диаметр 230 мм</t>
  </si>
  <si>
    <t>9999990007</t>
  </si>
  <si>
    <t>Стоимость прочих машин (ЭСН)</t>
  </si>
  <si>
    <t>руб.</t>
  </si>
  <si>
    <t>3972590000</t>
  </si>
  <si>
    <t>Диск отрезной</t>
  </si>
  <si>
    <t>5718417000</t>
  </si>
  <si>
    <t>Смеси асфальтобетонные литые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</si>
  <si>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</si>
  <si>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</si>
  <si>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</si>
  <si>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5711400000</t>
  </si>
  <si>
    <t>Песок природный для строительных работ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</si>
  <si>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</si>
  <si>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</si>
  <si>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</si>
  <si>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</si>
  <si>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5711840000</t>
  </si>
  <si>
    <t>Смеси асфальтобетонные горячие</t>
  </si>
  <si>
    <t>5745010000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</si>
  <si>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</si>
  <si>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</si>
  <si>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</si>
  <si>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</si>
  <si>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</si>
  <si>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2244110000</t>
  </si>
  <si>
    <t>Компенсаторы из физически сшитого пенополиэтилена</t>
  </si>
  <si>
    <t>100 шт.</t>
  </si>
  <si>
    <t>Смеси бетонные, БСГ, тяжелого бетона</t>
  </si>
  <si>
    <t>5711910000</t>
  </si>
  <si>
    <t>Щебень из природного камня</t>
  </si>
  <si>
    <t>1213000000</t>
  </si>
  <si>
    <t>Сетка сварная из холоднотянутой проволоки 5 мм</t>
  </si>
  <si>
    <t>5846043000</t>
  </si>
  <si>
    <t>Лотки бетонные и железобетонные с чугунными решетками для тротуаров</t>
  </si>
  <si>
    <t>2245190000</t>
  </si>
  <si>
    <t>Пленка полиэтиленовая</t>
  </si>
  <si>
    <t>5714310000</t>
  </si>
  <si>
    <t>Гранитные малоразмерные плиты</t>
  </si>
  <si>
    <t>5745110000</t>
  </si>
  <si>
    <t>Смеси сухие цементно-песчаные</t>
  </si>
  <si>
    <t>3971790000</t>
  </si>
  <si>
    <t>Диски отрезные</t>
  </si>
  <si>
    <t>5846302000</t>
  </si>
  <si>
    <t>Брусчатка бетонная, марка ПБ</t>
  </si>
  <si>
    <t>5846300000</t>
  </si>
  <si>
    <t>Плиты бетонные гладкие</t>
  </si>
  <si>
    <t>Камни бетонные бортовые садовые и газонные</t>
  </si>
  <si>
    <t>Бетон цементный</t>
  </si>
  <si>
    <t>5745510000</t>
  </si>
  <si>
    <t>Раствор цементный</t>
  </si>
  <si>
    <t>Камень бортовой бетонный</t>
  </si>
  <si>
    <t>Песок для заполнения швов</t>
  </si>
  <si>
    <t>Смеси сухие цементно-песчаные (5745061000)</t>
  </si>
  <si>
    <t>9797020000</t>
  </si>
  <si>
    <t>Земля растительная</t>
  </si>
  <si>
    <t>9749950000</t>
  </si>
  <si>
    <t>Семена газонных трав</t>
  </si>
  <si>
    <t>2189010000</t>
  </si>
  <si>
    <t>Суперкомпост "Пикса"</t>
  </si>
  <si>
    <t>9798510000</t>
  </si>
  <si>
    <t>Газон в рулоне по технологии компании Finn (размер рулона: длина 2,15 м, ширина 0,4 м, толщина 2-3 см)</t>
  </si>
  <si>
    <t>2282601000</t>
  </si>
  <si>
    <t>Трава искусственная (покрытие ковровое)</t>
  </si>
  <si>
    <t>8191010000</t>
  </si>
  <si>
    <t>Полотно иглопробивное для дорожного строительства "Дорнит-2"</t>
  </si>
  <si>
    <t>10 м2</t>
  </si>
  <si>
    <t>2322410000</t>
  </si>
  <si>
    <t>Пигменты сухие</t>
  </si>
  <si>
    <t>2511330000</t>
  </si>
  <si>
    <t>Крошка резиновая и каучуковая, фракция 2-3 мм</t>
  </si>
  <si>
    <t>2316310000</t>
  </si>
  <si>
    <t>Краски</t>
  </si>
  <si>
    <t>2293950000</t>
  </si>
  <si>
    <t>Термопластик для разметки</t>
  </si>
  <si>
    <t>1385020000</t>
  </si>
  <si>
    <t>Трубы стальные водогазопроводные черные</t>
  </si>
  <si>
    <t>1308040000</t>
  </si>
  <si>
    <t>Трубы стальные бесшовные холоднодеформированные (112111), трубы профилированные</t>
  </si>
  <si>
    <t>5262154000</t>
  </si>
  <si>
    <t>Стойки ограждения</t>
  </si>
  <si>
    <t>1121110000</t>
  </si>
  <si>
    <t>Профили стальные электросварные трубчатые</t>
  </si>
  <si>
    <t>5262150000</t>
  </si>
  <si>
    <t>Секции оград</t>
  </si>
  <si>
    <t>Гл.12.Прил.8.п.8. 3_12.00.01.11.001</t>
  </si>
  <si>
    <t>При наличии напряженных и стесненных условий производства работ (стесненность, сложность складирования и транспортной логистики и т.п.) для объектов, расположенных в пределах круговой магистральной системы улиц "Садовое кольцо" города Москвы</t>
  </si>
  <si>
    <t>Глава 12</t>
  </si>
  <si>
    <t>Гл.12.Прил.8.п.8. 5_12.00.01.11.003</t>
  </si>
  <si>
    <t>Гл.12.Прил.8.п.8. 4_12.00.01.11.002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</si>
  <si>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</si>
  <si>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Поправка: Гл.12.Прил.8.п.8. 3_12.00.01.11.001 Наименование: При наличии напряженных и стесненных условий производства работ (стесненность, сложность складирования и транспортной логистики и т.п.) для объектов, расположенных в пределах круговой магистральной системы улиц "Садовое кольцо" города Москвы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</si>
  <si>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</si>
  <si>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</si>
  <si>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круговой магистральной системы улиц "Садовое кольцо", но в пределах Третьего транспортного кольца города Москвы</t>
  </si>
  <si>
    <t>Поправка: Гл.12.Прил.8.п.8. 4_12.00.01.11.002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круговой магистральной системы улиц "Садовое кольцо", но в пределах Третьего транспортного кольца города Москвы</t>
  </si>
  <si>
    <t>Поправка: ТСН-2001.О.П. п.3.4.30.а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в пределах круговой магистральной системы улиц Садовое кольцо города Москвы</t>
  </si>
  <si>
    <t>(наименование стройки и/или объекта)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</si>
  <si>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</si>
  <si>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</si>
  <si>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</si>
  <si>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</si>
  <si>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</si>
  <si>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</si>
  <si>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</si>
  <si>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</si>
  <si>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</si>
  <si>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</si>
  <si>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</si>
  <si>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</si>
  <si>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</si>
  <si>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</si>
  <si>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</si>
  <si>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</si>
  <si>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</si>
  <si>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</si>
  <si>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</si>
  <si>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</si>
  <si>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81</t>
  </si>
  <si>
    <t>№ и период сборника коэффициентов (индексов) пересчета: Коэффициенты к ТСН-2001 МГЭ Дополнение 81, строительство №220 II квартал 2026 года</t>
  </si>
  <si>
    <t>Всего в
ценах на
январь 2000 года,
руб.</t>
  </si>
  <si>
    <t>ЗП</t>
  </si>
  <si>
    <t>ЭМ</t>
  </si>
  <si>
    <t>НР от ФОТ</t>
  </si>
  <si>
    <t>%</t>
  </si>
  <si>
    <t>СП от ФОТ</t>
  </si>
  <si>
    <t>ЗТР</t>
  </si>
  <si>
    <t>чел-ч</t>
  </si>
  <si>
    <t>Всего по позиции:</t>
  </si>
  <si>
    <t>в т.ч. ЗПМ</t>
  </si>
  <si>
    <t>МР</t>
  </si>
  <si>
    <r>
      <t>3.27-61-1</t>
    </r>
    <r>
      <rPr>
        <i/>
        <sz val="10"/>
        <rFont val="Arial"/>
        <family val="2"/>
        <charset val="204"/>
      </rPr>
      <t xml:space="preserve">
Поправка: Гл.12.Прил.8.п.8. 3_12.00.01.11.001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</si>
  <si>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</si>
  <si>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</si>
  <si>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</si>
  <si>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</si>
  <si>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</si>
  <si>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</si>
  <si>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Единичная стоимость видов работ по восстановлению благоустройства мест разрытий после строительства кабельных линий для нужд ДОРХС филиала ПАО "Россети Московский регион"</t>
  </si>
  <si>
    <t>Приложение А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</si>
</sst>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164" fontId="0" fillId="0" borderId="0" xfId="0" applyNumberFormat="1"/>
    <xf numFmtId="164" fontId="17" fillId="0" borderId="0" xfId="0" applyNumberFormat="1" applyFont="1" applyAlignment="1">
      <alignment horizontal="right" vertical="top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 vertical="top"/>
    </xf>
    <xf numFmtId="164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64"/>
  <sheetViews>
    <sheetView tabSelected="1" view="pageBreakPreview" topLeftCell="A824" zoomScale="60" zoomScaleNormal="100" workbookViewId="0">
      <selection activeCell="BC849" sqref="BC849"/>
    </sheetView>
  </sheetViews>
  <sheetFormatPr defaultRowHeight="12.75" x14ac:dyDescent="0.2"/>
  <cols>
    <col min="1" max="1" width="5.7109375" customWidth="1"/>
    <col min="2" max="2" width="11.7109375" customWidth="1"/>
    <col min="3" max="3" width="54.28515625" customWidth="1"/>
    <col min="4" max="4" width="19.7109375" bestFit="1" customWidth="1"/>
    <col min="5" max="5" width="8.7109375" bestFit="1" customWidth="1"/>
    <col min="6" max="6" width="11.28515625" bestFit="1" customWidth="1"/>
    <col min="7" max="7" width="9.7109375" bestFit="1" customWidth="1"/>
    <col min="8" max="8" width="11.140625" bestFit="1" customWidth="1"/>
    <col min="9" max="9" width="14.7109375" bestFit="1" customWidth="1"/>
    <col min="10" max="10" width="11.140625" bestFit="1" customWidth="1"/>
    <col min="11" max="11" width="14.425781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  <c r="I1" s="51" t="s">
        <v>950</v>
      </c>
      <c r="J1" s="51"/>
      <c r="K1" s="51"/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8" t="s">
        <v>928</v>
      </c>
      <c r="K2" s="48"/>
    </row>
    <row r="3" spans="1:11" ht="38.25" customHeight="1" x14ac:dyDescent="0.25">
      <c r="A3" s="50" t="s">
        <v>949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">
      <c r="A4" s="39" t="s">
        <v>908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57" x14ac:dyDescent="0.2">
      <c r="A7" s="12"/>
      <c r="B7" s="12"/>
      <c r="C7" s="12"/>
      <c r="D7" s="12"/>
      <c r="E7" s="12"/>
      <c r="F7" s="12"/>
      <c r="G7" s="12"/>
      <c r="H7" s="12"/>
      <c r="I7" s="14" t="s">
        <v>909</v>
      </c>
      <c r="J7" s="14" t="s">
        <v>910</v>
      </c>
      <c r="K7" s="12"/>
    </row>
    <row r="8" spans="1:11" ht="15" x14ac:dyDescent="0.25">
      <c r="A8" s="12"/>
      <c r="B8" s="12"/>
      <c r="C8" s="12"/>
      <c r="D8" s="12"/>
      <c r="E8" s="49" t="s">
        <v>911</v>
      </c>
      <c r="F8" s="49"/>
      <c r="G8" s="49"/>
      <c r="H8" s="49"/>
      <c r="I8" s="15">
        <f>I9+I10+I11+I12</f>
        <v>2.3600000000000003</v>
      </c>
      <c r="J8" s="15">
        <f>J9+J10+J11+J12</f>
        <v>77.319999999999993</v>
      </c>
      <c r="K8" s="16" t="s">
        <v>945</v>
      </c>
    </row>
    <row r="9" spans="1:11" ht="14.25" x14ac:dyDescent="0.2">
      <c r="A9" s="12"/>
      <c r="B9" s="12"/>
      <c r="C9" s="12"/>
      <c r="D9" s="12"/>
      <c r="E9" s="38" t="s">
        <v>20</v>
      </c>
      <c r="F9" s="38"/>
      <c r="G9" s="38"/>
      <c r="H9" s="38"/>
      <c r="I9" s="17">
        <f>ROUND((Source!F588)/1000, 2)</f>
        <v>1.57</v>
      </c>
      <c r="J9" s="17">
        <f>ROUND((Source!P588)/1000, 2)</f>
        <v>62.04</v>
      </c>
      <c r="K9" s="12" t="s">
        <v>945</v>
      </c>
    </row>
    <row r="10" spans="1:11" ht="14.25" x14ac:dyDescent="0.2">
      <c r="A10" s="12"/>
      <c r="B10" s="12"/>
      <c r="C10" s="12"/>
      <c r="D10" s="12"/>
      <c r="E10" s="38" t="s">
        <v>912</v>
      </c>
      <c r="F10" s="38"/>
      <c r="G10" s="38"/>
      <c r="H10" s="38"/>
      <c r="I10" s="17">
        <f>ROUND((Source!F589)/1000, 2)</f>
        <v>0</v>
      </c>
      <c r="J10" s="17">
        <f>ROUND((Source!P589)/1000, 2)</f>
        <v>0</v>
      </c>
      <c r="K10" s="12" t="s">
        <v>945</v>
      </c>
    </row>
    <row r="11" spans="1:11" ht="14.25" x14ac:dyDescent="0.2">
      <c r="A11" s="12"/>
      <c r="B11" s="12"/>
      <c r="C11" s="12"/>
      <c r="D11" s="12"/>
      <c r="E11" s="38" t="s">
        <v>913</v>
      </c>
      <c r="F11" s="38"/>
      <c r="G11" s="38"/>
      <c r="H11" s="38"/>
      <c r="I11" s="17">
        <f>ROUND((Source!F580)/1000, 2)</f>
        <v>0</v>
      </c>
      <c r="J11" s="17">
        <f>ROUND((Source!P580)/1000, 2)</f>
        <v>0</v>
      </c>
      <c r="K11" s="12" t="s">
        <v>945</v>
      </c>
    </row>
    <row r="12" spans="1:11" ht="14.25" x14ac:dyDescent="0.2">
      <c r="A12" s="12"/>
      <c r="B12" s="12"/>
      <c r="C12" s="12"/>
      <c r="D12" s="12"/>
      <c r="E12" s="38" t="s">
        <v>914</v>
      </c>
      <c r="F12" s="38"/>
      <c r="G12" s="38"/>
      <c r="H12" s="38"/>
      <c r="I12" s="17">
        <f>ROUND((Source!F590+Source!F591)/1000, 2)</f>
        <v>0.79</v>
      </c>
      <c r="J12" s="17">
        <f>ROUND((Source!P590+Source!P591)/1000, 2)</f>
        <v>15.28</v>
      </c>
      <c r="K12" s="12" t="s">
        <v>945</v>
      </c>
    </row>
    <row r="13" spans="1:11" ht="14.25" x14ac:dyDescent="0.2">
      <c r="A13" s="12"/>
      <c r="B13" s="12"/>
      <c r="C13" s="12"/>
      <c r="D13" s="12"/>
      <c r="E13" s="38" t="s">
        <v>915</v>
      </c>
      <c r="F13" s="38"/>
      <c r="G13" s="38"/>
      <c r="H13" s="38"/>
      <c r="I13" s="17">
        <f>(Source!F586+ Source!F585)/1000</f>
        <v>0.39610000000000001</v>
      </c>
      <c r="J13" s="17">
        <f>((Source!P586 + Source!P585)/1000)</f>
        <v>22.597559999999998</v>
      </c>
      <c r="K13" s="12" t="s">
        <v>945</v>
      </c>
    </row>
    <row r="14" spans="1:11" ht="14.25" x14ac:dyDescent="0.2">
      <c r="A14" s="12"/>
      <c r="B14" s="12"/>
      <c r="C14" s="12"/>
      <c r="D14" s="12"/>
      <c r="E14" s="38" t="s">
        <v>916</v>
      </c>
      <c r="F14" s="38"/>
      <c r="G14" s="38"/>
      <c r="H14" s="38"/>
      <c r="I14" s="17">
        <f>Source!F593</f>
        <v>30.975864980000001</v>
      </c>
      <c r="J14" s="17"/>
      <c r="K14" s="12" t="s">
        <v>532</v>
      </c>
    </row>
    <row r="15" spans="1:11" ht="14.25" hidden="1" x14ac:dyDescent="0.2">
      <c r="A15" s="12"/>
      <c r="B15" s="12"/>
      <c r="C15" s="12"/>
      <c r="D15" s="12"/>
      <c r="E15" s="45" t="s">
        <v>917</v>
      </c>
      <c r="F15" s="45"/>
      <c r="G15" s="45"/>
      <c r="H15" s="45"/>
      <c r="I15" s="17"/>
      <c r="J15" s="17"/>
      <c r="K15" s="12"/>
    </row>
    <row r="16" spans="1:11" ht="14.25" hidden="1" x14ac:dyDescent="0.2">
      <c r="A16" s="12"/>
      <c r="B16" s="12"/>
      <c r="C16" s="12"/>
      <c r="D16" s="12"/>
      <c r="E16" s="46" t="s">
        <v>167</v>
      </c>
      <c r="F16" s="46"/>
      <c r="G16" s="46"/>
      <c r="H16" s="46"/>
      <c r="I16" s="17">
        <f>SUM(Y22:Y857)/1000</f>
        <v>0</v>
      </c>
      <c r="J16" s="17">
        <f>SUM(Z22:Z857)/1000</f>
        <v>0</v>
      </c>
      <c r="K16" s="12" t="s">
        <v>945</v>
      </c>
    </row>
    <row r="17" spans="1:42" ht="14.25" x14ac:dyDescent="0.2">
      <c r="A17" s="12"/>
      <c r="B17" s="12"/>
      <c r="C17" s="12"/>
      <c r="D17" s="12"/>
      <c r="E17" s="12"/>
      <c r="F17" s="18"/>
      <c r="G17" s="18"/>
      <c r="H17" s="18"/>
      <c r="I17" s="17"/>
      <c r="J17" s="17"/>
      <c r="K17" s="12"/>
    </row>
    <row r="18" spans="1:42" ht="14.25" x14ac:dyDescent="0.2">
      <c r="A18" s="12" t="s">
        <v>929</v>
      </c>
      <c r="B18" s="12"/>
      <c r="C18" s="12"/>
      <c r="D18" s="12"/>
      <c r="E18" s="12"/>
      <c r="F18" s="18"/>
      <c r="G18" s="18"/>
      <c r="H18" s="18"/>
      <c r="I18" s="17"/>
      <c r="J18" s="17"/>
      <c r="K18" s="12"/>
    </row>
    <row r="19" spans="1:42" ht="28.5" x14ac:dyDescent="0.2">
      <c r="A19" s="47" t="s">
        <v>930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AP19" s="21" t="s">
        <v>930</v>
      </c>
    </row>
    <row r="20" spans="1:42" ht="99.75" x14ac:dyDescent="0.2">
      <c r="A20" s="19" t="s">
        <v>918</v>
      </c>
      <c r="B20" s="19" t="s">
        <v>919</v>
      </c>
      <c r="C20" s="19" t="s">
        <v>920</v>
      </c>
      <c r="D20" s="19" t="s">
        <v>921</v>
      </c>
      <c r="E20" s="19" t="s">
        <v>922</v>
      </c>
      <c r="F20" s="19" t="s">
        <v>923</v>
      </c>
      <c r="G20" s="20" t="s">
        <v>924</v>
      </c>
      <c r="H20" s="20" t="s">
        <v>925</v>
      </c>
      <c r="I20" s="19" t="s">
        <v>931</v>
      </c>
      <c r="J20" s="19" t="s">
        <v>926</v>
      </c>
      <c r="K20" s="19" t="s">
        <v>927</v>
      </c>
    </row>
    <row r="21" spans="1:42" ht="14.25" x14ac:dyDescent="0.2">
      <c r="A21" s="19">
        <v>1</v>
      </c>
      <c r="B21" s="19">
        <v>2</v>
      </c>
      <c r="C21" s="19">
        <v>3</v>
      </c>
      <c r="D21" s="19">
        <v>4</v>
      </c>
      <c r="E21" s="19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</row>
    <row r="23" spans="1:42" ht="16.5" x14ac:dyDescent="0.2">
      <c r="A23" s="44" t="str">
        <f>CONCATENATE("Раздел: ",IF(Source!G24&lt;&gt;"Новый раздел", Source!G24, ""))</f>
        <v>Раздел: Благоустройство проезжей части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spans="1:42" ht="28.5" x14ac:dyDescent="0.2">
      <c r="A24" s="22">
        <v>1</v>
      </c>
      <c r="B24" s="22" t="str">
        <f>Source!F28</f>
        <v>3.27-127-1</v>
      </c>
      <c r="C24" s="22" t="s">
        <v>17</v>
      </c>
      <c r="D24" s="24" t="str">
        <f>Source!H28</f>
        <v>100 м шва</v>
      </c>
      <c r="E24" s="23">
        <f>Source!I28</f>
        <v>0.01</v>
      </c>
      <c r="F24" s="26"/>
      <c r="G24" s="25"/>
      <c r="H24" s="23"/>
      <c r="I24" s="26"/>
      <c r="J24" s="23"/>
      <c r="K24" s="26"/>
      <c r="Q24">
        <f>Source!X28</f>
        <v>0.63</v>
      </c>
      <c r="R24">
        <f>Source!X29</f>
        <v>35.93</v>
      </c>
      <c r="S24">
        <f>Source!Y28</f>
        <v>0.26</v>
      </c>
      <c r="T24">
        <f>Source!Y29</f>
        <v>14.75</v>
      </c>
      <c r="U24">
        <f>ROUND((175/100)*ROUND(Source!R28, 2), 2)</f>
        <v>0</v>
      </c>
      <c r="V24">
        <f>ROUND((0/100)*ROUND(Source!R29, 2), 2)</f>
        <v>0</v>
      </c>
      <c r="AC24">
        <v>0</v>
      </c>
    </row>
    <row r="25" spans="1:42" x14ac:dyDescent="0.2">
      <c r="C25" s="27" t="str">
        <f>"Объем: "&amp;Source!I28&amp;"=1/"&amp;"100"</f>
        <v>Объем: 0,01=1/100</v>
      </c>
    </row>
    <row r="26" spans="1:42" ht="14.25" x14ac:dyDescent="0.2">
      <c r="A26" s="22"/>
      <c r="B26" s="22"/>
      <c r="C26" s="22" t="s">
        <v>932</v>
      </c>
      <c r="D26" s="24"/>
      <c r="E26" s="23"/>
      <c r="F26" s="26">
        <f>Source!AO28</f>
        <v>44.99</v>
      </c>
      <c r="G26" s="25" t="str">
        <f>Source!DG28</f>
        <v/>
      </c>
      <c r="H26" s="23">
        <f>Source!AV29</f>
        <v>1.0469999999999999</v>
      </c>
      <c r="I26" s="26">
        <f>Source!S28</f>
        <v>0.47</v>
      </c>
      <c r="J26" s="23">
        <f>IF(Source!BA29&lt;&gt; 0, Source!BA29, 1)</f>
        <v>57.05</v>
      </c>
      <c r="K26" s="26">
        <f>Source!S29</f>
        <v>26.81</v>
      </c>
    </row>
    <row r="27" spans="1:42" ht="14.25" x14ac:dyDescent="0.2">
      <c r="A27" s="22"/>
      <c r="B27" s="22"/>
      <c r="C27" s="22" t="s">
        <v>933</v>
      </c>
      <c r="D27" s="24"/>
      <c r="E27" s="23"/>
      <c r="F27" s="26">
        <f>Source!AM28</f>
        <v>13.48</v>
      </c>
      <c r="G27" s="25" t="str">
        <f>Source!DE28</f>
        <v/>
      </c>
      <c r="H27" s="23">
        <f>Source!AV29</f>
        <v>1.0469999999999999</v>
      </c>
      <c r="I27" s="26">
        <f>Source!Q28</f>
        <v>0.14000000000000001</v>
      </c>
      <c r="J27" s="23">
        <f>IF(Source!BB29&lt;&gt; 0, Source!BB29, 1)</f>
        <v>9.75</v>
      </c>
      <c r="K27" s="26">
        <f>Source!Q29</f>
        <v>1.37</v>
      </c>
    </row>
    <row r="28" spans="1:42" ht="14.25" x14ac:dyDescent="0.2">
      <c r="A28" s="22"/>
      <c r="B28" s="22"/>
      <c r="C28" s="22" t="s">
        <v>934</v>
      </c>
      <c r="D28" s="24" t="s">
        <v>935</v>
      </c>
      <c r="E28" s="23">
        <f>Source!BZ29</f>
        <v>134</v>
      </c>
      <c r="F28" s="26"/>
      <c r="G28" s="25"/>
      <c r="H28" s="23"/>
      <c r="I28" s="26">
        <f>SUM(Q24:Q27)</f>
        <v>0.63</v>
      </c>
      <c r="J28" s="23">
        <f>Source!AT29</f>
        <v>134</v>
      </c>
      <c r="K28" s="26">
        <f>SUM(R24:R27)</f>
        <v>35.93</v>
      </c>
    </row>
    <row r="29" spans="1:42" ht="14.25" x14ac:dyDescent="0.2">
      <c r="A29" s="22"/>
      <c r="B29" s="22"/>
      <c r="C29" s="22" t="s">
        <v>936</v>
      </c>
      <c r="D29" s="24" t="s">
        <v>935</v>
      </c>
      <c r="E29" s="23">
        <f>Source!CA29</f>
        <v>55</v>
      </c>
      <c r="F29" s="26"/>
      <c r="G29" s="25"/>
      <c r="H29" s="23"/>
      <c r="I29" s="26">
        <f>SUM(S24:S28)</f>
        <v>0.26</v>
      </c>
      <c r="J29" s="23">
        <f>Source!AU29</f>
        <v>55</v>
      </c>
      <c r="K29" s="26">
        <f>SUM(T24:T28)</f>
        <v>14.75</v>
      </c>
    </row>
    <row r="30" spans="1:42" ht="14.25" x14ac:dyDescent="0.2">
      <c r="A30" s="28"/>
      <c r="B30" s="28"/>
      <c r="C30" s="28" t="s">
        <v>937</v>
      </c>
      <c r="D30" s="29" t="s">
        <v>938</v>
      </c>
      <c r="E30" s="30">
        <f>Source!AQ28</f>
        <v>3.92</v>
      </c>
      <c r="F30" s="31"/>
      <c r="G30" s="32" t="str">
        <f>Source!DI28</f>
        <v/>
      </c>
      <c r="H30" s="30">
        <f>Source!AV29</f>
        <v>1.0469999999999999</v>
      </c>
      <c r="I30" s="31">
        <f>Source!U28</f>
        <v>4.10424E-2</v>
      </c>
      <c r="J30" s="30"/>
      <c r="K30" s="31"/>
    </row>
    <row r="31" spans="1:42" ht="15" x14ac:dyDescent="0.2">
      <c r="C31" s="33" t="s">
        <v>939</v>
      </c>
      <c r="H31" s="40">
        <f>I26+I27+I28+I29+0</f>
        <v>1.5</v>
      </c>
      <c r="I31" s="40"/>
      <c r="J31" s="40">
        <f>K26+K27+K28+K29+0</f>
        <v>78.86</v>
      </c>
      <c r="K31" s="40"/>
      <c r="O31" s="34">
        <f>I26+I27+I28+I29+0</f>
        <v>1.5</v>
      </c>
      <c r="P31" s="34">
        <f>K26+K27+K28+K29+0</f>
        <v>78.86</v>
      </c>
    </row>
    <row r="33" spans="1:29" ht="57" x14ac:dyDescent="0.2">
      <c r="A33" s="22">
        <v>2</v>
      </c>
      <c r="B33" s="22" t="str">
        <f>Source!F30</f>
        <v>14.9-16-1</v>
      </c>
      <c r="C33" s="22" t="s">
        <v>25</v>
      </c>
      <c r="D33" s="24" t="str">
        <f>Source!H30</f>
        <v>1 м2</v>
      </c>
      <c r="E33" s="23">
        <f>Source!I30</f>
        <v>1</v>
      </c>
      <c r="F33" s="26"/>
      <c r="G33" s="25"/>
      <c r="H33" s="23"/>
      <c r="I33" s="26"/>
      <c r="J33" s="23"/>
      <c r="K33" s="26"/>
      <c r="Q33">
        <f>Source!X30</f>
        <v>11.06</v>
      </c>
      <c r="R33">
        <f>Source!X31</f>
        <v>631.14</v>
      </c>
      <c r="S33">
        <f>Source!Y30</f>
        <v>3.94</v>
      </c>
      <c r="T33">
        <f>Source!Y31</f>
        <v>225.02</v>
      </c>
      <c r="U33">
        <f>ROUND((175/100)*ROUND(Source!R30, 2), 2)</f>
        <v>8.19</v>
      </c>
      <c r="V33">
        <f>ROUND((0/100)*ROUND(Source!R31, 2), 2)</f>
        <v>0</v>
      </c>
      <c r="AC33">
        <v>0</v>
      </c>
    </row>
    <row r="34" spans="1:29" ht="14.25" x14ac:dyDescent="0.2">
      <c r="A34" s="22"/>
      <c r="B34" s="22"/>
      <c r="C34" s="22" t="s">
        <v>932</v>
      </c>
      <c r="D34" s="24"/>
      <c r="E34" s="23"/>
      <c r="F34" s="26">
        <f>Source!AO30</f>
        <v>4.9400000000000004</v>
      </c>
      <c r="G34" s="25" t="str">
        <f>Source!DG30</f>
        <v/>
      </c>
      <c r="H34" s="23">
        <f>Source!AV31</f>
        <v>1</v>
      </c>
      <c r="I34" s="26">
        <f>Source!S30</f>
        <v>4.9400000000000004</v>
      </c>
      <c r="J34" s="23">
        <f>IF(Source!BA31&lt;&gt; 0, Source!BA31, 1)</f>
        <v>57.05</v>
      </c>
      <c r="K34" s="26">
        <f>Source!S31</f>
        <v>281.83</v>
      </c>
    </row>
    <row r="35" spans="1:29" ht="14.25" x14ac:dyDescent="0.2">
      <c r="A35" s="22"/>
      <c r="B35" s="22"/>
      <c r="C35" s="22" t="s">
        <v>933</v>
      </c>
      <c r="D35" s="24"/>
      <c r="E35" s="23"/>
      <c r="F35" s="26">
        <f>Source!AM30</f>
        <v>32.94</v>
      </c>
      <c r="G35" s="25" t="str">
        <f>Source!DE30</f>
        <v/>
      </c>
      <c r="H35" s="23">
        <f>Source!AV31</f>
        <v>1</v>
      </c>
      <c r="I35" s="26">
        <f>Source!Q30</f>
        <v>32.94</v>
      </c>
      <c r="J35" s="23">
        <f>IF(Source!BB31&lt;&gt; 0, Source!BB31, 1)</f>
        <v>17.71</v>
      </c>
      <c r="K35" s="26">
        <f>Source!Q31</f>
        <v>583.37</v>
      </c>
    </row>
    <row r="36" spans="1:29" ht="14.25" x14ac:dyDescent="0.2">
      <c r="A36" s="22"/>
      <c r="B36" s="22"/>
      <c r="C36" s="22" t="s">
        <v>940</v>
      </c>
      <c r="D36" s="24"/>
      <c r="E36" s="23"/>
      <c r="F36" s="26">
        <f>Source!AN30</f>
        <v>4.68</v>
      </c>
      <c r="G36" s="25" t="str">
        <f>Source!DF30</f>
        <v/>
      </c>
      <c r="H36" s="23">
        <f>Source!AV31</f>
        <v>1</v>
      </c>
      <c r="I36" s="35">
        <f>Source!R30</f>
        <v>4.68</v>
      </c>
      <c r="J36" s="23">
        <f>IF(Source!BS31&lt;&gt; 0, Source!BS31, 1)</f>
        <v>57.05</v>
      </c>
      <c r="K36" s="35">
        <f>Source!R31</f>
        <v>266.99</v>
      </c>
    </row>
    <row r="37" spans="1:29" ht="14.25" x14ac:dyDescent="0.2">
      <c r="A37" s="22"/>
      <c r="B37" s="22"/>
      <c r="C37" s="22" t="s">
        <v>941</v>
      </c>
      <c r="D37" s="24"/>
      <c r="E37" s="23"/>
      <c r="F37" s="26">
        <f>Source!AL30</f>
        <v>2.79</v>
      </c>
      <c r="G37" s="25" t="str">
        <f>Source!DD30</f>
        <v/>
      </c>
      <c r="H37" s="23">
        <f>Source!AW31</f>
        <v>1</v>
      </c>
      <c r="I37" s="26">
        <f>Source!P30</f>
        <v>2.79</v>
      </c>
      <c r="J37" s="23">
        <f>IF(Source!BC31&lt;&gt; 0, Source!BC31, 1)</f>
        <v>12.06</v>
      </c>
      <c r="K37" s="26">
        <f>Source!P31</f>
        <v>33.65</v>
      </c>
    </row>
    <row r="38" spans="1:29" ht="14.25" x14ac:dyDescent="0.2">
      <c r="A38" s="22"/>
      <c r="B38" s="22"/>
      <c r="C38" s="22" t="s">
        <v>934</v>
      </c>
      <c r="D38" s="24" t="s">
        <v>935</v>
      </c>
      <c r="E38" s="23">
        <f>Source!BZ31</f>
        <v>115</v>
      </c>
      <c r="F38" s="26"/>
      <c r="G38" s="25"/>
      <c r="H38" s="23"/>
      <c r="I38" s="26">
        <f>SUM(Q33:Q37)</f>
        <v>11.06</v>
      </c>
      <c r="J38" s="23">
        <f>Source!AT31</f>
        <v>115</v>
      </c>
      <c r="K38" s="26">
        <f>SUM(R33:R37)</f>
        <v>631.14</v>
      </c>
    </row>
    <row r="39" spans="1:29" ht="14.25" x14ac:dyDescent="0.2">
      <c r="A39" s="22"/>
      <c r="B39" s="22"/>
      <c r="C39" s="22" t="s">
        <v>936</v>
      </c>
      <c r="D39" s="24" t="s">
        <v>935</v>
      </c>
      <c r="E39" s="23">
        <f>Source!CA31</f>
        <v>41</v>
      </c>
      <c r="F39" s="26"/>
      <c r="G39" s="25"/>
      <c r="H39" s="23"/>
      <c r="I39" s="26">
        <f>SUM(S33:S38)</f>
        <v>3.94</v>
      </c>
      <c r="J39" s="23">
        <f>Source!AU31</f>
        <v>41</v>
      </c>
      <c r="K39" s="26">
        <f>SUM(T33:T38)</f>
        <v>225.02</v>
      </c>
    </row>
    <row r="40" spans="1:29" ht="14.25" x14ac:dyDescent="0.2">
      <c r="A40" s="28"/>
      <c r="B40" s="28"/>
      <c r="C40" s="28" t="s">
        <v>937</v>
      </c>
      <c r="D40" s="29" t="s">
        <v>938</v>
      </c>
      <c r="E40" s="30">
        <f>Source!AQ30</f>
        <v>0.38</v>
      </c>
      <c r="F40" s="31"/>
      <c r="G40" s="32" t="str">
        <f>Source!DI30</f>
        <v/>
      </c>
      <c r="H40" s="30">
        <f>Source!AV31</f>
        <v>1</v>
      </c>
      <c r="I40" s="31">
        <f>Source!U30</f>
        <v>0.38</v>
      </c>
      <c r="J40" s="30"/>
      <c r="K40" s="31"/>
    </row>
    <row r="41" spans="1:29" ht="15" x14ac:dyDescent="0.2">
      <c r="C41" s="33" t="s">
        <v>939</v>
      </c>
      <c r="H41" s="40">
        <f>I34+I35+I37+I38+I39+0</f>
        <v>55.669999999999995</v>
      </c>
      <c r="I41" s="40"/>
      <c r="J41" s="40">
        <f>K34+K35+K37+K38+K39+0</f>
        <v>1755.01</v>
      </c>
      <c r="K41" s="40"/>
      <c r="O41" s="34">
        <f>I34+I35+I37+I38+I39+0</f>
        <v>55.669999999999995</v>
      </c>
      <c r="P41" s="34">
        <f>K34+K35+K37+K38+K39+0</f>
        <v>1755.01</v>
      </c>
    </row>
    <row r="43" spans="1:29" ht="57" x14ac:dyDescent="0.2">
      <c r="A43" s="22">
        <v>3</v>
      </c>
      <c r="B43" s="22" t="str">
        <f>Source!F32</f>
        <v>14.9-16-2</v>
      </c>
      <c r="C43" s="22" t="s">
        <v>33</v>
      </c>
      <c r="D43" s="24" t="str">
        <f>Source!H32</f>
        <v>1 м2</v>
      </c>
      <c r="E43" s="23">
        <f>Source!I32</f>
        <v>1</v>
      </c>
      <c r="F43" s="26"/>
      <c r="G43" s="25"/>
      <c r="H43" s="23"/>
      <c r="I43" s="26"/>
      <c r="J43" s="23"/>
      <c r="K43" s="26"/>
      <c r="Q43">
        <f>Source!X32</f>
        <v>6.07</v>
      </c>
      <c r="R43">
        <f>Source!X33</f>
        <v>346.4</v>
      </c>
      <c r="S43">
        <f>Source!Y32</f>
        <v>2.16</v>
      </c>
      <c r="T43">
        <f>Source!Y33</f>
        <v>123.5</v>
      </c>
      <c r="U43">
        <f>ROUND((175/100)*ROUND(Source!R32, 2), 2)</f>
        <v>4.71</v>
      </c>
      <c r="V43">
        <f>ROUND((0/100)*ROUND(Source!R33, 2), 2)</f>
        <v>0</v>
      </c>
      <c r="AC43">
        <v>0</v>
      </c>
    </row>
    <row r="44" spans="1:29" ht="14.25" x14ac:dyDescent="0.2">
      <c r="A44" s="22"/>
      <c r="B44" s="22"/>
      <c r="C44" s="22" t="s">
        <v>932</v>
      </c>
      <c r="D44" s="24"/>
      <c r="E44" s="23"/>
      <c r="F44" s="26">
        <f>Source!AO32</f>
        <v>2.59</v>
      </c>
      <c r="G44" s="25" t="str">
        <f>Source!DG32</f>
        <v/>
      </c>
      <c r="H44" s="23">
        <f>Source!AV33</f>
        <v>1</v>
      </c>
      <c r="I44" s="26">
        <f>Source!S32</f>
        <v>2.59</v>
      </c>
      <c r="J44" s="23">
        <f>IF(Source!BA33&lt;&gt; 0, Source!BA33, 1)</f>
        <v>57.05</v>
      </c>
      <c r="K44" s="26">
        <f>Source!S33</f>
        <v>147.76</v>
      </c>
    </row>
    <row r="45" spans="1:29" ht="14.25" x14ac:dyDescent="0.2">
      <c r="A45" s="22"/>
      <c r="B45" s="22"/>
      <c r="C45" s="22" t="s">
        <v>933</v>
      </c>
      <c r="D45" s="24"/>
      <c r="E45" s="23"/>
      <c r="F45" s="26">
        <f>Source!AM32</f>
        <v>21.1</v>
      </c>
      <c r="G45" s="25" t="str">
        <f>Source!DE32</f>
        <v/>
      </c>
      <c r="H45" s="23">
        <f>Source!AV33</f>
        <v>1</v>
      </c>
      <c r="I45" s="26">
        <f>Source!Q32</f>
        <v>21.1</v>
      </c>
      <c r="J45" s="23">
        <f>IF(Source!BB33&lt;&gt; 0, Source!BB33, 1)</f>
        <v>17.02</v>
      </c>
      <c r="K45" s="26">
        <f>Source!Q33</f>
        <v>359.12</v>
      </c>
    </row>
    <row r="46" spans="1:29" ht="14.25" x14ac:dyDescent="0.2">
      <c r="A46" s="22"/>
      <c r="B46" s="22"/>
      <c r="C46" s="22" t="s">
        <v>940</v>
      </c>
      <c r="D46" s="24"/>
      <c r="E46" s="23"/>
      <c r="F46" s="26">
        <f>Source!AN32</f>
        <v>2.69</v>
      </c>
      <c r="G46" s="25" t="str">
        <f>Source!DF32</f>
        <v/>
      </c>
      <c r="H46" s="23">
        <f>Source!AV33</f>
        <v>1</v>
      </c>
      <c r="I46" s="35">
        <f>Source!R32</f>
        <v>2.69</v>
      </c>
      <c r="J46" s="23">
        <f>IF(Source!BS33&lt;&gt; 0, Source!BS33, 1)</f>
        <v>57.05</v>
      </c>
      <c r="K46" s="35">
        <f>Source!R33</f>
        <v>153.46</v>
      </c>
    </row>
    <row r="47" spans="1:29" ht="14.25" x14ac:dyDescent="0.2">
      <c r="A47" s="22"/>
      <c r="B47" s="22"/>
      <c r="C47" s="22" t="s">
        <v>941</v>
      </c>
      <c r="D47" s="24"/>
      <c r="E47" s="23"/>
      <c r="F47" s="26">
        <f>Source!AL32</f>
        <v>2.79</v>
      </c>
      <c r="G47" s="25" t="str">
        <f>Source!DD32</f>
        <v/>
      </c>
      <c r="H47" s="23">
        <f>Source!AW33</f>
        <v>1</v>
      </c>
      <c r="I47" s="26">
        <f>Source!P32</f>
        <v>2.79</v>
      </c>
      <c r="J47" s="23">
        <f>IF(Source!BC33&lt;&gt; 0, Source!BC33, 1)</f>
        <v>12.06</v>
      </c>
      <c r="K47" s="26">
        <f>Source!P33</f>
        <v>33.65</v>
      </c>
    </row>
    <row r="48" spans="1:29" ht="14.25" x14ac:dyDescent="0.2">
      <c r="A48" s="22"/>
      <c r="B48" s="22"/>
      <c r="C48" s="22" t="s">
        <v>934</v>
      </c>
      <c r="D48" s="24" t="s">
        <v>935</v>
      </c>
      <c r="E48" s="23">
        <f>Source!BZ33</f>
        <v>115</v>
      </c>
      <c r="F48" s="26"/>
      <c r="G48" s="25"/>
      <c r="H48" s="23"/>
      <c r="I48" s="26">
        <f>SUM(Q43:Q47)</f>
        <v>6.07</v>
      </c>
      <c r="J48" s="23">
        <f>Source!AT33</f>
        <v>115</v>
      </c>
      <c r="K48" s="26">
        <f>SUM(R43:R47)</f>
        <v>346.4</v>
      </c>
    </row>
    <row r="49" spans="1:29" ht="14.25" x14ac:dyDescent="0.2">
      <c r="A49" s="22"/>
      <c r="B49" s="22"/>
      <c r="C49" s="22" t="s">
        <v>936</v>
      </c>
      <c r="D49" s="24" t="s">
        <v>935</v>
      </c>
      <c r="E49" s="23">
        <f>Source!CA33</f>
        <v>41</v>
      </c>
      <c r="F49" s="26"/>
      <c r="G49" s="25"/>
      <c r="H49" s="23"/>
      <c r="I49" s="26">
        <f>SUM(S43:S48)</f>
        <v>2.16</v>
      </c>
      <c r="J49" s="23">
        <f>Source!AU33</f>
        <v>41</v>
      </c>
      <c r="K49" s="26">
        <f>SUM(T43:T48)</f>
        <v>123.5</v>
      </c>
    </row>
    <row r="50" spans="1:29" ht="14.25" x14ac:dyDescent="0.2">
      <c r="A50" s="28"/>
      <c r="B50" s="28"/>
      <c r="C50" s="28" t="s">
        <v>937</v>
      </c>
      <c r="D50" s="29" t="s">
        <v>938</v>
      </c>
      <c r="E50" s="30">
        <f>Source!AQ32</f>
        <v>0.22</v>
      </c>
      <c r="F50" s="31"/>
      <c r="G50" s="32" t="str">
        <f>Source!DI32</f>
        <v/>
      </c>
      <c r="H50" s="30">
        <f>Source!AV33</f>
        <v>1</v>
      </c>
      <c r="I50" s="31">
        <f>Source!U32</f>
        <v>0.22</v>
      </c>
      <c r="J50" s="30"/>
      <c r="K50" s="31"/>
    </row>
    <row r="51" spans="1:29" ht="15" x14ac:dyDescent="0.2">
      <c r="C51" s="33" t="s">
        <v>939</v>
      </c>
      <c r="H51" s="40">
        <f>I44+I45+I47+I48+I49+0</f>
        <v>34.709999999999994</v>
      </c>
      <c r="I51" s="40"/>
      <c r="J51" s="40">
        <f>K44+K45+K47+K48+K49+0</f>
        <v>1010.43</v>
      </c>
      <c r="K51" s="40"/>
      <c r="O51" s="34">
        <f>I44+I45+I47+I48+I49+0</f>
        <v>34.709999999999994</v>
      </c>
      <c r="P51" s="34">
        <f>K44+K45+K47+K48+K49+0</f>
        <v>1010.43</v>
      </c>
    </row>
    <row r="53" spans="1:29" ht="28.5" x14ac:dyDescent="0.2">
      <c r="A53" s="22">
        <v>4</v>
      </c>
      <c r="B53" s="22" t="str">
        <f>Source!F34</f>
        <v>6.68-51-4</v>
      </c>
      <c r="C53" s="22" t="s">
        <v>37</v>
      </c>
      <c r="D53" s="24" t="str">
        <f>Source!H34</f>
        <v>100 м3 конструкций</v>
      </c>
      <c r="E53" s="23">
        <f>Source!I34</f>
        <v>0.01</v>
      </c>
      <c r="F53" s="26"/>
      <c r="G53" s="25"/>
      <c r="H53" s="23"/>
      <c r="I53" s="26"/>
      <c r="J53" s="23"/>
      <c r="K53" s="26"/>
      <c r="Q53">
        <f>Source!X34</f>
        <v>23.39</v>
      </c>
      <c r="R53">
        <f>Source!X35</f>
        <v>1334.31</v>
      </c>
      <c r="S53">
        <f>Source!Y34</f>
        <v>12.38</v>
      </c>
      <c r="T53">
        <f>Source!Y35</f>
        <v>706.4</v>
      </c>
      <c r="U53">
        <f>ROUND((175/100)*ROUND(Source!R34, 2), 2)</f>
        <v>9.2100000000000009</v>
      </c>
      <c r="V53">
        <f>ROUND((0/100)*ROUND(Source!R35, 2), 2)</f>
        <v>0</v>
      </c>
      <c r="AC53">
        <v>0</v>
      </c>
    </row>
    <row r="54" spans="1:29" x14ac:dyDescent="0.2">
      <c r="C54" s="27" t="str">
        <f>"Объем: "&amp;Source!I34&amp;"=1/"&amp;"100"</f>
        <v>Объем: 0,01=1/100</v>
      </c>
    </row>
    <row r="55" spans="1:29" ht="14.25" x14ac:dyDescent="0.2">
      <c r="A55" s="22"/>
      <c r="B55" s="22"/>
      <c r="C55" s="22" t="s">
        <v>932</v>
      </c>
      <c r="D55" s="24"/>
      <c r="E55" s="23"/>
      <c r="F55" s="26">
        <f>Source!AO34</f>
        <v>1687.95</v>
      </c>
      <c r="G55" s="25" t="str">
        <f>Source!DG34</f>
        <v/>
      </c>
      <c r="H55" s="23">
        <f>Source!AV35</f>
        <v>1.0469999999999999</v>
      </c>
      <c r="I55" s="26">
        <f>Source!S34</f>
        <v>17.670000000000002</v>
      </c>
      <c r="J55" s="23">
        <f>IF(Source!BA35&lt;&gt; 0, Source!BA35, 1)</f>
        <v>57.05</v>
      </c>
      <c r="K55" s="26">
        <f>Source!S35</f>
        <v>1008.07</v>
      </c>
    </row>
    <row r="56" spans="1:29" ht="14.25" x14ac:dyDescent="0.2">
      <c r="A56" s="22"/>
      <c r="B56" s="22"/>
      <c r="C56" s="22" t="s">
        <v>933</v>
      </c>
      <c r="D56" s="24"/>
      <c r="E56" s="23"/>
      <c r="F56" s="26">
        <f>Source!AM34</f>
        <v>1936.06</v>
      </c>
      <c r="G56" s="25" t="str">
        <f>Source!DE34</f>
        <v/>
      </c>
      <c r="H56" s="23">
        <f>Source!AV35</f>
        <v>1.0469999999999999</v>
      </c>
      <c r="I56" s="26">
        <f>Source!Q34</f>
        <v>20.27</v>
      </c>
      <c r="J56" s="23">
        <f>IF(Source!BB35&lt;&gt; 0, Source!BB35, 1)</f>
        <v>23.79</v>
      </c>
      <c r="K56" s="26">
        <f>Source!Q35</f>
        <v>482.22</v>
      </c>
    </row>
    <row r="57" spans="1:29" ht="14.25" x14ac:dyDescent="0.2">
      <c r="A57" s="22"/>
      <c r="B57" s="22"/>
      <c r="C57" s="22" t="s">
        <v>940</v>
      </c>
      <c r="D57" s="24"/>
      <c r="E57" s="23"/>
      <c r="F57" s="26">
        <f>Source!AN34</f>
        <v>502.11</v>
      </c>
      <c r="G57" s="25" t="str">
        <f>Source!DF34</f>
        <v/>
      </c>
      <c r="H57" s="23">
        <f>Source!AV35</f>
        <v>1.0469999999999999</v>
      </c>
      <c r="I57" s="35">
        <f>Source!R34</f>
        <v>5.26</v>
      </c>
      <c r="J57" s="23">
        <f>IF(Source!BS35&lt;&gt; 0, Source!BS35, 1)</f>
        <v>57.05</v>
      </c>
      <c r="K57" s="35">
        <f>Source!R35</f>
        <v>300.08</v>
      </c>
    </row>
    <row r="58" spans="1:29" ht="14.25" x14ac:dyDescent="0.2">
      <c r="A58" s="22"/>
      <c r="B58" s="22"/>
      <c r="C58" s="22" t="s">
        <v>934</v>
      </c>
      <c r="D58" s="24" t="s">
        <v>935</v>
      </c>
      <c r="E58" s="23">
        <f>Source!BZ35</f>
        <v>102</v>
      </c>
      <c r="F58" s="26"/>
      <c r="G58" s="25"/>
      <c r="H58" s="23"/>
      <c r="I58" s="26">
        <f>SUM(Q53:Q57)</f>
        <v>23.39</v>
      </c>
      <c r="J58" s="23">
        <f>Source!AT35</f>
        <v>102</v>
      </c>
      <c r="K58" s="26">
        <f>SUM(R53:R57)</f>
        <v>1334.31</v>
      </c>
    </row>
    <row r="59" spans="1:29" ht="14.25" x14ac:dyDescent="0.2">
      <c r="A59" s="22"/>
      <c r="B59" s="22"/>
      <c r="C59" s="22" t="s">
        <v>936</v>
      </c>
      <c r="D59" s="24" t="s">
        <v>935</v>
      </c>
      <c r="E59" s="23">
        <f>Source!CA35</f>
        <v>54</v>
      </c>
      <c r="F59" s="26"/>
      <c r="G59" s="25"/>
      <c r="H59" s="23"/>
      <c r="I59" s="26">
        <f>SUM(S53:S58)</f>
        <v>12.38</v>
      </c>
      <c r="J59" s="23">
        <f>Source!AU35</f>
        <v>54</v>
      </c>
      <c r="K59" s="26">
        <f>SUM(T53:T58)</f>
        <v>706.4</v>
      </c>
    </row>
    <row r="60" spans="1:29" ht="14.25" x14ac:dyDescent="0.2">
      <c r="A60" s="28"/>
      <c r="B60" s="28"/>
      <c r="C60" s="28" t="s">
        <v>937</v>
      </c>
      <c r="D60" s="29" t="s">
        <v>938</v>
      </c>
      <c r="E60" s="30">
        <f>Source!AQ34</f>
        <v>155</v>
      </c>
      <c r="F60" s="31"/>
      <c r="G60" s="32" t="str">
        <f>Source!DI34</f>
        <v/>
      </c>
      <c r="H60" s="30">
        <f>Source!AV35</f>
        <v>1.0469999999999999</v>
      </c>
      <c r="I60" s="31">
        <f>Source!U34</f>
        <v>1.6228499999999999</v>
      </c>
      <c r="J60" s="30"/>
      <c r="K60" s="31"/>
    </row>
    <row r="61" spans="1:29" ht="15" x14ac:dyDescent="0.2">
      <c r="C61" s="33" t="s">
        <v>939</v>
      </c>
      <c r="H61" s="40">
        <f>I55+I56+I58+I59+0</f>
        <v>73.709999999999994</v>
      </c>
      <c r="I61" s="40"/>
      <c r="J61" s="40">
        <f>K55+K56+K58+K59+0</f>
        <v>3531</v>
      </c>
      <c r="K61" s="40"/>
      <c r="O61" s="34">
        <f>I55+I56+I58+I59+0</f>
        <v>73.709999999999994</v>
      </c>
      <c r="P61" s="34">
        <f>K55+K56+K58+K59+0</f>
        <v>3531</v>
      </c>
    </row>
    <row r="63" spans="1:29" ht="28.5" x14ac:dyDescent="0.2">
      <c r="A63" s="22">
        <v>5</v>
      </c>
      <c r="B63" s="22" t="str">
        <f>Source!F36</f>
        <v>6.68-51-5</v>
      </c>
      <c r="C63" s="22" t="s">
        <v>45</v>
      </c>
      <c r="D63" s="24" t="str">
        <f>Source!H36</f>
        <v>100 м3 конструкций</v>
      </c>
      <c r="E63" s="23">
        <f>Source!I36</f>
        <v>0.01</v>
      </c>
      <c r="F63" s="26"/>
      <c r="G63" s="25"/>
      <c r="H63" s="23"/>
      <c r="I63" s="26"/>
      <c r="J63" s="23"/>
      <c r="K63" s="26"/>
      <c r="Q63">
        <f>Source!X36</f>
        <v>8.5399999999999991</v>
      </c>
      <c r="R63">
        <f>Source!X37</f>
        <v>487.06</v>
      </c>
      <c r="S63">
        <f>Source!Y36</f>
        <v>4.5199999999999996</v>
      </c>
      <c r="T63">
        <f>Source!Y37</f>
        <v>257.86</v>
      </c>
      <c r="U63">
        <f>ROUND((175/100)*ROUND(Source!R36, 2), 2)</f>
        <v>3.2</v>
      </c>
      <c r="V63">
        <f>ROUND((0/100)*ROUND(Source!R37, 2), 2)</f>
        <v>0</v>
      </c>
      <c r="AC63">
        <v>0</v>
      </c>
    </row>
    <row r="64" spans="1:29" x14ac:dyDescent="0.2">
      <c r="C64" s="27" t="str">
        <f>"Объем: "&amp;Source!I36&amp;"=1/"&amp;"100"</f>
        <v>Объем: 0,01=1/100</v>
      </c>
    </row>
    <row r="65" spans="1:29" ht="14.25" x14ac:dyDescent="0.2">
      <c r="A65" s="22"/>
      <c r="B65" s="22"/>
      <c r="C65" s="22" t="s">
        <v>932</v>
      </c>
      <c r="D65" s="24"/>
      <c r="E65" s="23"/>
      <c r="F65" s="26">
        <f>Source!AO36</f>
        <v>624.69000000000005</v>
      </c>
      <c r="G65" s="25" t="str">
        <f>Source!DG36</f>
        <v/>
      </c>
      <c r="H65" s="23">
        <f>Source!AV37</f>
        <v>1.0469999999999999</v>
      </c>
      <c r="I65" s="26">
        <f>Source!S36</f>
        <v>6.54</v>
      </c>
      <c r="J65" s="23">
        <f>IF(Source!BA37&lt;&gt; 0, Source!BA37, 1)</f>
        <v>57.05</v>
      </c>
      <c r="K65" s="26">
        <f>Source!S37</f>
        <v>373.11</v>
      </c>
    </row>
    <row r="66" spans="1:29" ht="14.25" x14ac:dyDescent="0.2">
      <c r="A66" s="22"/>
      <c r="B66" s="22"/>
      <c r="C66" s="22" t="s">
        <v>933</v>
      </c>
      <c r="D66" s="24"/>
      <c r="E66" s="23"/>
      <c r="F66" s="26">
        <f>Source!AM36</f>
        <v>2355.77</v>
      </c>
      <c r="G66" s="25" t="str">
        <f>Source!DE36</f>
        <v/>
      </c>
      <c r="H66" s="23">
        <f>Source!AV37</f>
        <v>1.0469999999999999</v>
      </c>
      <c r="I66" s="26">
        <f>Source!Q36</f>
        <v>24.66</v>
      </c>
      <c r="J66" s="23">
        <f>IF(Source!BB37&lt;&gt; 0, Source!BB37, 1)</f>
        <v>13.09</v>
      </c>
      <c r="K66" s="26">
        <f>Source!Q37</f>
        <v>322.8</v>
      </c>
    </row>
    <row r="67" spans="1:29" ht="14.25" x14ac:dyDescent="0.2">
      <c r="A67" s="22"/>
      <c r="B67" s="22"/>
      <c r="C67" s="22" t="s">
        <v>940</v>
      </c>
      <c r="D67" s="24"/>
      <c r="E67" s="23"/>
      <c r="F67" s="26">
        <f>Source!AN36</f>
        <v>174.8</v>
      </c>
      <c r="G67" s="25" t="str">
        <f>Source!DF36</f>
        <v/>
      </c>
      <c r="H67" s="23">
        <f>Source!AV37</f>
        <v>1.0469999999999999</v>
      </c>
      <c r="I67" s="35">
        <f>Source!R36</f>
        <v>1.83</v>
      </c>
      <c r="J67" s="23">
        <f>IF(Source!BS37&lt;&gt; 0, Source!BS37, 1)</f>
        <v>57.05</v>
      </c>
      <c r="K67" s="35">
        <f>Source!R37</f>
        <v>104.4</v>
      </c>
    </row>
    <row r="68" spans="1:29" ht="14.25" x14ac:dyDescent="0.2">
      <c r="A68" s="22"/>
      <c r="B68" s="22"/>
      <c r="C68" s="22" t="s">
        <v>934</v>
      </c>
      <c r="D68" s="24" t="s">
        <v>935</v>
      </c>
      <c r="E68" s="23">
        <f>Source!BZ37</f>
        <v>102</v>
      </c>
      <c r="F68" s="26"/>
      <c r="G68" s="25"/>
      <c r="H68" s="23"/>
      <c r="I68" s="26">
        <f>SUM(Q63:Q67)</f>
        <v>8.5399999999999991</v>
      </c>
      <c r="J68" s="23">
        <f>Source!AT37</f>
        <v>102</v>
      </c>
      <c r="K68" s="26">
        <f>SUM(R63:R67)</f>
        <v>487.06</v>
      </c>
    </row>
    <row r="69" spans="1:29" ht="14.25" x14ac:dyDescent="0.2">
      <c r="A69" s="22"/>
      <c r="B69" s="22"/>
      <c r="C69" s="22" t="s">
        <v>936</v>
      </c>
      <c r="D69" s="24" t="s">
        <v>935</v>
      </c>
      <c r="E69" s="23">
        <f>Source!CA37</f>
        <v>54</v>
      </c>
      <c r="F69" s="26"/>
      <c r="G69" s="25"/>
      <c r="H69" s="23"/>
      <c r="I69" s="26">
        <f>SUM(S63:S68)</f>
        <v>4.5199999999999996</v>
      </c>
      <c r="J69" s="23">
        <f>Source!AU37</f>
        <v>54</v>
      </c>
      <c r="K69" s="26">
        <f>SUM(T63:T68)</f>
        <v>257.86</v>
      </c>
    </row>
    <row r="70" spans="1:29" ht="14.25" x14ac:dyDescent="0.2">
      <c r="A70" s="28"/>
      <c r="B70" s="28"/>
      <c r="C70" s="28" t="s">
        <v>937</v>
      </c>
      <c r="D70" s="29" t="s">
        <v>938</v>
      </c>
      <c r="E70" s="30">
        <f>Source!AQ36</f>
        <v>49.5</v>
      </c>
      <c r="F70" s="31"/>
      <c r="G70" s="32" t="str">
        <f>Source!DI36</f>
        <v/>
      </c>
      <c r="H70" s="30">
        <f>Source!AV37</f>
        <v>1.0469999999999999</v>
      </c>
      <c r="I70" s="31">
        <f>Source!U36</f>
        <v>0.51826499999999998</v>
      </c>
      <c r="J70" s="30"/>
      <c r="K70" s="31"/>
    </row>
    <row r="71" spans="1:29" ht="15" x14ac:dyDescent="0.2">
      <c r="C71" s="33" t="s">
        <v>939</v>
      </c>
      <c r="H71" s="40">
        <f>I65+I66+I68+I69+0</f>
        <v>44.259999999999991</v>
      </c>
      <c r="I71" s="40"/>
      <c r="J71" s="40">
        <f>K65+K66+K68+K69+0</f>
        <v>1440.83</v>
      </c>
      <c r="K71" s="40"/>
      <c r="O71" s="34">
        <f>I65+I66+I68+I69+0</f>
        <v>44.259999999999991</v>
      </c>
      <c r="P71" s="34">
        <f>K65+K66+K68+K69+0</f>
        <v>1440.83</v>
      </c>
    </row>
    <row r="73" spans="1:29" ht="57" x14ac:dyDescent="0.2">
      <c r="A73" s="22">
        <v>6</v>
      </c>
      <c r="B73" s="22" t="str">
        <f>Source!F38</f>
        <v>3.27-76-1</v>
      </c>
      <c r="C73" s="22" t="s">
        <v>49</v>
      </c>
      <c r="D73" s="24" t="str">
        <f>Source!H38</f>
        <v>1 м2 дорожного покрытия</v>
      </c>
      <c r="E73" s="23">
        <f>Source!I38</f>
        <v>1</v>
      </c>
      <c r="F73" s="26"/>
      <c r="G73" s="25"/>
      <c r="H73" s="23"/>
      <c r="I73" s="26"/>
      <c r="J73" s="23"/>
      <c r="K73" s="26"/>
      <c r="Q73">
        <f>Source!X38</f>
        <v>1.25</v>
      </c>
      <c r="R73">
        <f>Source!X39</f>
        <v>71.099999999999994</v>
      </c>
      <c r="S73">
        <f>Source!Y38</f>
        <v>0.51</v>
      </c>
      <c r="T73">
        <f>Source!Y39</f>
        <v>29.18</v>
      </c>
      <c r="U73">
        <f>ROUND((175/100)*ROUND(Source!R38, 2), 2)</f>
        <v>0.91</v>
      </c>
      <c r="V73">
        <f>ROUND((0/100)*ROUND(Source!R39, 2), 2)</f>
        <v>0</v>
      </c>
      <c r="AC73">
        <v>0</v>
      </c>
    </row>
    <row r="74" spans="1:29" ht="14.25" x14ac:dyDescent="0.2">
      <c r="A74" s="22"/>
      <c r="B74" s="22"/>
      <c r="C74" s="22" t="s">
        <v>932</v>
      </c>
      <c r="D74" s="24"/>
      <c r="E74" s="23"/>
      <c r="F74" s="26">
        <f>Source!AO38</f>
        <v>0.39</v>
      </c>
      <c r="G74" s="25" t="str">
        <f>Source!DG38</f>
        <v/>
      </c>
      <c r="H74" s="23">
        <f>Source!AV39</f>
        <v>1.0469999999999999</v>
      </c>
      <c r="I74" s="26">
        <f>Source!S38</f>
        <v>0.41</v>
      </c>
      <c r="J74" s="23">
        <f>IF(Source!BA39&lt;&gt; 0, Source!BA39, 1)</f>
        <v>57.05</v>
      </c>
      <c r="K74" s="26">
        <f>Source!S39</f>
        <v>23.39</v>
      </c>
    </row>
    <row r="75" spans="1:29" ht="14.25" x14ac:dyDescent="0.2">
      <c r="A75" s="22"/>
      <c r="B75" s="22"/>
      <c r="C75" s="22" t="s">
        <v>933</v>
      </c>
      <c r="D75" s="24"/>
      <c r="E75" s="23"/>
      <c r="F75" s="26">
        <f>Source!AM38</f>
        <v>8.8000000000000007</v>
      </c>
      <c r="G75" s="25" t="str">
        <f>Source!DE38</f>
        <v/>
      </c>
      <c r="H75" s="23">
        <f>Source!AV39</f>
        <v>1.0469999999999999</v>
      </c>
      <c r="I75" s="26">
        <f>Source!Q38</f>
        <v>9.2100000000000009</v>
      </c>
      <c r="J75" s="23">
        <f>IF(Source!BB39&lt;&gt; 0, Source!BB39, 1)</f>
        <v>13.77</v>
      </c>
      <c r="K75" s="26">
        <f>Source!Q39</f>
        <v>126.82</v>
      </c>
    </row>
    <row r="76" spans="1:29" ht="14.25" x14ac:dyDescent="0.2">
      <c r="A76" s="22"/>
      <c r="B76" s="22"/>
      <c r="C76" s="22" t="s">
        <v>940</v>
      </c>
      <c r="D76" s="24"/>
      <c r="E76" s="23"/>
      <c r="F76" s="26">
        <f>Source!AN38</f>
        <v>0.5</v>
      </c>
      <c r="G76" s="25" t="str">
        <f>Source!DF38</f>
        <v/>
      </c>
      <c r="H76" s="23">
        <f>Source!AV39</f>
        <v>1.0469999999999999</v>
      </c>
      <c r="I76" s="35">
        <f>Source!R38</f>
        <v>0.52</v>
      </c>
      <c r="J76" s="23">
        <f>IF(Source!BS39&lt;&gt; 0, Source!BS39, 1)</f>
        <v>57.05</v>
      </c>
      <c r="K76" s="35">
        <f>Source!R39</f>
        <v>29.67</v>
      </c>
    </row>
    <row r="77" spans="1:29" ht="14.25" x14ac:dyDescent="0.2">
      <c r="A77" s="22"/>
      <c r="B77" s="22"/>
      <c r="C77" s="22" t="s">
        <v>941</v>
      </c>
      <c r="D77" s="24"/>
      <c r="E77" s="23"/>
      <c r="F77" s="26">
        <f>Source!AL38</f>
        <v>1.52</v>
      </c>
      <c r="G77" s="25" t="str">
        <f>Source!DD38</f>
        <v/>
      </c>
      <c r="H77" s="23">
        <f>Source!AW39</f>
        <v>1</v>
      </c>
      <c r="I77" s="26">
        <f>Source!P38</f>
        <v>1.52</v>
      </c>
      <c r="J77" s="23">
        <f>IF(Source!BC39&lt;&gt; 0, Source!BC39, 1)</f>
        <v>15.14</v>
      </c>
      <c r="K77" s="26">
        <f>Source!P39</f>
        <v>23.01</v>
      </c>
    </row>
    <row r="78" spans="1:29" ht="14.25" x14ac:dyDescent="0.2">
      <c r="A78" s="22"/>
      <c r="B78" s="22"/>
      <c r="C78" s="22" t="s">
        <v>934</v>
      </c>
      <c r="D78" s="24" t="s">
        <v>935</v>
      </c>
      <c r="E78" s="23">
        <f>Source!BZ39</f>
        <v>134</v>
      </c>
      <c r="F78" s="26"/>
      <c r="G78" s="25"/>
      <c r="H78" s="23"/>
      <c r="I78" s="26">
        <f>SUM(Q73:Q77)</f>
        <v>1.25</v>
      </c>
      <c r="J78" s="23">
        <f>Source!AT39</f>
        <v>134</v>
      </c>
      <c r="K78" s="26">
        <f>SUM(R73:R77)</f>
        <v>71.099999999999994</v>
      </c>
    </row>
    <row r="79" spans="1:29" ht="14.25" x14ac:dyDescent="0.2">
      <c r="A79" s="22"/>
      <c r="B79" s="22"/>
      <c r="C79" s="22" t="s">
        <v>936</v>
      </c>
      <c r="D79" s="24" t="s">
        <v>935</v>
      </c>
      <c r="E79" s="23">
        <f>Source!CA39</f>
        <v>55</v>
      </c>
      <c r="F79" s="26"/>
      <c r="G79" s="25"/>
      <c r="H79" s="23"/>
      <c r="I79" s="26">
        <f>SUM(S73:S78)</f>
        <v>0.51</v>
      </c>
      <c r="J79" s="23">
        <f>Source!AU39</f>
        <v>55</v>
      </c>
      <c r="K79" s="26">
        <f>SUM(T73:T78)</f>
        <v>29.18</v>
      </c>
    </row>
    <row r="80" spans="1:29" ht="14.25" x14ac:dyDescent="0.2">
      <c r="A80" s="28"/>
      <c r="B80" s="28"/>
      <c r="C80" s="28" t="s">
        <v>937</v>
      </c>
      <c r="D80" s="29" t="s">
        <v>938</v>
      </c>
      <c r="E80" s="30">
        <f>Source!AQ38</f>
        <v>0.03</v>
      </c>
      <c r="F80" s="31"/>
      <c r="G80" s="32" t="str">
        <f>Source!DI38</f>
        <v/>
      </c>
      <c r="H80" s="30">
        <f>Source!AV39</f>
        <v>1.0469999999999999</v>
      </c>
      <c r="I80" s="31">
        <f>Source!U38</f>
        <v>3.1409999999999993E-2</v>
      </c>
      <c r="J80" s="30"/>
      <c r="K80" s="31"/>
    </row>
    <row r="81" spans="1:29" ht="15" x14ac:dyDescent="0.2">
      <c r="C81" s="33" t="s">
        <v>939</v>
      </c>
      <c r="H81" s="40">
        <f>I74+I75+I77+I78+I79+0</f>
        <v>12.9</v>
      </c>
      <c r="I81" s="40"/>
      <c r="J81" s="40">
        <f>K74+K75+K77+K78+K79+0</f>
        <v>273.49999999999994</v>
      </c>
      <c r="K81" s="40"/>
      <c r="O81" s="34">
        <f>I74+I75+I77+I78+I79+0</f>
        <v>12.9</v>
      </c>
      <c r="P81" s="34">
        <f>K74+K75+K77+K78+K79+0</f>
        <v>273.49999999999994</v>
      </c>
    </row>
    <row r="83" spans="1:29" ht="57" x14ac:dyDescent="0.2">
      <c r="A83" s="22">
        <v>7</v>
      </c>
      <c r="B83" s="22" t="str">
        <f>Source!F40</f>
        <v>6.68-84-1</v>
      </c>
      <c r="C83" s="22" t="s">
        <v>54</v>
      </c>
      <c r="D83" s="24" t="str">
        <f>Source!H40</f>
        <v>100 м2</v>
      </c>
      <c r="E83" s="23">
        <f>Source!I40</f>
        <v>0.01</v>
      </c>
      <c r="F83" s="26"/>
      <c r="G83" s="25"/>
      <c r="H83" s="23"/>
      <c r="I83" s="26"/>
      <c r="J83" s="23"/>
      <c r="K83" s="26"/>
      <c r="Q83">
        <f>Source!X40</f>
        <v>0.2</v>
      </c>
      <c r="R83">
        <f>Source!X41</f>
        <v>11.64</v>
      </c>
      <c r="S83">
        <f>Source!Y40</f>
        <v>0.11</v>
      </c>
      <c r="T83">
        <f>Source!Y41</f>
        <v>6.16</v>
      </c>
      <c r="U83">
        <f>ROUND((175/100)*ROUND(Source!R40, 2), 2)</f>
        <v>0.19</v>
      </c>
      <c r="V83">
        <f>ROUND((0/100)*ROUND(Source!R41, 2), 2)</f>
        <v>0</v>
      </c>
      <c r="AC83">
        <v>0</v>
      </c>
    </row>
    <row r="84" spans="1:29" x14ac:dyDescent="0.2">
      <c r="C84" s="27" t="str">
        <f>"Объем: "&amp;Source!I40&amp;"=(1)/"&amp;"100"</f>
        <v>Объем: 0,01=(1)/100</v>
      </c>
    </row>
    <row r="85" spans="1:29" ht="14.25" x14ac:dyDescent="0.2">
      <c r="A85" s="22"/>
      <c r="B85" s="22"/>
      <c r="C85" s="22" t="s">
        <v>932</v>
      </c>
      <c r="D85" s="24"/>
      <c r="E85" s="23"/>
      <c r="F85" s="26">
        <f>Source!AO40</f>
        <v>9.2899999999999991</v>
      </c>
      <c r="G85" s="25" t="str">
        <f>Source!DG40</f>
        <v/>
      </c>
      <c r="H85" s="23">
        <f>Source!AV41</f>
        <v>1</v>
      </c>
      <c r="I85" s="26">
        <f>Source!S40</f>
        <v>0.09</v>
      </c>
      <c r="J85" s="23">
        <f>IF(Source!BA41&lt;&gt; 0, Source!BA41, 1)</f>
        <v>57.05</v>
      </c>
      <c r="K85" s="26">
        <f>Source!S41</f>
        <v>5.13</v>
      </c>
    </row>
    <row r="86" spans="1:29" ht="14.25" x14ac:dyDescent="0.2">
      <c r="A86" s="22"/>
      <c r="B86" s="22"/>
      <c r="C86" s="22" t="s">
        <v>933</v>
      </c>
      <c r="D86" s="24"/>
      <c r="E86" s="23"/>
      <c r="F86" s="26">
        <f>Source!AM40</f>
        <v>334.28</v>
      </c>
      <c r="G86" s="25" t="str">
        <f>Source!DE40</f>
        <v/>
      </c>
      <c r="H86" s="23">
        <f>Source!AV41</f>
        <v>1</v>
      </c>
      <c r="I86" s="26">
        <f>Source!Q40</f>
        <v>3.34</v>
      </c>
      <c r="J86" s="23">
        <f>IF(Source!BB41&lt;&gt; 0, Source!BB41, 1)</f>
        <v>12.76</v>
      </c>
      <c r="K86" s="26">
        <f>Source!Q41</f>
        <v>42.62</v>
      </c>
    </row>
    <row r="87" spans="1:29" ht="14.25" x14ac:dyDescent="0.2">
      <c r="A87" s="22"/>
      <c r="B87" s="22"/>
      <c r="C87" s="22" t="s">
        <v>940</v>
      </c>
      <c r="D87" s="24"/>
      <c r="E87" s="23"/>
      <c r="F87" s="26">
        <f>Source!AN40</f>
        <v>11.34</v>
      </c>
      <c r="G87" s="25" t="str">
        <f>Source!DF40</f>
        <v/>
      </c>
      <c r="H87" s="23">
        <f>Source!AV41</f>
        <v>1</v>
      </c>
      <c r="I87" s="35">
        <f>Source!R40</f>
        <v>0.11</v>
      </c>
      <c r="J87" s="23">
        <f>IF(Source!BS41&lt;&gt; 0, Source!BS41, 1)</f>
        <v>57.05</v>
      </c>
      <c r="K87" s="35">
        <f>Source!R41</f>
        <v>6.28</v>
      </c>
    </row>
    <row r="88" spans="1:29" ht="14.25" x14ac:dyDescent="0.2">
      <c r="A88" s="22"/>
      <c r="B88" s="22"/>
      <c r="C88" s="22" t="s">
        <v>941</v>
      </c>
      <c r="D88" s="24"/>
      <c r="E88" s="23"/>
      <c r="F88" s="26">
        <f>Source!AL40</f>
        <v>139.19</v>
      </c>
      <c r="G88" s="25" t="str">
        <f>Source!DD40</f>
        <v/>
      </c>
      <c r="H88" s="23">
        <f>Source!AW41</f>
        <v>1</v>
      </c>
      <c r="I88" s="26">
        <f>Source!P40</f>
        <v>1.39</v>
      </c>
      <c r="J88" s="23">
        <f>IF(Source!BC41&lt;&gt; 0, Source!BC41, 1)</f>
        <v>6.31</v>
      </c>
      <c r="K88" s="26">
        <f>Source!P41</f>
        <v>8.77</v>
      </c>
    </row>
    <row r="89" spans="1:29" ht="14.25" x14ac:dyDescent="0.2">
      <c r="A89" s="22"/>
      <c r="B89" s="22"/>
      <c r="C89" s="22" t="s">
        <v>934</v>
      </c>
      <c r="D89" s="24" t="s">
        <v>935</v>
      </c>
      <c r="E89" s="23">
        <f>Source!BZ41</f>
        <v>102</v>
      </c>
      <c r="F89" s="26"/>
      <c r="G89" s="25"/>
      <c r="H89" s="23"/>
      <c r="I89" s="26">
        <f>SUM(Q83:Q88)</f>
        <v>0.2</v>
      </c>
      <c r="J89" s="23">
        <f>Source!AT41</f>
        <v>102</v>
      </c>
      <c r="K89" s="26">
        <f>SUM(R83:R88)</f>
        <v>11.64</v>
      </c>
    </row>
    <row r="90" spans="1:29" ht="14.25" x14ac:dyDescent="0.2">
      <c r="A90" s="22"/>
      <c r="B90" s="22"/>
      <c r="C90" s="22" t="s">
        <v>936</v>
      </c>
      <c r="D90" s="24" t="s">
        <v>935</v>
      </c>
      <c r="E90" s="23">
        <f>Source!CA41</f>
        <v>54</v>
      </c>
      <c r="F90" s="26"/>
      <c r="G90" s="25"/>
      <c r="H90" s="23"/>
      <c r="I90" s="26">
        <f>SUM(S83:S89)</f>
        <v>0.11</v>
      </c>
      <c r="J90" s="23">
        <f>Source!AU41</f>
        <v>54</v>
      </c>
      <c r="K90" s="26">
        <f>SUM(T83:T89)</f>
        <v>6.16</v>
      </c>
    </row>
    <row r="91" spans="1:29" ht="14.25" x14ac:dyDescent="0.2">
      <c r="A91" s="28"/>
      <c r="B91" s="28"/>
      <c r="C91" s="28" t="s">
        <v>937</v>
      </c>
      <c r="D91" s="29" t="s">
        <v>938</v>
      </c>
      <c r="E91" s="30">
        <f>Source!AQ40</f>
        <v>0.79</v>
      </c>
      <c r="F91" s="31"/>
      <c r="G91" s="32" t="str">
        <f>Source!DI40</f>
        <v/>
      </c>
      <c r="H91" s="30">
        <f>Source!AV41</f>
        <v>1</v>
      </c>
      <c r="I91" s="31">
        <f>Source!U40</f>
        <v>7.9000000000000008E-3</v>
      </c>
      <c r="J91" s="30"/>
      <c r="K91" s="31"/>
    </row>
    <row r="92" spans="1:29" ht="15" x14ac:dyDescent="0.2">
      <c r="C92" s="33" t="s">
        <v>939</v>
      </c>
      <c r="H92" s="40">
        <f>I85+I86+I88+I89+I90+0</f>
        <v>5.13</v>
      </c>
      <c r="I92" s="40"/>
      <c r="J92" s="40">
        <f>K85+K86+K88+K89+K90+0</f>
        <v>74.319999999999993</v>
      </c>
      <c r="K92" s="40"/>
      <c r="O92" s="34">
        <f>I85+I86+I88+I89+I90+0</f>
        <v>5.13</v>
      </c>
      <c r="P92" s="34">
        <f>K85+K86+K88+K89+K90+0</f>
        <v>74.319999999999993</v>
      </c>
    </row>
    <row r="94" spans="1:29" ht="57" x14ac:dyDescent="0.2">
      <c r="A94" s="22">
        <v>8</v>
      </c>
      <c r="B94" s="22" t="str">
        <f>Source!F42</f>
        <v>6.68-84-4</v>
      </c>
      <c r="C94" s="22" t="s">
        <v>59</v>
      </c>
      <c r="D94" s="24" t="str">
        <f>Source!H42</f>
        <v>100 м2</v>
      </c>
      <c r="E94" s="23">
        <f>Source!I42</f>
        <v>0.01</v>
      </c>
      <c r="F94" s="26"/>
      <c r="G94" s="25"/>
      <c r="H94" s="23"/>
      <c r="I94" s="26"/>
      <c r="J94" s="23"/>
      <c r="K94" s="26"/>
      <c r="Q94">
        <f>Source!X42</f>
        <v>0.02</v>
      </c>
      <c r="R94">
        <f>Source!X43</f>
        <v>1.1599999999999999</v>
      </c>
      <c r="S94">
        <f>Source!Y42</f>
        <v>0.01</v>
      </c>
      <c r="T94">
        <f>Source!Y43</f>
        <v>0.62</v>
      </c>
      <c r="U94">
        <f>ROUND((175/100)*ROUND(Source!R42, 2), 2)</f>
        <v>0.02</v>
      </c>
      <c r="V94">
        <f>ROUND((0/100)*ROUND(Source!R43, 2), 2)</f>
        <v>0</v>
      </c>
      <c r="AC94">
        <v>0</v>
      </c>
    </row>
    <row r="95" spans="1:29" x14ac:dyDescent="0.2">
      <c r="C95" s="27" t="str">
        <f>"Объем: "&amp;Source!I42&amp;"=(1)/"&amp;"100"</f>
        <v>Объем: 0,01=(1)/100</v>
      </c>
    </row>
    <row r="96" spans="1:29" ht="14.25" x14ac:dyDescent="0.2">
      <c r="A96" s="22"/>
      <c r="B96" s="22"/>
      <c r="C96" s="22" t="s">
        <v>932</v>
      </c>
      <c r="D96" s="24"/>
      <c r="E96" s="23"/>
      <c r="F96" s="26">
        <f>Source!AO42</f>
        <v>0.5</v>
      </c>
      <c r="G96" s="25" t="str">
        <f>Source!DG42</f>
        <v/>
      </c>
      <c r="H96" s="23">
        <f>Source!AV43</f>
        <v>1</v>
      </c>
      <c r="I96" s="26">
        <f>Source!S42</f>
        <v>0.01</v>
      </c>
      <c r="J96" s="23">
        <f>IF(Source!BA43&lt;&gt; 0, Source!BA43, 1)</f>
        <v>57.05</v>
      </c>
      <c r="K96" s="26">
        <f>Source!S43</f>
        <v>0.56999999999999995</v>
      </c>
    </row>
    <row r="97" spans="1:29" ht="14.25" x14ac:dyDescent="0.2">
      <c r="A97" s="22"/>
      <c r="B97" s="22"/>
      <c r="C97" s="22" t="s">
        <v>933</v>
      </c>
      <c r="D97" s="24"/>
      <c r="E97" s="23"/>
      <c r="F97" s="26">
        <f>Source!AM42</f>
        <v>48.66</v>
      </c>
      <c r="G97" s="25" t="str">
        <f>Source!DE42</f>
        <v/>
      </c>
      <c r="H97" s="23">
        <f>Source!AV43</f>
        <v>1</v>
      </c>
      <c r="I97" s="26">
        <f>Source!Q42</f>
        <v>0.49</v>
      </c>
      <c r="J97" s="23">
        <f>IF(Source!BB43&lt;&gt; 0, Source!BB43, 1)</f>
        <v>12.37</v>
      </c>
      <c r="K97" s="26">
        <f>Source!Q43</f>
        <v>6.06</v>
      </c>
    </row>
    <row r="98" spans="1:29" ht="14.25" x14ac:dyDescent="0.2">
      <c r="A98" s="22"/>
      <c r="B98" s="22"/>
      <c r="C98" s="22" t="s">
        <v>940</v>
      </c>
      <c r="D98" s="24"/>
      <c r="E98" s="23"/>
      <c r="F98" s="26">
        <f>Source!AN42</f>
        <v>1.25</v>
      </c>
      <c r="G98" s="25" t="str">
        <f>Source!DF42</f>
        <v/>
      </c>
      <c r="H98" s="23">
        <f>Source!AV43</f>
        <v>1</v>
      </c>
      <c r="I98" s="35">
        <f>Source!R42</f>
        <v>0.01</v>
      </c>
      <c r="J98" s="23">
        <f>IF(Source!BS43&lt;&gt; 0, Source!BS43, 1)</f>
        <v>57.05</v>
      </c>
      <c r="K98" s="35">
        <f>Source!R43</f>
        <v>0.56999999999999995</v>
      </c>
    </row>
    <row r="99" spans="1:29" ht="14.25" x14ac:dyDescent="0.2">
      <c r="A99" s="22"/>
      <c r="B99" s="22"/>
      <c r="C99" s="22" t="s">
        <v>941</v>
      </c>
      <c r="D99" s="24"/>
      <c r="E99" s="23"/>
      <c r="F99" s="26">
        <f>Source!AL42</f>
        <v>22.84</v>
      </c>
      <c r="G99" s="25" t="str">
        <f>Source!DD42</f>
        <v/>
      </c>
      <c r="H99" s="23">
        <f>Source!AW43</f>
        <v>1</v>
      </c>
      <c r="I99" s="26">
        <f>Source!P42</f>
        <v>0.23</v>
      </c>
      <c r="J99" s="23">
        <f>IF(Source!BC43&lt;&gt; 0, Source!BC43, 1)</f>
        <v>6.31</v>
      </c>
      <c r="K99" s="26">
        <f>Source!P43</f>
        <v>1.45</v>
      </c>
    </row>
    <row r="100" spans="1:29" ht="14.25" x14ac:dyDescent="0.2">
      <c r="A100" s="22"/>
      <c r="B100" s="22"/>
      <c r="C100" s="22" t="s">
        <v>934</v>
      </c>
      <c r="D100" s="24" t="s">
        <v>935</v>
      </c>
      <c r="E100" s="23">
        <f>Source!BZ43</f>
        <v>102</v>
      </c>
      <c r="F100" s="26"/>
      <c r="G100" s="25"/>
      <c r="H100" s="23"/>
      <c r="I100" s="26">
        <f>SUM(Q94:Q99)</f>
        <v>0.02</v>
      </c>
      <c r="J100" s="23">
        <f>Source!AT43</f>
        <v>102</v>
      </c>
      <c r="K100" s="26">
        <f>SUM(R94:R99)</f>
        <v>1.1599999999999999</v>
      </c>
    </row>
    <row r="101" spans="1:29" ht="14.25" x14ac:dyDescent="0.2">
      <c r="A101" s="22"/>
      <c r="B101" s="22"/>
      <c r="C101" s="22" t="s">
        <v>936</v>
      </c>
      <c r="D101" s="24" t="s">
        <v>935</v>
      </c>
      <c r="E101" s="23">
        <f>Source!CA43</f>
        <v>54</v>
      </c>
      <c r="F101" s="26"/>
      <c r="G101" s="25"/>
      <c r="H101" s="23"/>
      <c r="I101" s="26">
        <f>SUM(S94:S100)</f>
        <v>0.01</v>
      </c>
      <c r="J101" s="23">
        <f>Source!AU43</f>
        <v>54</v>
      </c>
      <c r="K101" s="26">
        <f>SUM(T94:T100)</f>
        <v>0.62</v>
      </c>
    </row>
    <row r="102" spans="1:29" ht="14.25" x14ac:dyDescent="0.2">
      <c r="A102" s="28"/>
      <c r="B102" s="28"/>
      <c r="C102" s="28" t="s">
        <v>937</v>
      </c>
      <c r="D102" s="29" t="s">
        <v>938</v>
      </c>
      <c r="E102" s="30">
        <f>Source!AQ42</f>
        <v>0.04</v>
      </c>
      <c r="F102" s="31"/>
      <c r="G102" s="32" t="str">
        <f>Source!DI42</f>
        <v/>
      </c>
      <c r="H102" s="30">
        <f>Source!AV43</f>
        <v>1</v>
      </c>
      <c r="I102" s="31">
        <f>Source!U42</f>
        <v>4.0000000000000002E-4</v>
      </c>
      <c r="J102" s="30"/>
      <c r="K102" s="31"/>
    </row>
    <row r="103" spans="1:29" ht="15" x14ac:dyDescent="0.2">
      <c r="C103" s="33" t="s">
        <v>939</v>
      </c>
      <c r="H103" s="40">
        <f>I96+I97+I99+I100+I101+0</f>
        <v>0.76</v>
      </c>
      <c r="I103" s="40"/>
      <c r="J103" s="40">
        <f>K96+K97+K99+K100+K101+0</f>
        <v>9.86</v>
      </c>
      <c r="K103" s="40"/>
      <c r="O103" s="34">
        <f>I96+I97+I99+I100+I101+0</f>
        <v>0.76</v>
      </c>
      <c r="P103" s="34">
        <f>K96+K97+K99+K100+K101+0</f>
        <v>9.86</v>
      </c>
    </row>
    <row r="105" spans="1:29" ht="28.5" x14ac:dyDescent="0.2">
      <c r="A105" s="22">
        <v>9</v>
      </c>
      <c r="B105" s="22" t="str">
        <f>Source!F44</f>
        <v>6.68-13-1</v>
      </c>
      <c r="C105" s="22" t="s">
        <v>63</v>
      </c>
      <c r="D105" s="24" t="str">
        <f>Source!H44</f>
        <v>1 Т</v>
      </c>
      <c r="E105" s="23">
        <f>Source!I44</f>
        <v>1</v>
      </c>
      <c r="F105" s="26"/>
      <c r="G105" s="25"/>
      <c r="H105" s="23"/>
      <c r="I105" s="26"/>
      <c r="J105" s="23"/>
      <c r="K105" s="26"/>
      <c r="Q105">
        <f>Source!X44</f>
        <v>1.1200000000000001</v>
      </c>
      <c r="R105">
        <f>Source!X45</f>
        <v>64.02</v>
      </c>
      <c r="S105">
        <f>Source!Y44</f>
        <v>0.59</v>
      </c>
      <c r="T105">
        <f>Source!Y45</f>
        <v>33.89</v>
      </c>
      <c r="U105">
        <f>ROUND((175/100)*ROUND(Source!R44, 2), 2)</f>
        <v>1.93</v>
      </c>
      <c r="V105">
        <f>ROUND((0/100)*ROUND(Source!R45, 2), 2)</f>
        <v>0</v>
      </c>
      <c r="AC105">
        <v>0</v>
      </c>
    </row>
    <row r="106" spans="1:29" ht="14.25" x14ac:dyDescent="0.2">
      <c r="A106" s="22"/>
      <c r="B106" s="22"/>
      <c r="C106" s="22" t="s">
        <v>933</v>
      </c>
      <c r="D106" s="24"/>
      <c r="E106" s="23"/>
      <c r="F106" s="26">
        <f>Source!AM44</f>
        <v>10.62</v>
      </c>
      <c r="G106" s="25" t="str">
        <f>Source!DE44</f>
        <v/>
      </c>
      <c r="H106" s="23">
        <f>Source!AV45</f>
        <v>1.0469999999999999</v>
      </c>
      <c r="I106" s="26">
        <f>Source!Q44</f>
        <v>11.12</v>
      </c>
      <c r="J106" s="23">
        <f>IF(Source!BB45&lt;&gt; 0, Source!BB45, 1)</f>
        <v>15.79</v>
      </c>
      <c r="K106" s="26">
        <f>Source!Q45</f>
        <v>175.58</v>
      </c>
    </row>
    <row r="107" spans="1:29" ht="14.25" x14ac:dyDescent="0.2">
      <c r="A107" s="22"/>
      <c r="B107" s="22"/>
      <c r="C107" s="22" t="s">
        <v>940</v>
      </c>
      <c r="D107" s="24"/>
      <c r="E107" s="23"/>
      <c r="F107" s="26">
        <f>Source!AN44</f>
        <v>1.05</v>
      </c>
      <c r="G107" s="25" t="str">
        <f>Source!DF44</f>
        <v/>
      </c>
      <c r="H107" s="23">
        <f>Source!AV45</f>
        <v>1.0469999999999999</v>
      </c>
      <c r="I107" s="35">
        <f>Source!R44</f>
        <v>1.1000000000000001</v>
      </c>
      <c r="J107" s="23">
        <f>IF(Source!BS45&lt;&gt; 0, Source!BS45, 1)</f>
        <v>57.05</v>
      </c>
      <c r="K107" s="35">
        <f>Source!R45</f>
        <v>62.76</v>
      </c>
    </row>
    <row r="108" spans="1:29" ht="14.25" x14ac:dyDescent="0.2">
      <c r="A108" s="22"/>
      <c r="B108" s="22"/>
      <c r="C108" s="22" t="s">
        <v>934</v>
      </c>
      <c r="D108" s="24" t="s">
        <v>935</v>
      </c>
      <c r="E108" s="23">
        <f>Source!BZ45</f>
        <v>102</v>
      </c>
      <c r="F108" s="26"/>
      <c r="G108" s="25"/>
      <c r="H108" s="23"/>
      <c r="I108" s="26">
        <f>SUM(Q105:Q107)</f>
        <v>1.1200000000000001</v>
      </c>
      <c r="J108" s="23">
        <f>Source!AT45</f>
        <v>102</v>
      </c>
      <c r="K108" s="26">
        <f>SUM(R105:R107)</f>
        <v>64.02</v>
      </c>
    </row>
    <row r="109" spans="1:29" ht="14.25" x14ac:dyDescent="0.2">
      <c r="A109" s="28"/>
      <c r="B109" s="28"/>
      <c r="C109" s="28" t="s">
        <v>936</v>
      </c>
      <c r="D109" s="29" t="s">
        <v>935</v>
      </c>
      <c r="E109" s="30">
        <f>Source!CA45</f>
        <v>54</v>
      </c>
      <c r="F109" s="31"/>
      <c r="G109" s="32"/>
      <c r="H109" s="30"/>
      <c r="I109" s="31">
        <f>SUM(S105:S108)</f>
        <v>0.59</v>
      </c>
      <c r="J109" s="30">
        <f>Source!AU45</f>
        <v>54</v>
      </c>
      <c r="K109" s="31">
        <f>SUM(T105:T108)</f>
        <v>33.89</v>
      </c>
    </row>
    <row r="110" spans="1:29" ht="15" x14ac:dyDescent="0.2">
      <c r="C110" s="33" t="s">
        <v>939</v>
      </c>
      <c r="H110" s="40">
        <f>I106+I108+I109+0</f>
        <v>12.829999999999998</v>
      </c>
      <c r="I110" s="40"/>
      <c r="J110" s="40">
        <f>K106+K108+K109+0</f>
        <v>273.49</v>
      </c>
      <c r="K110" s="40"/>
      <c r="O110" s="34">
        <f>I106+I108+I109+0</f>
        <v>12.829999999999998</v>
      </c>
      <c r="P110" s="34">
        <f>K106+K108+K109+0</f>
        <v>273.49</v>
      </c>
    </row>
    <row r="112" spans="1:29" ht="57" x14ac:dyDescent="0.2">
      <c r="A112" s="22">
        <v>10</v>
      </c>
      <c r="B112" s="22" t="str">
        <f>Source!F46</f>
        <v>3.27-12-1</v>
      </c>
      <c r="C112" s="22" t="s">
        <v>68</v>
      </c>
      <c r="D112" s="24" t="str">
        <f>Source!H46</f>
        <v>100 м3 материала основания (в плотном теле)</v>
      </c>
      <c r="E112" s="23">
        <f>Source!I46</f>
        <v>0.01</v>
      </c>
      <c r="F112" s="26"/>
      <c r="G112" s="25"/>
      <c r="H112" s="23"/>
      <c r="I112" s="26"/>
      <c r="J112" s="23"/>
      <c r="K112" s="26"/>
      <c r="Q112">
        <f>Source!X46</f>
        <v>3.46</v>
      </c>
      <c r="R112">
        <f>Source!X47</f>
        <v>197.23</v>
      </c>
      <c r="S112">
        <f>Source!Y46</f>
        <v>1.42</v>
      </c>
      <c r="T112">
        <f>Source!Y47</f>
        <v>80.95</v>
      </c>
      <c r="U112">
        <f>ROUND((175/100)*ROUND(Source!R46, 2), 2)</f>
        <v>1.73</v>
      </c>
      <c r="V112">
        <f>ROUND((0/100)*ROUND(Source!R47, 2), 2)</f>
        <v>0</v>
      </c>
      <c r="AC112">
        <v>0</v>
      </c>
    </row>
    <row r="113" spans="1:29" x14ac:dyDescent="0.2">
      <c r="C113" s="27" t="str">
        <f>"Объем: "&amp;Source!I46&amp;"=(1)/"&amp;"100"</f>
        <v>Объем: 0,01=(1)/100</v>
      </c>
    </row>
    <row r="114" spans="1:29" ht="14.25" x14ac:dyDescent="0.2">
      <c r="A114" s="22"/>
      <c r="B114" s="22"/>
      <c r="C114" s="22" t="s">
        <v>932</v>
      </c>
      <c r="D114" s="24"/>
      <c r="E114" s="23"/>
      <c r="F114" s="26">
        <f>Source!AO46</f>
        <v>151.49</v>
      </c>
      <c r="G114" s="25" t="str">
        <f>Source!DG46</f>
        <v/>
      </c>
      <c r="H114" s="23">
        <f>Source!AV47</f>
        <v>1.0469999999999999</v>
      </c>
      <c r="I114" s="26">
        <f>Source!S46</f>
        <v>1.59</v>
      </c>
      <c r="J114" s="23">
        <f>IF(Source!BA47&lt;&gt; 0, Source!BA47, 1)</f>
        <v>57.05</v>
      </c>
      <c r="K114" s="26">
        <f>Source!S47</f>
        <v>90.71</v>
      </c>
    </row>
    <row r="115" spans="1:29" ht="14.25" x14ac:dyDescent="0.2">
      <c r="A115" s="22"/>
      <c r="B115" s="22"/>
      <c r="C115" s="22" t="s">
        <v>933</v>
      </c>
      <c r="D115" s="24"/>
      <c r="E115" s="23"/>
      <c r="F115" s="26">
        <f>Source!AM46</f>
        <v>1192.07</v>
      </c>
      <c r="G115" s="25" t="str">
        <f>Source!DE46</f>
        <v/>
      </c>
      <c r="H115" s="23">
        <f>Source!AV47</f>
        <v>1.0469999999999999</v>
      </c>
      <c r="I115" s="26">
        <f>Source!Q46</f>
        <v>12.48</v>
      </c>
      <c r="J115" s="23">
        <f>IF(Source!BB47&lt;&gt; 0, Source!BB47, 1)</f>
        <v>15.25</v>
      </c>
      <c r="K115" s="26">
        <f>Source!Q47</f>
        <v>190.32</v>
      </c>
    </row>
    <row r="116" spans="1:29" ht="14.25" x14ac:dyDescent="0.2">
      <c r="A116" s="22"/>
      <c r="B116" s="22"/>
      <c r="C116" s="22" t="s">
        <v>940</v>
      </c>
      <c r="D116" s="24"/>
      <c r="E116" s="23"/>
      <c r="F116" s="26">
        <f>Source!AN46</f>
        <v>94.92</v>
      </c>
      <c r="G116" s="25" t="str">
        <f>Source!DF46</f>
        <v/>
      </c>
      <c r="H116" s="23">
        <f>Source!AV47</f>
        <v>1.0469999999999999</v>
      </c>
      <c r="I116" s="35">
        <f>Source!R46</f>
        <v>0.99</v>
      </c>
      <c r="J116" s="23">
        <f>IF(Source!BS47&lt;&gt; 0, Source!BS47, 1)</f>
        <v>57.05</v>
      </c>
      <c r="K116" s="35">
        <f>Source!R47</f>
        <v>56.48</v>
      </c>
    </row>
    <row r="117" spans="1:29" ht="14.25" x14ac:dyDescent="0.2">
      <c r="A117" s="22"/>
      <c r="B117" s="22"/>
      <c r="C117" s="22" t="s">
        <v>941</v>
      </c>
      <c r="D117" s="24"/>
      <c r="E117" s="23"/>
      <c r="F117" s="26">
        <f>Source!AL46</f>
        <v>35.35</v>
      </c>
      <c r="G117" s="25" t="str">
        <f>Source!DD46</f>
        <v/>
      </c>
      <c r="H117" s="23">
        <f>Source!AW47</f>
        <v>1.002</v>
      </c>
      <c r="I117" s="26">
        <f>Source!P46</f>
        <v>0.35</v>
      </c>
      <c r="J117" s="23">
        <f>IF(Source!BC47&lt;&gt; 0, Source!BC47, 1)</f>
        <v>7.75</v>
      </c>
      <c r="K117" s="26">
        <f>Source!P47</f>
        <v>2.71</v>
      </c>
    </row>
    <row r="118" spans="1:29" ht="14.25" x14ac:dyDescent="0.2">
      <c r="A118" s="22"/>
      <c r="B118" s="22"/>
      <c r="C118" s="22" t="s">
        <v>934</v>
      </c>
      <c r="D118" s="24" t="s">
        <v>935</v>
      </c>
      <c r="E118" s="23">
        <f>Source!BZ47</f>
        <v>134</v>
      </c>
      <c r="F118" s="26"/>
      <c r="G118" s="25"/>
      <c r="H118" s="23"/>
      <c r="I118" s="26">
        <f>SUM(Q112:Q117)</f>
        <v>3.46</v>
      </c>
      <c r="J118" s="23">
        <f>Source!AT47</f>
        <v>134</v>
      </c>
      <c r="K118" s="26">
        <f>SUM(R112:R117)</f>
        <v>197.23</v>
      </c>
    </row>
    <row r="119" spans="1:29" ht="14.25" x14ac:dyDescent="0.2">
      <c r="A119" s="22"/>
      <c r="B119" s="22"/>
      <c r="C119" s="22" t="s">
        <v>936</v>
      </c>
      <c r="D119" s="24" t="s">
        <v>935</v>
      </c>
      <c r="E119" s="23">
        <f>Source!CA47</f>
        <v>55</v>
      </c>
      <c r="F119" s="26"/>
      <c r="G119" s="25"/>
      <c r="H119" s="23"/>
      <c r="I119" s="26">
        <f>SUM(S112:S118)</f>
        <v>1.42</v>
      </c>
      <c r="J119" s="23">
        <f>Source!AU47</f>
        <v>55</v>
      </c>
      <c r="K119" s="26">
        <f>SUM(T112:T118)</f>
        <v>80.95</v>
      </c>
    </row>
    <row r="120" spans="1:29" ht="14.25" x14ac:dyDescent="0.2">
      <c r="A120" s="28"/>
      <c r="B120" s="28"/>
      <c r="C120" s="28" t="s">
        <v>937</v>
      </c>
      <c r="D120" s="29" t="s">
        <v>938</v>
      </c>
      <c r="E120" s="30">
        <f>Source!AQ46</f>
        <v>14.4</v>
      </c>
      <c r="F120" s="31"/>
      <c r="G120" s="32" t="str">
        <f>Source!DI46</f>
        <v/>
      </c>
      <c r="H120" s="30">
        <f>Source!AV47</f>
        <v>1.0469999999999999</v>
      </c>
      <c r="I120" s="31">
        <f>Source!U46</f>
        <v>0.15076799999999999</v>
      </c>
      <c r="J120" s="30"/>
      <c r="K120" s="31"/>
    </row>
    <row r="121" spans="1:29" ht="15" x14ac:dyDescent="0.2">
      <c r="C121" s="33" t="s">
        <v>939</v>
      </c>
      <c r="H121" s="40">
        <f>I114+I115+I117+I118+I119+0</f>
        <v>19.299999999999997</v>
      </c>
      <c r="I121" s="40"/>
      <c r="J121" s="40">
        <f>K114+K115+K117+K118+K119+0</f>
        <v>561.91999999999996</v>
      </c>
      <c r="K121" s="40"/>
      <c r="O121" s="34">
        <f>I114+I115+I117+I118+I119+0</f>
        <v>19.299999999999997</v>
      </c>
      <c r="P121" s="34">
        <f>K114+K115+K117+K118+K119+0</f>
        <v>561.91999999999996</v>
      </c>
    </row>
    <row r="123" spans="1:29" ht="28.5" x14ac:dyDescent="0.2">
      <c r="A123" s="22">
        <v>11</v>
      </c>
      <c r="B123" s="22" t="str">
        <f>Source!F48</f>
        <v>3.27-30-1</v>
      </c>
      <c r="C123" s="22" t="s">
        <v>73</v>
      </c>
      <c r="D123" s="24" t="str">
        <f>Source!H48</f>
        <v>1000 м2 основания</v>
      </c>
      <c r="E123" s="23">
        <f>Source!I48</f>
        <v>1E-3</v>
      </c>
      <c r="F123" s="26"/>
      <c r="G123" s="25"/>
      <c r="H123" s="23"/>
      <c r="I123" s="26"/>
      <c r="J123" s="23"/>
      <c r="K123" s="26"/>
      <c r="Q123">
        <f>Source!X48</f>
        <v>4.53</v>
      </c>
      <c r="R123">
        <f>Source!X49</f>
        <v>258.39</v>
      </c>
      <c r="S123">
        <f>Source!Y48</f>
        <v>1.86</v>
      </c>
      <c r="T123">
        <f>Source!Y49</f>
        <v>106.06</v>
      </c>
      <c r="U123">
        <f>ROUND((175/100)*ROUND(Source!R48, 2), 2)</f>
        <v>0.3</v>
      </c>
      <c r="V123">
        <f>ROUND((0/100)*ROUND(Source!R49, 2), 2)</f>
        <v>0</v>
      </c>
      <c r="AC123">
        <v>0</v>
      </c>
    </row>
    <row r="124" spans="1:29" x14ac:dyDescent="0.2">
      <c r="C124" s="27" t="str">
        <f>"Объем: "&amp;Source!I48&amp;"=1/"&amp;"1000"</f>
        <v>Объем: 0,001=1/1000</v>
      </c>
    </row>
    <row r="125" spans="1:29" ht="14.25" x14ac:dyDescent="0.2">
      <c r="A125" s="22"/>
      <c r="B125" s="22"/>
      <c r="C125" s="22" t="s">
        <v>932</v>
      </c>
      <c r="D125" s="24"/>
      <c r="E125" s="23"/>
      <c r="F125" s="26">
        <f>Source!AO48</f>
        <v>3062.49</v>
      </c>
      <c r="G125" s="25" t="str">
        <f>Source!DG48</f>
        <v/>
      </c>
      <c r="H125" s="23">
        <f>Source!AV49</f>
        <v>1.0469999999999999</v>
      </c>
      <c r="I125" s="26">
        <f>Source!S48</f>
        <v>3.21</v>
      </c>
      <c r="J125" s="23">
        <f>IF(Source!BA49&lt;&gt; 0, Source!BA49, 1)</f>
        <v>57.05</v>
      </c>
      <c r="K125" s="26">
        <f>Source!S49</f>
        <v>183.13</v>
      </c>
    </row>
    <row r="126" spans="1:29" ht="14.25" x14ac:dyDescent="0.2">
      <c r="A126" s="22"/>
      <c r="B126" s="22"/>
      <c r="C126" s="22" t="s">
        <v>933</v>
      </c>
      <c r="D126" s="24"/>
      <c r="E126" s="23"/>
      <c r="F126" s="26">
        <f>Source!AM48</f>
        <v>2006.03</v>
      </c>
      <c r="G126" s="25" t="str">
        <f>Source!DE48</f>
        <v/>
      </c>
      <c r="H126" s="23">
        <f>Source!AV49</f>
        <v>1.0469999999999999</v>
      </c>
      <c r="I126" s="26">
        <f>Source!Q48</f>
        <v>2.1</v>
      </c>
      <c r="J126" s="23">
        <f>IF(Source!BB49&lt;&gt; 0, Source!BB49, 1)</f>
        <v>14.9</v>
      </c>
      <c r="K126" s="26">
        <f>Source!Q49</f>
        <v>31.29</v>
      </c>
    </row>
    <row r="127" spans="1:29" ht="14.25" x14ac:dyDescent="0.2">
      <c r="A127" s="22"/>
      <c r="B127" s="22"/>
      <c r="C127" s="22" t="s">
        <v>940</v>
      </c>
      <c r="D127" s="24"/>
      <c r="E127" s="23"/>
      <c r="F127" s="26">
        <f>Source!AN48</f>
        <v>163.47999999999999</v>
      </c>
      <c r="G127" s="25" t="str">
        <f>Source!DF48</f>
        <v/>
      </c>
      <c r="H127" s="23">
        <f>Source!AV49</f>
        <v>1.0469999999999999</v>
      </c>
      <c r="I127" s="35">
        <f>Source!R48</f>
        <v>0.17</v>
      </c>
      <c r="J127" s="23">
        <f>IF(Source!BS49&lt;&gt; 0, Source!BS49, 1)</f>
        <v>57.05</v>
      </c>
      <c r="K127" s="35">
        <f>Source!R49</f>
        <v>9.6999999999999993</v>
      </c>
    </row>
    <row r="128" spans="1:29" ht="14.25" x14ac:dyDescent="0.2">
      <c r="A128" s="22"/>
      <c r="B128" s="22"/>
      <c r="C128" s="22" t="s">
        <v>941</v>
      </c>
      <c r="D128" s="24"/>
      <c r="E128" s="23"/>
      <c r="F128" s="26">
        <f>Source!AL48</f>
        <v>6536.64</v>
      </c>
      <c r="G128" s="25" t="str">
        <f>Source!DD48</f>
        <v/>
      </c>
      <c r="H128" s="23">
        <f>Source!AW49</f>
        <v>1.002</v>
      </c>
      <c r="I128" s="26">
        <f>Source!P48</f>
        <v>6.55</v>
      </c>
      <c r="J128" s="23">
        <f>IF(Source!BC49&lt;&gt; 0, Source!BC49, 1)</f>
        <v>8.69</v>
      </c>
      <c r="K128" s="26">
        <f>Source!P49</f>
        <v>56.92</v>
      </c>
    </row>
    <row r="129" spans="1:29" ht="14.25" x14ac:dyDescent="0.2">
      <c r="A129" s="22"/>
      <c r="B129" s="22"/>
      <c r="C129" s="22" t="s">
        <v>934</v>
      </c>
      <c r="D129" s="24" t="s">
        <v>935</v>
      </c>
      <c r="E129" s="23">
        <f>Source!BZ49</f>
        <v>134</v>
      </c>
      <c r="F129" s="26"/>
      <c r="G129" s="25"/>
      <c r="H129" s="23"/>
      <c r="I129" s="26">
        <f>SUM(Q123:Q128)</f>
        <v>4.53</v>
      </c>
      <c r="J129" s="23">
        <f>Source!AT49</f>
        <v>134</v>
      </c>
      <c r="K129" s="26">
        <f>SUM(R123:R128)</f>
        <v>258.39</v>
      </c>
    </row>
    <row r="130" spans="1:29" ht="14.25" x14ac:dyDescent="0.2">
      <c r="A130" s="22"/>
      <c r="B130" s="22"/>
      <c r="C130" s="22" t="s">
        <v>936</v>
      </c>
      <c r="D130" s="24" t="s">
        <v>935</v>
      </c>
      <c r="E130" s="23">
        <f>Source!CA49</f>
        <v>55</v>
      </c>
      <c r="F130" s="26"/>
      <c r="G130" s="25"/>
      <c r="H130" s="23"/>
      <c r="I130" s="26">
        <f>SUM(S123:S129)</f>
        <v>1.86</v>
      </c>
      <c r="J130" s="23">
        <f>Source!AU49</f>
        <v>55</v>
      </c>
      <c r="K130" s="26">
        <f>SUM(T123:T129)</f>
        <v>106.06</v>
      </c>
    </row>
    <row r="131" spans="1:29" ht="14.25" x14ac:dyDescent="0.2">
      <c r="A131" s="28"/>
      <c r="B131" s="28"/>
      <c r="C131" s="28" t="s">
        <v>937</v>
      </c>
      <c r="D131" s="29" t="s">
        <v>938</v>
      </c>
      <c r="E131" s="30">
        <f>Source!AQ48</f>
        <v>267</v>
      </c>
      <c r="F131" s="31"/>
      <c r="G131" s="32" t="str">
        <f>Source!DI48</f>
        <v/>
      </c>
      <c r="H131" s="30">
        <f>Source!AV49</f>
        <v>1.0469999999999999</v>
      </c>
      <c r="I131" s="31">
        <f>Source!U48</f>
        <v>0.27954899999999999</v>
      </c>
      <c r="J131" s="30"/>
      <c r="K131" s="31"/>
    </row>
    <row r="132" spans="1:29" ht="15" x14ac:dyDescent="0.2">
      <c r="C132" s="33" t="s">
        <v>939</v>
      </c>
      <c r="H132" s="40">
        <f>I125+I126+I128+I129+I130+0</f>
        <v>18.25</v>
      </c>
      <c r="I132" s="40"/>
      <c r="J132" s="40">
        <f>K125+K126+K128+K129+K130+0</f>
        <v>635.79</v>
      </c>
      <c r="K132" s="40"/>
      <c r="O132" s="34">
        <f>I125+I126+I128+I129+I130+0</f>
        <v>18.25</v>
      </c>
      <c r="P132" s="34">
        <f>K125+K126+K128+K129+K130+0</f>
        <v>635.79</v>
      </c>
    </row>
    <row r="134" spans="1:29" ht="42.75" x14ac:dyDescent="0.2">
      <c r="A134" s="22">
        <v>12</v>
      </c>
      <c r="B134" s="22" t="str">
        <f>Source!F50</f>
        <v>3.27-30-2</v>
      </c>
      <c r="C134" s="22" t="s">
        <v>78</v>
      </c>
      <c r="D134" s="24" t="str">
        <f>Source!H50</f>
        <v>1000 м2 основания</v>
      </c>
      <c r="E134" s="23">
        <f>Source!I50</f>
        <v>1E-3</v>
      </c>
      <c r="F134" s="26"/>
      <c r="G134" s="25"/>
      <c r="H134" s="23"/>
      <c r="I134" s="26"/>
      <c r="J134" s="23"/>
      <c r="K134" s="26"/>
      <c r="Q134">
        <f>Source!X50</f>
        <v>0.08</v>
      </c>
      <c r="R134">
        <f>Source!X51</f>
        <v>4.58</v>
      </c>
      <c r="S134">
        <f>Source!Y50</f>
        <v>0.03</v>
      </c>
      <c r="T134">
        <f>Source!Y51</f>
        <v>1.88</v>
      </c>
      <c r="U134">
        <f>ROUND((175/100)*ROUND(Source!R50, 2), 2)</f>
        <v>0</v>
      </c>
      <c r="V134">
        <f>ROUND((0/100)*ROUND(Source!R51, 2), 2)</f>
        <v>0</v>
      </c>
      <c r="AC134">
        <v>0</v>
      </c>
    </row>
    <row r="135" spans="1:29" x14ac:dyDescent="0.2">
      <c r="C135" s="27" t="str">
        <f>"Объем: "&amp;Source!I50&amp;"=1/"&amp;"1000"</f>
        <v>Объем: 0,001=1/1000</v>
      </c>
    </row>
    <row r="136" spans="1:29" ht="14.25" x14ac:dyDescent="0.2">
      <c r="A136" s="22"/>
      <c r="B136" s="22"/>
      <c r="C136" s="22" t="s">
        <v>932</v>
      </c>
      <c r="D136" s="24"/>
      <c r="E136" s="23"/>
      <c r="F136" s="26">
        <f>Source!AO50</f>
        <v>59.3</v>
      </c>
      <c r="G136" s="25" t="str">
        <f>Source!DG50</f>
        <v/>
      </c>
      <c r="H136" s="23">
        <f>Source!AV51</f>
        <v>1.0469999999999999</v>
      </c>
      <c r="I136" s="26">
        <f>Source!S50</f>
        <v>0.06</v>
      </c>
      <c r="J136" s="23">
        <f>IF(Source!BA51&lt;&gt; 0, Source!BA51, 1)</f>
        <v>57.05</v>
      </c>
      <c r="K136" s="26">
        <f>Source!S51</f>
        <v>3.42</v>
      </c>
    </row>
    <row r="137" spans="1:29" ht="14.25" x14ac:dyDescent="0.2">
      <c r="A137" s="22"/>
      <c r="B137" s="22"/>
      <c r="C137" s="22" t="s">
        <v>941</v>
      </c>
      <c r="D137" s="24"/>
      <c r="E137" s="23"/>
      <c r="F137" s="26">
        <f>Source!AL50</f>
        <v>58.5</v>
      </c>
      <c r="G137" s="25" t="str">
        <f>Source!DD50</f>
        <v/>
      </c>
      <c r="H137" s="23">
        <f>Source!AW51</f>
        <v>1.002</v>
      </c>
      <c r="I137" s="26">
        <f>Source!P50</f>
        <v>0.06</v>
      </c>
      <c r="J137" s="23">
        <f>IF(Source!BC51&lt;&gt; 0, Source!BC51, 1)</f>
        <v>5.05</v>
      </c>
      <c r="K137" s="26">
        <f>Source!P51</f>
        <v>0.3</v>
      </c>
    </row>
    <row r="138" spans="1:29" ht="14.25" x14ac:dyDescent="0.2">
      <c r="A138" s="22"/>
      <c r="B138" s="22"/>
      <c r="C138" s="22" t="s">
        <v>934</v>
      </c>
      <c r="D138" s="24" t="s">
        <v>935</v>
      </c>
      <c r="E138" s="23">
        <f>Source!BZ51</f>
        <v>134</v>
      </c>
      <c r="F138" s="26"/>
      <c r="G138" s="25"/>
      <c r="H138" s="23"/>
      <c r="I138" s="26">
        <f>SUM(Q134:Q137)</f>
        <v>0.08</v>
      </c>
      <c r="J138" s="23">
        <f>Source!AT51</f>
        <v>134</v>
      </c>
      <c r="K138" s="26">
        <f>SUM(R134:R137)</f>
        <v>4.58</v>
      </c>
    </row>
    <row r="139" spans="1:29" ht="14.25" x14ac:dyDescent="0.2">
      <c r="A139" s="22"/>
      <c r="B139" s="22"/>
      <c r="C139" s="22" t="s">
        <v>936</v>
      </c>
      <c r="D139" s="24" t="s">
        <v>935</v>
      </c>
      <c r="E139" s="23">
        <f>Source!CA51</f>
        <v>55</v>
      </c>
      <c r="F139" s="26"/>
      <c r="G139" s="25"/>
      <c r="H139" s="23"/>
      <c r="I139" s="26">
        <f>SUM(S134:S138)</f>
        <v>0.03</v>
      </c>
      <c r="J139" s="23">
        <f>Source!AU51</f>
        <v>55</v>
      </c>
      <c r="K139" s="26">
        <f>SUM(T134:T138)</f>
        <v>1.88</v>
      </c>
    </row>
    <row r="140" spans="1:29" ht="14.25" x14ac:dyDescent="0.2">
      <c r="A140" s="28"/>
      <c r="B140" s="28"/>
      <c r="C140" s="28" t="s">
        <v>937</v>
      </c>
      <c r="D140" s="29" t="s">
        <v>938</v>
      </c>
      <c r="E140" s="30">
        <f>Source!AQ50</f>
        <v>5.17</v>
      </c>
      <c r="F140" s="31"/>
      <c r="G140" s="32" t="str">
        <f>Source!DI50</f>
        <v/>
      </c>
      <c r="H140" s="30">
        <f>Source!AV51</f>
        <v>1.0469999999999999</v>
      </c>
      <c r="I140" s="31">
        <f>Source!U50</f>
        <v>5.4129899999999995E-3</v>
      </c>
      <c r="J140" s="30"/>
      <c r="K140" s="31"/>
    </row>
    <row r="141" spans="1:29" ht="15" x14ac:dyDescent="0.2">
      <c r="C141" s="33" t="s">
        <v>939</v>
      </c>
      <c r="H141" s="40">
        <f>I136+I137+I138+I139+0</f>
        <v>0.23</v>
      </c>
      <c r="I141" s="40"/>
      <c r="J141" s="40">
        <f>K136+K137+K138+K139+0</f>
        <v>10.18</v>
      </c>
      <c r="K141" s="40"/>
      <c r="O141" s="34">
        <f>I136+I137+I138+I139+0</f>
        <v>0.23</v>
      </c>
      <c r="P141" s="34">
        <f>K136+K137+K138+K139+0</f>
        <v>10.18</v>
      </c>
    </row>
    <row r="143" spans="1:29" ht="28.5" x14ac:dyDescent="0.2">
      <c r="A143" s="22">
        <v>13</v>
      </c>
      <c r="B143" s="22" t="str">
        <f>Source!F52</f>
        <v>3.27-42-1</v>
      </c>
      <c r="C143" s="22" t="s">
        <v>82</v>
      </c>
      <c r="D143" s="24" t="str">
        <f>Source!H52</f>
        <v>100 м2 покрытия</v>
      </c>
      <c r="E143" s="23">
        <f>Source!I52</f>
        <v>0.01</v>
      </c>
      <c r="F143" s="26"/>
      <c r="G143" s="25"/>
      <c r="H143" s="23"/>
      <c r="I143" s="26"/>
      <c r="J143" s="23"/>
      <c r="K143" s="26"/>
      <c r="Q143">
        <f>Source!X52</f>
        <v>1.39</v>
      </c>
      <c r="R143">
        <f>Source!X53</f>
        <v>79.5</v>
      </c>
      <c r="S143">
        <f>Source!Y52</f>
        <v>0.56999999999999995</v>
      </c>
      <c r="T143">
        <f>Source!Y53</f>
        <v>32.630000000000003</v>
      </c>
      <c r="U143">
        <f>ROUND((175/100)*ROUND(Source!R52, 2), 2)</f>
        <v>0.86</v>
      </c>
      <c r="V143">
        <f>ROUND((0/100)*ROUND(Source!R53, 2), 2)</f>
        <v>0</v>
      </c>
      <c r="AC143">
        <v>0</v>
      </c>
    </row>
    <row r="144" spans="1:29" x14ac:dyDescent="0.2">
      <c r="C144" s="27" t="str">
        <f>"Объем: "&amp;Source!I52&amp;"=1/"&amp;"100"</f>
        <v>Объем: 0,01=1/100</v>
      </c>
    </row>
    <row r="145" spans="1:29" ht="14.25" x14ac:dyDescent="0.2">
      <c r="A145" s="22"/>
      <c r="B145" s="22"/>
      <c r="C145" s="22" t="s">
        <v>932</v>
      </c>
      <c r="D145" s="24"/>
      <c r="E145" s="23"/>
      <c r="F145" s="26">
        <f>Source!AO52</f>
        <v>52.17</v>
      </c>
      <c r="G145" s="25" t="str">
        <f>Source!DG52</f>
        <v/>
      </c>
      <c r="H145" s="23">
        <f>Source!AV53</f>
        <v>1.0469999999999999</v>
      </c>
      <c r="I145" s="26">
        <f>Source!S52</f>
        <v>0.55000000000000004</v>
      </c>
      <c r="J145" s="23">
        <f>IF(Source!BA53&lt;&gt; 0, Source!BA53, 1)</f>
        <v>57.05</v>
      </c>
      <c r="K145" s="26">
        <f>Source!S53</f>
        <v>31.38</v>
      </c>
    </row>
    <row r="146" spans="1:29" ht="14.25" x14ac:dyDescent="0.2">
      <c r="A146" s="22"/>
      <c r="B146" s="22"/>
      <c r="C146" s="22" t="s">
        <v>933</v>
      </c>
      <c r="D146" s="24"/>
      <c r="E146" s="23"/>
      <c r="F146" s="26">
        <f>Source!AM52</f>
        <v>532.35</v>
      </c>
      <c r="G146" s="25" t="str">
        <f>Source!DE52</f>
        <v/>
      </c>
      <c r="H146" s="23">
        <f>Source!AV53</f>
        <v>1.0469999999999999</v>
      </c>
      <c r="I146" s="26">
        <f>Source!Q52</f>
        <v>5.57</v>
      </c>
      <c r="J146" s="23">
        <f>IF(Source!BB53&lt;&gt; 0, Source!BB53, 1)</f>
        <v>15.32</v>
      </c>
      <c r="K146" s="26">
        <f>Source!Q53</f>
        <v>85.33</v>
      </c>
    </row>
    <row r="147" spans="1:29" ht="14.25" x14ac:dyDescent="0.2">
      <c r="A147" s="22"/>
      <c r="B147" s="22"/>
      <c r="C147" s="22" t="s">
        <v>940</v>
      </c>
      <c r="D147" s="24"/>
      <c r="E147" s="23"/>
      <c r="F147" s="26">
        <f>Source!AN52</f>
        <v>46.56</v>
      </c>
      <c r="G147" s="25" t="str">
        <f>Source!DF52</f>
        <v/>
      </c>
      <c r="H147" s="23">
        <f>Source!AV53</f>
        <v>1.0469999999999999</v>
      </c>
      <c r="I147" s="35">
        <f>Source!R52</f>
        <v>0.49</v>
      </c>
      <c r="J147" s="23">
        <f>IF(Source!BS53&lt;&gt; 0, Source!BS53, 1)</f>
        <v>57.05</v>
      </c>
      <c r="K147" s="35">
        <f>Source!R53</f>
        <v>27.95</v>
      </c>
    </row>
    <row r="148" spans="1:29" ht="14.25" x14ac:dyDescent="0.2">
      <c r="A148" s="22"/>
      <c r="B148" s="22"/>
      <c r="C148" s="22" t="s">
        <v>941</v>
      </c>
      <c r="D148" s="24"/>
      <c r="E148" s="23"/>
      <c r="F148" s="26">
        <f>Source!AL52</f>
        <v>57.45</v>
      </c>
      <c r="G148" s="25" t="str">
        <f>Source!DD52</f>
        <v/>
      </c>
      <c r="H148" s="23">
        <f>Source!AW53</f>
        <v>1</v>
      </c>
      <c r="I148" s="26">
        <f>Source!P52</f>
        <v>0.56999999999999995</v>
      </c>
      <c r="J148" s="23">
        <f>IF(Source!BC53&lt;&gt; 0, Source!BC53, 1)</f>
        <v>19.12</v>
      </c>
      <c r="K148" s="26">
        <f>Source!P53</f>
        <v>10.9</v>
      </c>
    </row>
    <row r="149" spans="1:29" ht="14.25" x14ac:dyDescent="0.2">
      <c r="A149" s="22"/>
      <c r="B149" s="22"/>
      <c r="C149" s="22" t="s">
        <v>934</v>
      </c>
      <c r="D149" s="24" t="s">
        <v>935</v>
      </c>
      <c r="E149" s="23">
        <f>Source!BZ53</f>
        <v>134</v>
      </c>
      <c r="F149" s="26"/>
      <c r="G149" s="25"/>
      <c r="H149" s="23"/>
      <c r="I149" s="26">
        <f>SUM(Q143:Q148)</f>
        <v>1.39</v>
      </c>
      <c r="J149" s="23">
        <f>Source!AT53</f>
        <v>134</v>
      </c>
      <c r="K149" s="26">
        <f>SUM(R143:R148)</f>
        <v>79.5</v>
      </c>
    </row>
    <row r="150" spans="1:29" ht="14.25" x14ac:dyDescent="0.2">
      <c r="A150" s="22"/>
      <c r="B150" s="22"/>
      <c r="C150" s="22" t="s">
        <v>936</v>
      </c>
      <c r="D150" s="24" t="s">
        <v>935</v>
      </c>
      <c r="E150" s="23">
        <f>Source!CA53</f>
        <v>55</v>
      </c>
      <c r="F150" s="26"/>
      <c r="G150" s="25"/>
      <c r="H150" s="23"/>
      <c r="I150" s="26">
        <f>SUM(S143:S149)</f>
        <v>0.56999999999999995</v>
      </c>
      <c r="J150" s="23">
        <f>Source!AU53</f>
        <v>55</v>
      </c>
      <c r="K150" s="26">
        <f>SUM(T143:T149)</f>
        <v>32.630000000000003</v>
      </c>
    </row>
    <row r="151" spans="1:29" ht="14.25" x14ac:dyDescent="0.2">
      <c r="A151" s="28"/>
      <c r="B151" s="28"/>
      <c r="C151" s="28" t="s">
        <v>937</v>
      </c>
      <c r="D151" s="29" t="s">
        <v>938</v>
      </c>
      <c r="E151" s="30">
        <f>Source!AQ52</f>
        <v>4.29</v>
      </c>
      <c r="F151" s="31"/>
      <c r="G151" s="32" t="str">
        <f>Source!DI52</f>
        <v/>
      </c>
      <c r="H151" s="30">
        <f>Source!AV53</f>
        <v>1.0469999999999999</v>
      </c>
      <c r="I151" s="31">
        <f>Source!U52</f>
        <v>4.4916299999999999E-2</v>
      </c>
      <c r="J151" s="30"/>
      <c r="K151" s="31"/>
    </row>
    <row r="152" spans="1:29" ht="15" x14ac:dyDescent="0.2">
      <c r="C152" s="33" t="s">
        <v>939</v>
      </c>
      <c r="H152" s="40">
        <f>I145+I146+I148+I149+I150+0</f>
        <v>8.65</v>
      </c>
      <c r="I152" s="40"/>
      <c r="J152" s="40">
        <f>K145+K146+K148+K149+K150+0</f>
        <v>239.74</v>
      </c>
      <c r="K152" s="40"/>
      <c r="O152" s="34">
        <f>I145+I146+I148+I149+I150+0</f>
        <v>8.65</v>
      </c>
      <c r="P152" s="34">
        <f>K145+K146+K148+K149+K150+0</f>
        <v>239.74</v>
      </c>
    </row>
    <row r="154" spans="1:29" ht="28.5" x14ac:dyDescent="0.2">
      <c r="A154" s="22">
        <v>14</v>
      </c>
      <c r="B154" s="22" t="str">
        <f>Source!F54</f>
        <v>3.27-43-1</v>
      </c>
      <c r="C154" s="22" t="s">
        <v>87</v>
      </c>
      <c r="D154" s="24" t="str">
        <f>Source!H54</f>
        <v>100 м2 покрытия</v>
      </c>
      <c r="E154" s="23">
        <f>Source!I54</f>
        <v>0.01</v>
      </c>
      <c r="F154" s="26"/>
      <c r="G154" s="25"/>
      <c r="H154" s="23"/>
      <c r="I154" s="26"/>
      <c r="J154" s="23"/>
      <c r="K154" s="26"/>
      <c r="Q154">
        <f>Source!X54</f>
        <v>0.12</v>
      </c>
      <c r="R154">
        <f>Source!X55</f>
        <v>6.87</v>
      </c>
      <c r="S154">
        <f>Source!Y54</f>
        <v>0.05</v>
      </c>
      <c r="T154">
        <f>Source!Y55</f>
        <v>2.82</v>
      </c>
      <c r="U154">
        <f>ROUND((175/100)*ROUND(Source!R54, 2), 2)</f>
        <v>0.04</v>
      </c>
      <c r="V154">
        <f>ROUND((0/100)*ROUND(Source!R55, 2), 2)</f>
        <v>0</v>
      </c>
      <c r="AC154">
        <v>0</v>
      </c>
    </row>
    <row r="155" spans="1:29" x14ac:dyDescent="0.2">
      <c r="C155" s="27" t="str">
        <f>"Объем: "&amp;Source!I54&amp;"=1/"&amp;"100"</f>
        <v>Объем: 0,01=1/100</v>
      </c>
    </row>
    <row r="156" spans="1:29" ht="14.25" x14ac:dyDescent="0.2">
      <c r="A156" s="22"/>
      <c r="B156" s="22"/>
      <c r="C156" s="22" t="s">
        <v>932</v>
      </c>
      <c r="D156" s="24"/>
      <c r="E156" s="23"/>
      <c r="F156" s="26">
        <f>Source!AO54</f>
        <v>6.93</v>
      </c>
      <c r="G156" s="25" t="str">
        <f>Source!DG54</f>
        <v/>
      </c>
      <c r="H156" s="23">
        <f>Source!AV55</f>
        <v>1.0469999999999999</v>
      </c>
      <c r="I156" s="26">
        <f>Source!S54</f>
        <v>7.0000000000000007E-2</v>
      </c>
      <c r="J156" s="23">
        <f>IF(Source!BA55&lt;&gt; 0, Source!BA55, 1)</f>
        <v>57.05</v>
      </c>
      <c r="K156" s="26">
        <f>Source!S55</f>
        <v>3.99</v>
      </c>
    </row>
    <row r="157" spans="1:29" ht="14.25" x14ac:dyDescent="0.2">
      <c r="A157" s="22"/>
      <c r="B157" s="22"/>
      <c r="C157" s="22" t="s">
        <v>933</v>
      </c>
      <c r="D157" s="24"/>
      <c r="E157" s="23"/>
      <c r="F157" s="26">
        <f>Source!AM54</f>
        <v>32.840000000000003</v>
      </c>
      <c r="G157" s="25" t="str">
        <f>Source!DE54</f>
        <v/>
      </c>
      <c r="H157" s="23">
        <f>Source!AV55</f>
        <v>1.0469999999999999</v>
      </c>
      <c r="I157" s="26">
        <f>Source!Q54</f>
        <v>0.34</v>
      </c>
      <c r="J157" s="23">
        <f>IF(Source!BB55&lt;&gt; 0, Source!BB55, 1)</f>
        <v>14.79</v>
      </c>
      <c r="K157" s="26">
        <f>Source!Q55</f>
        <v>5.03</v>
      </c>
    </row>
    <row r="158" spans="1:29" ht="14.25" x14ac:dyDescent="0.2">
      <c r="A158" s="22"/>
      <c r="B158" s="22"/>
      <c r="C158" s="22" t="s">
        <v>940</v>
      </c>
      <c r="D158" s="24"/>
      <c r="E158" s="23"/>
      <c r="F158" s="26">
        <f>Source!AN54</f>
        <v>2.1800000000000002</v>
      </c>
      <c r="G158" s="25" t="str">
        <f>Source!DF54</f>
        <v/>
      </c>
      <c r="H158" s="23">
        <f>Source!AV55</f>
        <v>1.0469999999999999</v>
      </c>
      <c r="I158" s="35">
        <f>Source!R54</f>
        <v>0.02</v>
      </c>
      <c r="J158" s="23">
        <f>IF(Source!BS55&lt;&gt; 0, Source!BS55, 1)</f>
        <v>57.05</v>
      </c>
      <c r="K158" s="35">
        <f>Source!R55</f>
        <v>1.1399999999999999</v>
      </c>
    </row>
    <row r="159" spans="1:29" ht="14.25" x14ac:dyDescent="0.2">
      <c r="A159" s="22"/>
      <c r="B159" s="22"/>
      <c r="C159" s="22" t="s">
        <v>934</v>
      </c>
      <c r="D159" s="24" t="s">
        <v>935</v>
      </c>
      <c r="E159" s="23">
        <f>Source!BZ55</f>
        <v>134</v>
      </c>
      <c r="F159" s="26"/>
      <c r="G159" s="25"/>
      <c r="H159" s="23"/>
      <c r="I159" s="26">
        <f>SUM(Q154:Q158)</f>
        <v>0.12</v>
      </c>
      <c r="J159" s="23">
        <f>Source!AT55</f>
        <v>134</v>
      </c>
      <c r="K159" s="26">
        <f>SUM(R154:R158)</f>
        <v>6.87</v>
      </c>
    </row>
    <row r="160" spans="1:29" ht="14.25" x14ac:dyDescent="0.2">
      <c r="A160" s="22"/>
      <c r="B160" s="22"/>
      <c r="C160" s="22" t="s">
        <v>936</v>
      </c>
      <c r="D160" s="24" t="s">
        <v>935</v>
      </c>
      <c r="E160" s="23">
        <f>Source!CA55</f>
        <v>55</v>
      </c>
      <c r="F160" s="26"/>
      <c r="G160" s="25"/>
      <c r="H160" s="23"/>
      <c r="I160" s="26">
        <f>SUM(S154:S159)</f>
        <v>0.05</v>
      </c>
      <c r="J160" s="23">
        <f>Source!AU55</f>
        <v>55</v>
      </c>
      <c r="K160" s="26">
        <f>SUM(T154:T159)</f>
        <v>2.82</v>
      </c>
    </row>
    <row r="161" spans="1:29" ht="14.25" x14ac:dyDescent="0.2">
      <c r="A161" s="28"/>
      <c r="B161" s="28"/>
      <c r="C161" s="28" t="s">
        <v>937</v>
      </c>
      <c r="D161" s="29" t="s">
        <v>938</v>
      </c>
      <c r="E161" s="30">
        <f>Source!AQ54</f>
        <v>0.53</v>
      </c>
      <c r="F161" s="31"/>
      <c r="G161" s="32" t="str">
        <f>Source!DI54</f>
        <v/>
      </c>
      <c r="H161" s="30">
        <f>Source!AV55</f>
        <v>1.0469999999999999</v>
      </c>
      <c r="I161" s="31">
        <f>Source!U54</f>
        <v>5.5491000000000004E-3</v>
      </c>
      <c r="J161" s="30"/>
      <c r="K161" s="31"/>
    </row>
    <row r="162" spans="1:29" ht="15" x14ac:dyDescent="0.2">
      <c r="C162" s="33" t="s">
        <v>939</v>
      </c>
      <c r="H162" s="40">
        <f>I156+I157+I159+I160+0</f>
        <v>0.58000000000000007</v>
      </c>
      <c r="I162" s="40"/>
      <c r="J162" s="40">
        <f>K156+K157+K159+K160+0</f>
        <v>18.71</v>
      </c>
      <c r="K162" s="40"/>
      <c r="O162" s="34">
        <f>I156+I157+I159+I160+0</f>
        <v>0.58000000000000007</v>
      </c>
      <c r="P162" s="34">
        <f>K156+K157+K159+K160+0</f>
        <v>18.71</v>
      </c>
    </row>
    <row r="164" spans="1:29" ht="78" x14ac:dyDescent="0.2">
      <c r="A164" s="22">
        <v>15</v>
      </c>
      <c r="B164" s="22" t="s">
        <v>942</v>
      </c>
      <c r="C164" s="22" t="s">
        <v>91</v>
      </c>
      <c r="D164" s="24" t="str">
        <f>Source!H56</f>
        <v>100 м2</v>
      </c>
      <c r="E164" s="23">
        <f>Source!I56</f>
        <v>0.01</v>
      </c>
      <c r="F164" s="26"/>
      <c r="G164" s="25"/>
      <c r="H164" s="23"/>
      <c r="I164" s="26"/>
      <c r="J164" s="23"/>
      <c r="K164" s="26"/>
      <c r="Q164">
        <f>Source!X56</f>
        <v>0.13</v>
      </c>
      <c r="R164">
        <f>Source!X57</f>
        <v>7.65</v>
      </c>
      <c r="S164">
        <f>Source!Y56</f>
        <v>0.06</v>
      </c>
      <c r="T164">
        <f>Source!Y57</f>
        <v>3.14</v>
      </c>
      <c r="U164">
        <f>ROUND((175/100)*ROUND(Source!R56, 2), 2)</f>
        <v>0</v>
      </c>
      <c r="V164">
        <f>ROUND((0/100)*ROUND(Source!R57, 2), 2)</f>
        <v>0</v>
      </c>
      <c r="AC164">
        <v>0</v>
      </c>
    </row>
    <row r="165" spans="1:29" x14ac:dyDescent="0.2">
      <c r="C165" s="27" t="str">
        <f>"Объем: "&amp;Source!I56&amp;"=1/"&amp;"100"</f>
        <v>Объем: 0,01=1/100</v>
      </c>
    </row>
    <row r="166" spans="1:29" ht="14.25" x14ac:dyDescent="0.2">
      <c r="A166" s="22"/>
      <c r="B166" s="22"/>
      <c r="C166" s="22" t="s">
        <v>932</v>
      </c>
      <c r="D166" s="24"/>
      <c r="E166" s="23"/>
      <c r="F166" s="26">
        <f>Source!AO56</f>
        <v>8.14</v>
      </c>
      <c r="G166" s="25" t="str">
        <f>Source!DG56</f>
        <v>*1,2</v>
      </c>
      <c r="H166" s="23">
        <f>Source!AV57</f>
        <v>1.0469999999999999</v>
      </c>
      <c r="I166" s="26">
        <f>Source!S56</f>
        <v>0.1</v>
      </c>
      <c r="J166" s="23">
        <f>IF(Source!BA57&lt;&gt; 0, Source!BA57, 1)</f>
        <v>57.05</v>
      </c>
      <c r="K166" s="26">
        <f>Source!S57</f>
        <v>5.71</v>
      </c>
    </row>
    <row r="167" spans="1:29" ht="14.25" x14ac:dyDescent="0.2">
      <c r="A167" s="22"/>
      <c r="B167" s="22"/>
      <c r="C167" s="22" t="s">
        <v>933</v>
      </c>
      <c r="D167" s="24"/>
      <c r="E167" s="23"/>
      <c r="F167" s="26">
        <f>Source!AM56</f>
        <v>2.84</v>
      </c>
      <c r="G167" s="25" t="str">
        <f>Source!DE56</f>
        <v>*1,2</v>
      </c>
      <c r="H167" s="23">
        <f>Source!AV57</f>
        <v>1.0469999999999999</v>
      </c>
      <c r="I167" s="26">
        <f>Source!Q56</f>
        <v>0.04</v>
      </c>
      <c r="J167" s="23">
        <f>IF(Source!BB57&lt;&gt; 0, Source!BB57, 1)</f>
        <v>14.15</v>
      </c>
      <c r="K167" s="26">
        <f>Source!Q57</f>
        <v>0.56999999999999995</v>
      </c>
    </row>
    <row r="168" spans="1:29" ht="14.25" x14ac:dyDescent="0.2">
      <c r="A168" s="22"/>
      <c r="B168" s="22"/>
      <c r="C168" s="22" t="s">
        <v>941</v>
      </c>
      <c r="D168" s="24"/>
      <c r="E168" s="23"/>
      <c r="F168" s="26">
        <f>Source!AL56</f>
        <v>57.45</v>
      </c>
      <c r="G168" s="25" t="str">
        <f>Source!DD56</f>
        <v>*1</v>
      </c>
      <c r="H168" s="23">
        <f>Source!AW57</f>
        <v>1</v>
      </c>
      <c r="I168" s="26">
        <f>Source!P56</f>
        <v>0.56999999999999995</v>
      </c>
      <c r="J168" s="23">
        <f>IF(Source!BC57&lt;&gt; 0, Source!BC57, 1)</f>
        <v>19.12</v>
      </c>
      <c r="K168" s="26">
        <f>Source!P57</f>
        <v>10.9</v>
      </c>
    </row>
    <row r="169" spans="1:29" ht="14.25" x14ac:dyDescent="0.2">
      <c r="A169" s="22"/>
      <c r="B169" s="22"/>
      <c r="C169" s="22" t="s">
        <v>934</v>
      </c>
      <c r="D169" s="24" t="s">
        <v>935</v>
      </c>
      <c r="E169" s="23">
        <f>Source!BZ57</f>
        <v>134</v>
      </c>
      <c r="F169" s="26"/>
      <c r="G169" s="25"/>
      <c r="H169" s="23"/>
      <c r="I169" s="26">
        <f>SUM(Q164:Q168)</f>
        <v>0.13</v>
      </c>
      <c r="J169" s="23">
        <f>Source!AT57</f>
        <v>134</v>
      </c>
      <c r="K169" s="26">
        <f>SUM(R164:R168)</f>
        <v>7.65</v>
      </c>
    </row>
    <row r="170" spans="1:29" ht="14.25" x14ac:dyDescent="0.2">
      <c r="A170" s="22"/>
      <c r="B170" s="22"/>
      <c r="C170" s="22" t="s">
        <v>936</v>
      </c>
      <c r="D170" s="24" t="s">
        <v>935</v>
      </c>
      <c r="E170" s="23">
        <f>Source!CA57</f>
        <v>55</v>
      </c>
      <c r="F170" s="26"/>
      <c r="G170" s="25"/>
      <c r="H170" s="23"/>
      <c r="I170" s="26">
        <f>SUM(S164:S169)</f>
        <v>0.06</v>
      </c>
      <c r="J170" s="23">
        <f>Source!AU57</f>
        <v>55</v>
      </c>
      <c r="K170" s="26">
        <f>SUM(T164:T169)</f>
        <v>3.14</v>
      </c>
    </row>
    <row r="171" spans="1:29" ht="14.25" x14ac:dyDescent="0.2">
      <c r="A171" s="28"/>
      <c r="B171" s="28"/>
      <c r="C171" s="28" t="s">
        <v>937</v>
      </c>
      <c r="D171" s="29" t="s">
        <v>938</v>
      </c>
      <c r="E171" s="30">
        <f>Source!AQ56</f>
        <v>0.65</v>
      </c>
      <c r="F171" s="31"/>
      <c r="G171" s="32" t="str">
        <f>Source!DI56</f>
        <v>*1,2</v>
      </c>
      <c r="H171" s="30">
        <f>Source!AV57</f>
        <v>1.0469999999999999</v>
      </c>
      <c r="I171" s="31">
        <f>Source!U56</f>
        <v>8.1665999999999996E-3</v>
      </c>
      <c r="J171" s="30"/>
      <c r="K171" s="31"/>
    </row>
    <row r="172" spans="1:29" ht="15" x14ac:dyDescent="0.2">
      <c r="C172" s="33" t="s">
        <v>939</v>
      </c>
      <c r="H172" s="40">
        <f>I166+I167+I168+I169+I170+0</f>
        <v>0.89999999999999991</v>
      </c>
      <c r="I172" s="40"/>
      <c r="J172" s="40">
        <f>K166+K167+K168+K169+K170+0</f>
        <v>27.97</v>
      </c>
      <c r="K172" s="40"/>
      <c r="O172" s="34">
        <f>I166+I167+I168+I169+I170+0</f>
        <v>0.89999999999999991</v>
      </c>
      <c r="P172" s="34">
        <f>K166+K167+K168+K169+K170+0</f>
        <v>27.97</v>
      </c>
    </row>
    <row r="174" spans="1:29" ht="42.75" x14ac:dyDescent="0.2">
      <c r="A174" s="22">
        <v>16</v>
      </c>
      <c r="B174" s="22" t="str">
        <f>Source!F58</f>
        <v>6.68-87-1</v>
      </c>
      <c r="C174" s="22" t="s">
        <v>98</v>
      </c>
      <c r="D174" s="24" t="str">
        <f>Source!H58</f>
        <v>100 м2 покрытия</v>
      </c>
      <c r="E174" s="23">
        <f>Source!I58</f>
        <v>0.01</v>
      </c>
      <c r="F174" s="26"/>
      <c r="G174" s="25"/>
      <c r="H174" s="23"/>
      <c r="I174" s="26"/>
      <c r="J174" s="23"/>
      <c r="K174" s="26"/>
      <c r="Q174">
        <f>Source!X58</f>
        <v>1.44</v>
      </c>
      <c r="R174">
        <f>Source!X59</f>
        <v>82.05</v>
      </c>
      <c r="S174">
        <f>Source!Y58</f>
        <v>0.76</v>
      </c>
      <c r="T174">
        <f>Source!Y59</f>
        <v>43.44</v>
      </c>
      <c r="U174">
        <f>ROUND((175/100)*ROUND(Source!R58, 2), 2)</f>
        <v>1.45</v>
      </c>
      <c r="V174">
        <f>ROUND((0/100)*ROUND(Source!R59, 2), 2)</f>
        <v>0</v>
      </c>
      <c r="AC174">
        <v>0</v>
      </c>
    </row>
    <row r="175" spans="1:29" x14ac:dyDescent="0.2">
      <c r="C175" s="27" t="str">
        <f>"Объем: "&amp;Source!I58&amp;"=(1)/"&amp;"100"</f>
        <v>Объем: 0,01=(1)/100</v>
      </c>
    </row>
    <row r="176" spans="1:29" ht="14.25" x14ac:dyDescent="0.2">
      <c r="A176" s="22"/>
      <c r="B176" s="22"/>
      <c r="C176" s="22" t="s">
        <v>932</v>
      </c>
      <c r="D176" s="24"/>
      <c r="E176" s="23"/>
      <c r="F176" s="26">
        <f>Source!AO58</f>
        <v>58.3</v>
      </c>
      <c r="G176" s="25" t="str">
        <f>Source!DG58</f>
        <v/>
      </c>
      <c r="H176" s="23">
        <f>Source!AV59</f>
        <v>1</v>
      </c>
      <c r="I176" s="26">
        <f>Source!S58</f>
        <v>0.57999999999999996</v>
      </c>
      <c r="J176" s="23">
        <f>IF(Source!BA59&lt;&gt; 0, Source!BA59, 1)</f>
        <v>57.05</v>
      </c>
      <c r="K176" s="26">
        <f>Source!S59</f>
        <v>33.090000000000003</v>
      </c>
    </row>
    <row r="177" spans="1:29" ht="14.25" x14ac:dyDescent="0.2">
      <c r="A177" s="22"/>
      <c r="B177" s="22"/>
      <c r="C177" s="22" t="s">
        <v>933</v>
      </c>
      <c r="D177" s="24"/>
      <c r="E177" s="23"/>
      <c r="F177" s="26">
        <f>Source!AM58</f>
        <v>1290.54</v>
      </c>
      <c r="G177" s="25" t="str">
        <f>Source!DE58</f>
        <v/>
      </c>
      <c r="H177" s="23">
        <f>Source!AV59</f>
        <v>1</v>
      </c>
      <c r="I177" s="26">
        <f>Source!Q58</f>
        <v>12.91</v>
      </c>
      <c r="J177" s="23">
        <f>IF(Source!BB59&lt;&gt; 0, Source!BB59, 1)</f>
        <v>13.28</v>
      </c>
      <c r="K177" s="26">
        <f>Source!Q59</f>
        <v>171.44</v>
      </c>
    </row>
    <row r="178" spans="1:29" ht="14.25" x14ac:dyDescent="0.2">
      <c r="A178" s="22"/>
      <c r="B178" s="22"/>
      <c r="C178" s="22" t="s">
        <v>940</v>
      </c>
      <c r="D178" s="24"/>
      <c r="E178" s="23"/>
      <c r="F178" s="26">
        <f>Source!AN58</f>
        <v>83.25</v>
      </c>
      <c r="G178" s="25" t="str">
        <f>Source!DF58</f>
        <v/>
      </c>
      <c r="H178" s="23">
        <f>Source!AV59</f>
        <v>1</v>
      </c>
      <c r="I178" s="35">
        <f>Source!R58</f>
        <v>0.83</v>
      </c>
      <c r="J178" s="23">
        <f>IF(Source!BS59&lt;&gt; 0, Source!BS59, 1)</f>
        <v>57.05</v>
      </c>
      <c r="K178" s="35">
        <f>Source!R59</f>
        <v>47.35</v>
      </c>
    </row>
    <row r="179" spans="1:29" ht="14.25" x14ac:dyDescent="0.2">
      <c r="A179" s="22"/>
      <c r="B179" s="22"/>
      <c r="C179" s="22" t="s">
        <v>941</v>
      </c>
      <c r="D179" s="24"/>
      <c r="E179" s="23"/>
      <c r="F179" s="26">
        <f>Source!AL58</f>
        <v>58.27</v>
      </c>
      <c r="G179" s="25" t="str">
        <f>Source!DD58</f>
        <v/>
      </c>
      <c r="H179" s="23">
        <f>Source!AW59</f>
        <v>1</v>
      </c>
      <c r="I179" s="26">
        <f>Source!P58</f>
        <v>0.57999999999999996</v>
      </c>
      <c r="J179" s="23">
        <f>IF(Source!BC59&lt;&gt; 0, Source!BC59, 1)</f>
        <v>18.96</v>
      </c>
      <c r="K179" s="26">
        <f>Source!P59</f>
        <v>11</v>
      </c>
    </row>
    <row r="180" spans="1:29" ht="14.25" x14ac:dyDescent="0.2">
      <c r="A180" s="22"/>
      <c r="B180" s="22"/>
      <c r="C180" s="22" t="s">
        <v>934</v>
      </c>
      <c r="D180" s="24" t="s">
        <v>935</v>
      </c>
      <c r="E180" s="23">
        <f>Source!BZ59</f>
        <v>102</v>
      </c>
      <c r="F180" s="26"/>
      <c r="G180" s="25"/>
      <c r="H180" s="23"/>
      <c r="I180" s="26">
        <f>SUM(Q174:Q179)</f>
        <v>1.44</v>
      </c>
      <c r="J180" s="23">
        <f>Source!AT59</f>
        <v>102</v>
      </c>
      <c r="K180" s="26">
        <f>SUM(R174:R179)</f>
        <v>82.05</v>
      </c>
    </row>
    <row r="181" spans="1:29" ht="14.25" x14ac:dyDescent="0.2">
      <c r="A181" s="22"/>
      <c r="B181" s="22"/>
      <c r="C181" s="22" t="s">
        <v>936</v>
      </c>
      <c r="D181" s="24" t="s">
        <v>935</v>
      </c>
      <c r="E181" s="23">
        <f>Source!CA59</f>
        <v>54</v>
      </c>
      <c r="F181" s="26"/>
      <c r="G181" s="25"/>
      <c r="H181" s="23"/>
      <c r="I181" s="26">
        <f>SUM(S174:S180)</f>
        <v>0.76</v>
      </c>
      <c r="J181" s="23">
        <f>Source!AU59</f>
        <v>54</v>
      </c>
      <c r="K181" s="26">
        <f>SUM(T174:T180)</f>
        <v>43.44</v>
      </c>
    </row>
    <row r="182" spans="1:29" ht="14.25" x14ac:dyDescent="0.2">
      <c r="A182" s="28"/>
      <c r="B182" s="28"/>
      <c r="C182" s="28" t="s">
        <v>937</v>
      </c>
      <c r="D182" s="29" t="s">
        <v>938</v>
      </c>
      <c r="E182" s="30">
        <f>Source!AQ58</f>
        <v>4.26</v>
      </c>
      <c r="F182" s="31"/>
      <c r="G182" s="32" t="str">
        <f>Source!DI58</f>
        <v/>
      </c>
      <c r="H182" s="30">
        <f>Source!AV59</f>
        <v>1</v>
      </c>
      <c r="I182" s="31">
        <f>Source!U58</f>
        <v>4.2599999999999999E-2</v>
      </c>
      <c r="J182" s="30"/>
      <c r="K182" s="31"/>
    </row>
    <row r="183" spans="1:29" ht="15" x14ac:dyDescent="0.2">
      <c r="C183" s="33" t="s">
        <v>939</v>
      </c>
      <c r="H183" s="40">
        <f>I176+I177+I179+I180+I181+0</f>
        <v>16.27</v>
      </c>
      <c r="I183" s="40"/>
      <c r="J183" s="40">
        <f>K176+K177+K179+K180+K181+0</f>
        <v>341.02</v>
      </c>
      <c r="K183" s="40"/>
      <c r="O183" s="34">
        <f>I176+I177+I179+I180+I181+0</f>
        <v>16.27</v>
      </c>
      <c r="P183" s="34">
        <f>K176+K177+K179+K180+K181+0</f>
        <v>341.02</v>
      </c>
    </row>
    <row r="185" spans="1:29" ht="42.75" x14ac:dyDescent="0.2">
      <c r="A185" s="22">
        <v>17</v>
      </c>
      <c r="B185" s="22" t="str">
        <f>Source!F60</f>
        <v>6.68-87-4</v>
      </c>
      <c r="C185" s="22" t="s">
        <v>102</v>
      </c>
      <c r="D185" s="24" t="str">
        <f>Source!H60</f>
        <v>100 м2 покрытия</v>
      </c>
      <c r="E185" s="23">
        <f>Source!I60</f>
        <v>0.01</v>
      </c>
      <c r="F185" s="26"/>
      <c r="G185" s="25"/>
      <c r="H185" s="23"/>
      <c r="I185" s="26"/>
      <c r="J185" s="23"/>
      <c r="K185" s="26"/>
      <c r="Q185">
        <f>Source!X60</f>
        <v>0.02</v>
      </c>
      <c r="R185">
        <f>Source!X61</f>
        <v>1.1599999999999999</v>
      </c>
      <c r="S185">
        <f>Source!Y60</f>
        <v>0.01</v>
      </c>
      <c r="T185">
        <f>Source!Y61</f>
        <v>0.62</v>
      </c>
      <c r="U185">
        <f>ROUND((175/100)*ROUND(Source!R60, 2), 2)</f>
        <v>0.02</v>
      </c>
      <c r="V185">
        <f>ROUND((0/100)*ROUND(Source!R61, 2), 2)</f>
        <v>0</v>
      </c>
      <c r="AC185">
        <v>0</v>
      </c>
    </row>
    <row r="186" spans="1:29" x14ac:dyDescent="0.2">
      <c r="C186" s="27" t="str">
        <f>"Объем: "&amp;Source!I60&amp;"=(1)/"&amp;"100"</f>
        <v>Объем: 0,01=(1)/100</v>
      </c>
    </row>
    <row r="187" spans="1:29" ht="14.25" x14ac:dyDescent="0.2">
      <c r="A187" s="22"/>
      <c r="B187" s="22"/>
      <c r="C187" s="22" t="s">
        <v>932</v>
      </c>
      <c r="D187" s="24"/>
      <c r="E187" s="23"/>
      <c r="F187" s="26">
        <f>Source!AO60</f>
        <v>0.83</v>
      </c>
      <c r="G187" s="25" t="str">
        <f>Source!DG60</f>
        <v/>
      </c>
      <c r="H187" s="23">
        <f>Source!AV61</f>
        <v>1</v>
      </c>
      <c r="I187" s="26">
        <f>Source!S60</f>
        <v>0.01</v>
      </c>
      <c r="J187" s="23">
        <f>IF(Source!BA61&lt;&gt; 0, Source!BA61, 1)</f>
        <v>57.05</v>
      </c>
      <c r="K187" s="26">
        <f>Source!S61</f>
        <v>0.56999999999999995</v>
      </c>
    </row>
    <row r="188" spans="1:29" ht="14.25" x14ac:dyDescent="0.2">
      <c r="A188" s="22"/>
      <c r="B188" s="22"/>
      <c r="C188" s="22" t="s">
        <v>933</v>
      </c>
      <c r="D188" s="24"/>
      <c r="E188" s="23"/>
      <c r="F188" s="26">
        <f>Source!AM60</f>
        <v>18.7</v>
      </c>
      <c r="G188" s="25" t="str">
        <f>Source!DE60</f>
        <v/>
      </c>
      <c r="H188" s="23">
        <f>Source!AV61</f>
        <v>1</v>
      </c>
      <c r="I188" s="26">
        <f>Source!Q60</f>
        <v>0.19</v>
      </c>
      <c r="J188" s="23">
        <f>IF(Source!BB61&lt;&gt; 0, Source!BB61, 1)</f>
        <v>13.29</v>
      </c>
      <c r="K188" s="26">
        <f>Source!Q61</f>
        <v>2.5299999999999998</v>
      </c>
    </row>
    <row r="189" spans="1:29" ht="14.25" x14ac:dyDescent="0.2">
      <c r="A189" s="22"/>
      <c r="B189" s="22"/>
      <c r="C189" s="22" t="s">
        <v>940</v>
      </c>
      <c r="D189" s="24"/>
      <c r="E189" s="23"/>
      <c r="F189" s="26">
        <f>Source!AN60</f>
        <v>1.21</v>
      </c>
      <c r="G189" s="25" t="str">
        <f>Source!DF60</f>
        <v/>
      </c>
      <c r="H189" s="23">
        <f>Source!AV61</f>
        <v>1</v>
      </c>
      <c r="I189" s="35">
        <f>Source!R60</f>
        <v>0.01</v>
      </c>
      <c r="J189" s="23">
        <f>IF(Source!BS61&lt;&gt; 0, Source!BS61, 1)</f>
        <v>57.05</v>
      </c>
      <c r="K189" s="35">
        <f>Source!R61</f>
        <v>0.56999999999999995</v>
      </c>
    </row>
    <row r="190" spans="1:29" ht="14.25" x14ac:dyDescent="0.2">
      <c r="A190" s="22"/>
      <c r="B190" s="22"/>
      <c r="C190" s="22" t="s">
        <v>934</v>
      </c>
      <c r="D190" s="24" t="s">
        <v>935</v>
      </c>
      <c r="E190" s="23">
        <f>Source!BZ61</f>
        <v>102</v>
      </c>
      <c r="F190" s="26"/>
      <c r="G190" s="25"/>
      <c r="H190" s="23"/>
      <c r="I190" s="26">
        <f>SUM(Q185:Q189)</f>
        <v>0.02</v>
      </c>
      <c r="J190" s="23">
        <f>Source!AT61</f>
        <v>102</v>
      </c>
      <c r="K190" s="26">
        <f>SUM(R185:R189)</f>
        <v>1.1599999999999999</v>
      </c>
    </row>
    <row r="191" spans="1:29" ht="14.25" x14ac:dyDescent="0.2">
      <c r="A191" s="22"/>
      <c r="B191" s="22"/>
      <c r="C191" s="22" t="s">
        <v>936</v>
      </c>
      <c r="D191" s="24" t="s">
        <v>935</v>
      </c>
      <c r="E191" s="23">
        <f>Source!CA61</f>
        <v>54</v>
      </c>
      <c r="F191" s="26"/>
      <c r="G191" s="25"/>
      <c r="H191" s="23"/>
      <c r="I191" s="26">
        <f>SUM(S185:S190)</f>
        <v>0.01</v>
      </c>
      <c r="J191" s="23">
        <f>Source!AU61</f>
        <v>54</v>
      </c>
      <c r="K191" s="26">
        <f>SUM(T185:T190)</f>
        <v>0.62</v>
      </c>
    </row>
    <row r="192" spans="1:29" ht="14.25" x14ac:dyDescent="0.2">
      <c r="A192" s="28"/>
      <c r="B192" s="28"/>
      <c r="C192" s="28" t="s">
        <v>937</v>
      </c>
      <c r="D192" s="29" t="s">
        <v>938</v>
      </c>
      <c r="E192" s="30">
        <f>Source!AQ60</f>
        <v>0.06</v>
      </c>
      <c r="F192" s="31"/>
      <c r="G192" s="32" t="str">
        <f>Source!DI60</f>
        <v/>
      </c>
      <c r="H192" s="30">
        <f>Source!AV61</f>
        <v>1</v>
      </c>
      <c r="I192" s="31">
        <f>Source!U60</f>
        <v>5.9999999999999995E-4</v>
      </c>
      <c r="J192" s="30"/>
      <c r="K192" s="31"/>
    </row>
    <row r="193" spans="1:29" ht="15" x14ac:dyDescent="0.2">
      <c r="C193" s="33" t="s">
        <v>939</v>
      </c>
      <c r="H193" s="40">
        <f>I187+I188+I190+I191+0</f>
        <v>0.23</v>
      </c>
      <c r="I193" s="40"/>
      <c r="J193" s="40">
        <f>K187+K188+K190+K191+0</f>
        <v>4.88</v>
      </c>
      <c r="K193" s="40"/>
      <c r="O193" s="34">
        <f>I187+I188+I190+I191+0</f>
        <v>0.23</v>
      </c>
      <c r="P193" s="34">
        <f>K187+K188+K190+K191+0</f>
        <v>4.88</v>
      </c>
    </row>
    <row r="195" spans="1:29" ht="28.5" x14ac:dyDescent="0.2">
      <c r="A195" s="22">
        <v>18</v>
      </c>
      <c r="B195" s="22" t="str">
        <f>Source!F62</f>
        <v>3.27-26-1</v>
      </c>
      <c r="C195" s="22" t="s">
        <v>106</v>
      </c>
      <c r="D195" s="24" t="str">
        <f>Source!H62</f>
        <v>100 м бортового камня</v>
      </c>
      <c r="E195" s="23">
        <f>Source!I62</f>
        <v>0.01</v>
      </c>
      <c r="F195" s="26"/>
      <c r="G195" s="25"/>
      <c r="H195" s="23"/>
      <c r="I195" s="26"/>
      <c r="J195" s="23"/>
      <c r="K195" s="26"/>
      <c r="Q195">
        <f>Source!X62</f>
        <v>10.91</v>
      </c>
      <c r="R195">
        <f>Source!X63</f>
        <v>622.28</v>
      </c>
      <c r="S195">
        <f>Source!Y62</f>
        <v>4.4800000000000004</v>
      </c>
      <c r="T195">
        <f>Source!Y63</f>
        <v>255.41</v>
      </c>
      <c r="U195">
        <f>ROUND((175/100)*ROUND(Source!R62, 2), 2)</f>
        <v>0.19</v>
      </c>
      <c r="V195">
        <f>ROUND((0/100)*ROUND(Source!R63, 2), 2)</f>
        <v>0</v>
      </c>
      <c r="AC195">
        <v>0</v>
      </c>
    </row>
    <row r="196" spans="1:29" x14ac:dyDescent="0.2">
      <c r="C196" s="27" t="str">
        <f>"Объем: "&amp;Source!I62&amp;"=1/"&amp;"100"</f>
        <v>Объем: 0,01=1/100</v>
      </c>
    </row>
    <row r="197" spans="1:29" ht="14.25" x14ac:dyDescent="0.2">
      <c r="A197" s="22"/>
      <c r="B197" s="22"/>
      <c r="C197" s="22" t="s">
        <v>932</v>
      </c>
      <c r="D197" s="24"/>
      <c r="E197" s="23"/>
      <c r="F197" s="26">
        <f>Source!AO62</f>
        <v>767.1</v>
      </c>
      <c r="G197" s="25" t="str">
        <f>Source!DG62</f>
        <v/>
      </c>
      <c r="H197" s="23">
        <f>Source!AV63</f>
        <v>1.0469999999999999</v>
      </c>
      <c r="I197" s="26">
        <f>Source!S62</f>
        <v>8.0299999999999994</v>
      </c>
      <c r="J197" s="23">
        <f>IF(Source!BA63&lt;&gt; 0, Source!BA63, 1)</f>
        <v>57.05</v>
      </c>
      <c r="K197" s="26">
        <f>Source!S63</f>
        <v>458.11</v>
      </c>
    </row>
    <row r="198" spans="1:29" ht="14.25" x14ac:dyDescent="0.2">
      <c r="A198" s="22"/>
      <c r="B198" s="22"/>
      <c r="C198" s="22" t="s">
        <v>933</v>
      </c>
      <c r="D198" s="24"/>
      <c r="E198" s="23"/>
      <c r="F198" s="26">
        <f>Source!AM62</f>
        <v>109.29</v>
      </c>
      <c r="G198" s="25" t="str">
        <f>Source!DE62</f>
        <v/>
      </c>
      <c r="H198" s="23">
        <f>Source!AV63</f>
        <v>1.0469999999999999</v>
      </c>
      <c r="I198" s="26">
        <f>Source!Q62</f>
        <v>1.1399999999999999</v>
      </c>
      <c r="J198" s="23">
        <f>IF(Source!BB63&lt;&gt; 0, Source!BB63, 1)</f>
        <v>15.24</v>
      </c>
      <c r="K198" s="26">
        <f>Source!Q63</f>
        <v>17.37</v>
      </c>
    </row>
    <row r="199" spans="1:29" ht="14.25" x14ac:dyDescent="0.2">
      <c r="A199" s="22"/>
      <c r="B199" s="22"/>
      <c r="C199" s="22" t="s">
        <v>940</v>
      </c>
      <c r="D199" s="24"/>
      <c r="E199" s="23"/>
      <c r="F199" s="26">
        <f>Source!AN62</f>
        <v>10.33</v>
      </c>
      <c r="G199" s="25" t="str">
        <f>Source!DF62</f>
        <v/>
      </c>
      <c r="H199" s="23">
        <f>Source!AV63</f>
        <v>1.0469999999999999</v>
      </c>
      <c r="I199" s="35">
        <f>Source!R62</f>
        <v>0.11</v>
      </c>
      <c r="J199" s="23">
        <f>IF(Source!BS63&lt;&gt; 0, Source!BS63, 1)</f>
        <v>57.05</v>
      </c>
      <c r="K199" s="35">
        <f>Source!R63</f>
        <v>6.28</v>
      </c>
    </row>
    <row r="200" spans="1:29" ht="14.25" x14ac:dyDescent="0.2">
      <c r="A200" s="22"/>
      <c r="B200" s="22"/>
      <c r="C200" s="22" t="s">
        <v>941</v>
      </c>
      <c r="D200" s="24"/>
      <c r="E200" s="23"/>
      <c r="F200" s="26">
        <f>Source!AL62</f>
        <v>342.52</v>
      </c>
      <c r="G200" s="25" t="str">
        <f>Source!DD62</f>
        <v/>
      </c>
      <c r="H200" s="23">
        <f>Source!AW63</f>
        <v>1.03</v>
      </c>
      <c r="I200" s="26">
        <f>Source!P62</f>
        <v>3.53</v>
      </c>
      <c r="J200" s="23">
        <f>IF(Source!BC63&lt;&gt; 0, Source!BC63, 1)</f>
        <v>5.54</v>
      </c>
      <c r="K200" s="26">
        <f>Source!P63</f>
        <v>19.559999999999999</v>
      </c>
    </row>
    <row r="201" spans="1:29" ht="14.25" x14ac:dyDescent="0.2">
      <c r="A201" s="22"/>
      <c r="B201" s="22"/>
      <c r="C201" s="22" t="s">
        <v>934</v>
      </c>
      <c r="D201" s="24" t="s">
        <v>935</v>
      </c>
      <c r="E201" s="23">
        <f>Source!BZ63</f>
        <v>134</v>
      </c>
      <c r="F201" s="26"/>
      <c r="G201" s="25"/>
      <c r="H201" s="23"/>
      <c r="I201" s="26">
        <f>SUM(Q195:Q200)</f>
        <v>10.91</v>
      </c>
      <c r="J201" s="23">
        <f>Source!AT63</f>
        <v>134</v>
      </c>
      <c r="K201" s="26">
        <f>SUM(R195:R200)</f>
        <v>622.28</v>
      </c>
    </row>
    <row r="202" spans="1:29" ht="14.25" x14ac:dyDescent="0.2">
      <c r="A202" s="22"/>
      <c r="B202" s="22"/>
      <c r="C202" s="22" t="s">
        <v>936</v>
      </c>
      <c r="D202" s="24" t="s">
        <v>935</v>
      </c>
      <c r="E202" s="23">
        <f>Source!CA63</f>
        <v>55</v>
      </c>
      <c r="F202" s="26"/>
      <c r="G202" s="25"/>
      <c r="H202" s="23"/>
      <c r="I202" s="26">
        <f>SUM(S195:S201)</f>
        <v>4.4800000000000004</v>
      </c>
      <c r="J202" s="23">
        <f>Source!AU63</f>
        <v>55</v>
      </c>
      <c r="K202" s="26">
        <f>SUM(T195:T201)</f>
        <v>255.41</v>
      </c>
    </row>
    <row r="203" spans="1:29" ht="14.25" x14ac:dyDescent="0.2">
      <c r="A203" s="28"/>
      <c r="B203" s="28"/>
      <c r="C203" s="28" t="s">
        <v>937</v>
      </c>
      <c r="D203" s="29" t="s">
        <v>938</v>
      </c>
      <c r="E203" s="30">
        <f>Source!AQ62</f>
        <v>69.8</v>
      </c>
      <c r="F203" s="31"/>
      <c r="G203" s="32" t="str">
        <f>Source!DI62</f>
        <v/>
      </c>
      <c r="H203" s="30">
        <f>Source!AV63</f>
        <v>1.0469999999999999</v>
      </c>
      <c r="I203" s="31">
        <f>Source!U62</f>
        <v>0.73080599999999996</v>
      </c>
      <c r="J203" s="30"/>
      <c r="K203" s="31"/>
    </row>
    <row r="204" spans="1:29" ht="15" x14ac:dyDescent="0.2">
      <c r="C204" s="33" t="s">
        <v>939</v>
      </c>
      <c r="H204" s="40">
        <f>I197+I198+I200+I201+I202+0</f>
        <v>28.09</v>
      </c>
      <c r="I204" s="40"/>
      <c r="J204" s="40">
        <f>K197+K198+K200+K201+K202+0</f>
        <v>1372.73</v>
      </c>
      <c r="K204" s="40"/>
      <c r="O204" s="34">
        <f>I197+I198+I200+I201+I202+0</f>
        <v>28.09</v>
      </c>
      <c r="P204" s="34">
        <f>K197+K198+K200+K201+K202+0</f>
        <v>1372.73</v>
      </c>
    </row>
    <row r="206" spans="1:29" ht="28.5" x14ac:dyDescent="0.2">
      <c r="A206" s="22">
        <v>19</v>
      </c>
      <c r="B206" s="22" t="str">
        <f>Source!F64</f>
        <v>3.27-26-2</v>
      </c>
      <c r="C206" s="22" t="s">
        <v>113</v>
      </c>
      <c r="D206" s="24" t="str">
        <f>Source!H64</f>
        <v>100 м бортового камня</v>
      </c>
      <c r="E206" s="23">
        <f>Source!I64</f>
        <v>0.01</v>
      </c>
      <c r="F206" s="26"/>
      <c r="G206" s="25"/>
      <c r="H206" s="23"/>
      <c r="I206" s="26"/>
      <c r="J206" s="23"/>
      <c r="K206" s="26"/>
      <c r="Q206">
        <f>Source!X64</f>
        <v>10.91</v>
      </c>
      <c r="R206">
        <f>Source!X65</f>
        <v>622.28</v>
      </c>
      <c r="S206">
        <f>Source!Y64</f>
        <v>4.4800000000000004</v>
      </c>
      <c r="T206">
        <f>Source!Y65</f>
        <v>255.41</v>
      </c>
      <c r="U206">
        <f>ROUND((175/100)*ROUND(Source!R64, 2), 2)</f>
        <v>0.19</v>
      </c>
      <c r="V206">
        <f>ROUND((0/100)*ROUND(Source!R65, 2), 2)</f>
        <v>0</v>
      </c>
      <c r="AC206">
        <v>0</v>
      </c>
    </row>
    <row r="207" spans="1:29" x14ac:dyDescent="0.2">
      <c r="C207" s="27" t="str">
        <f>"Объем: "&amp;Source!I64&amp;"=(1)/"&amp;"100"</f>
        <v>Объем: 0,01=(1)/100</v>
      </c>
    </row>
    <row r="208" spans="1:29" ht="14.25" x14ac:dyDescent="0.2">
      <c r="A208" s="22"/>
      <c r="B208" s="22"/>
      <c r="C208" s="22" t="s">
        <v>932</v>
      </c>
      <c r="D208" s="24"/>
      <c r="E208" s="23"/>
      <c r="F208" s="26">
        <f>Source!AO64</f>
        <v>767.1</v>
      </c>
      <c r="G208" s="25" t="str">
        <f>Source!DG64</f>
        <v/>
      </c>
      <c r="H208" s="23">
        <f>Source!AV65</f>
        <v>1.0469999999999999</v>
      </c>
      <c r="I208" s="26">
        <f>Source!S64</f>
        <v>8.0299999999999994</v>
      </c>
      <c r="J208" s="23">
        <f>IF(Source!BA65&lt;&gt; 0, Source!BA65, 1)</f>
        <v>57.05</v>
      </c>
      <c r="K208" s="26">
        <f>Source!S65</f>
        <v>458.11</v>
      </c>
    </row>
    <row r="209" spans="1:29" ht="14.25" x14ac:dyDescent="0.2">
      <c r="A209" s="22"/>
      <c r="B209" s="22"/>
      <c r="C209" s="22" t="s">
        <v>933</v>
      </c>
      <c r="D209" s="24"/>
      <c r="E209" s="23"/>
      <c r="F209" s="26">
        <f>Source!AM64</f>
        <v>109.29</v>
      </c>
      <c r="G209" s="25" t="str">
        <f>Source!DE64</f>
        <v/>
      </c>
      <c r="H209" s="23">
        <f>Source!AV65</f>
        <v>1.0469999999999999</v>
      </c>
      <c r="I209" s="26">
        <f>Source!Q64</f>
        <v>1.1399999999999999</v>
      </c>
      <c r="J209" s="23">
        <f>IF(Source!BB65&lt;&gt; 0, Source!BB65, 1)</f>
        <v>15.24</v>
      </c>
      <c r="K209" s="26">
        <f>Source!Q65</f>
        <v>17.37</v>
      </c>
    </row>
    <row r="210" spans="1:29" ht="14.25" x14ac:dyDescent="0.2">
      <c r="A210" s="22"/>
      <c r="B210" s="22"/>
      <c r="C210" s="22" t="s">
        <v>940</v>
      </c>
      <c r="D210" s="24"/>
      <c r="E210" s="23"/>
      <c r="F210" s="26">
        <f>Source!AN64</f>
        <v>10.33</v>
      </c>
      <c r="G210" s="25" t="str">
        <f>Source!DF64</f>
        <v/>
      </c>
      <c r="H210" s="23">
        <f>Source!AV65</f>
        <v>1.0469999999999999</v>
      </c>
      <c r="I210" s="35">
        <f>Source!R64</f>
        <v>0.11</v>
      </c>
      <c r="J210" s="23">
        <f>IF(Source!BS65&lt;&gt; 0, Source!BS65, 1)</f>
        <v>57.05</v>
      </c>
      <c r="K210" s="35">
        <f>Source!R65</f>
        <v>6.28</v>
      </c>
    </row>
    <row r="211" spans="1:29" ht="14.25" x14ac:dyDescent="0.2">
      <c r="A211" s="22"/>
      <c r="B211" s="22"/>
      <c r="C211" s="22" t="s">
        <v>941</v>
      </c>
      <c r="D211" s="24"/>
      <c r="E211" s="23"/>
      <c r="F211" s="26">
        <f>Source!AL64</f>
        <v>342.52</v>
      </c>
      <c r="G211" s="25" t="str">
        <f>Source!DD64</f>
        <v/>
      </c>
      <c r="H211" s="23">
        <f>Source!AW65</f>
        <v>1.006</v>
      </c>
      <c r="I211" s="26">
        <f>Source!P64</f>
        <v>3.45</v>
      </c>
      <c r="J211" s="23">
        <f>IF(Source!BC65&lt;&gt; 0, Source!BC65, 1)</f>
        <v>5.54</v>
      </c>
      <c r="K211" s="26">
        <f>Source!P65</f>
        <v>19.11</v>
      </c>
    </row>
    <row r="212" spans="1:29" ht="14.25" x14ac:dyDescent="0.2">
      <c r="A212" s="22"/>
      <c r="B212" s="22"/>
      <c r="C212" s="22" t="s">
        <v>934</v>
      </c>
      <c r="D212" s="24" t="s">
        <v>935</v>
      </c>
      <c r="E212" s="23">
        <f>Source!BZ65</f>
        <v>134</v>
      </c>
      <c r="F212" s="26"/>
      <c r="G212" s="25"/>
      <c r="H212" s="23"/>
      <c r="I212" s="26">
        <f>SUM(Q206:Q211)</f>
        <v>10.91</v>
      </c>
      <c r="J212" s="23">
        <f>Source!AT65</f>
        <v>134</v>
      </c>
      <c r="K212" s="26">
        <f>SUM(R206:R211)</f>
        <v>622.28</v>
      </c>
    </row>
    <row r="213" spans="1:29" ht="14.25" x14ac:dyDescent="0.2">
      <c r="A213" s="22"/>
      <c r="B213" s="22"/>
      <c r="C213" s="22" t="s">
        <v>936</v>
      </c>
      <c r="D213" s="24" t="s">
        <v>935</v>
      </c>
      <c r="E213" s="23">
        <f>Source!CA65</f>
        <v>55</v>
      </c>
      <c r="F213" s="26"/>
      <c r="G213" s="25"/>
      <c r="H213" s="23"/>
      <c r="I213" s="26">
        <f>SUM(S206:S212)</f>
        <v>4.4800000000000004</v>
      </c>
      <c r="J213" s="23">
        <f>Source!AU65</f>
        <v>55</v>
      </c>
      <c r="K213" s="26">
        <f>SUM(T206:T212)</f>
        <v>255.41</v>
      </c>
    </row>
    <row r="214" spans="1:29" ht="14.25" x14ac:dyDescent="0.2">
      <c r="A214" s="28"/>
      <c r="B214" s="28"/>
      <c r="C214" s="28" t="s">
        <v>937</v>
      </c>
      <c r="D214" s="29" t="s">
        <v>938</v>
      </c>
      <c r="E214" s="30">
        <f>Source!AQ64</f>
        <v>69.8</v>
      </c>
      <c r="F214" s="31"/>
      <c r="G214" s="32" t="str">
        <f>Source!DI64</f>
        <v/>
      </c>
      <c r="H214" s="30">
        <f>Source!AV65</f>
        <v>1.0469999999999999</v>
      </c>
      <c r="I214" s="31">
        <f>Source!U64</f>
        <v>0.73080599999999996</v>
      </c>
      <c r="J214" s="30"/>
      <c r="K214" s="31"/>
    </row>
    <row r="215" spans="1:29" ht="15" x14ac:dyDescent="0.2">
      <c r="C215" s="33" t="s">
        <v>939</v>
      </c>
      <c r="H215" s="40">
        <f>I208+I209+I211+I212+I213+0</f>
        <v>28.01</v>
      </c>
      <c r="I215" s="40"/>
      <c r="J215" s="40">
        <f>K208+K209+K211+K212+K213+0</f>
        <v>1372.28</v>
      </c>
      <c r="K215" s="40"/>
      <c r="O215" s="34">
        <f>I208+I209+I211+I212+I213+0</f>
        <v>28.01</v>
      </c>
      <c r="P215" s="34">
        <f>K208+K209+K211+K212+K213+0</f>
        <v>1372.28</v>
      </c>
    </row>
    <row r="217" spans="1:29" ht="28.5" x14ac:dyDescent="0.2">
      <c r="A217" s="22">
        <v>20</v>
      </c>
      <c r="B217" s="22" t="str">
        <f>Source!F66</f>
        <v>3.27-26-3</v>
      </c>
      <c r="C217" s="22" t="s">
        <v>117</v>
      </c>
      <c r="D217" s="24" t="str">
        <f>Source!H66</f>
        <v>100 м бортового камня</v>
      </c>
      <c r="E217" s="23">
        <f>Source!I66</f>
        <v>0.01</v>
      </c>
      <c r="F217" s="26"/>
      <c r="G217" s="25"/>
      <c r="H217" s="23"/>
      <c r="I217" s="26"/>
      <c r="J217" s="23"/>
      <c r="K217" s="26"/>
      <c r="Q217">
        <f>Source!X66</f>
        <v>15.3</v>
      </c>
      <c r="R217">
        <f>Source!X67</f>
        <v>873.04</v>
      </c>
      <c r="S217">
        <f>Source!Y66</f>
        <v>6.28</v>
      </c>
      <c r="T217">
        <f>Source!Y67</f>
        <v>358.34</v>
      </c>
      <c r="U217">
        <f>ROUND((175/100)*ROUND(Source!R66, 2), 2)</f>
        <v>0.19</v>
      </c>
      <c r="V217">
        <f>ROUND((0/100)*ROUND(Source!R67, 2), 2)</f>
        <v>0</v>
      </c>
      <c r="AC217">
        <v>0</v>
      </c>
    </row>
    <row r="218" spans="1:29" x14ac:dyDescent="0.2">
      <c r="C218" s="27" t="str">
        <f>"Объем: "&amp;Source!I66&amp;"=(1)/"&amp;"100"</f>
        <v>Объем: 0,01=(1)/100</v>
      </c>
    </row>
    <row r="219" spans="1:29" ht="14.25" x14ac:dyDescent="0.2">
      <c r="A219" s="22"/>
      <c r="B219" s="22"/>
      <c r="C219" s="22" t="s">
        <v>932</v>
      </c>
      <c r="D219" s="24"/>
      <c r="E219" s="23"/>
      <c r="F219" s="26">
        <f>Source!AO66</f>
        <v>1080</v>
      </c>
      <c r="G219" s="25" t="str">
        <f>Source!DG66</f>
        <v/>
      </c>
      <c r="H219" s="23">
        <f>Source!AV67</f>
        <v>1.0469999999999999</v>
      </c>
      <c r="I219" s="26">
        <f>Source!S66</f>
        <v>11.31</v>
      </c>
      <c r="J219" s="23">
        <f>IF(Source!BA67&lt;&gt; 0, Source!BA67, 1)</f>
        <v>57.05</v>
      </c>
      <c r="K219" s="26">
        <f>Source!S67</f>
        <v>645.24</v>
      </c>
    </row>
    <row r="220" spans="1:29" ht="14.25" x14ac:dyDescent="0.2">
      <c r="A220" s="22"/>
      <c r="B220" s="22"/>
      <c r="C220" s="22" t="s">
        <v>933</v>
      </c>
      <c r="D220" s="24"/>
      <c r="E220" s="23"/>
      <c r="F220" s="26">
        <f>Source!AM66</f>
        <v>109.29</v>
      </c>
      <c r="G220" s="25" t="str">
        <f>Source!DE66</f>
        <v/>
      </c>
      <c r="H220" s="23">
        <f>Source!AV67</f>
        <v>1.0469999999999999</v>
      </c>
      <c r="I220" s="26">
        <f>Source!Q66</f>
        <v>1.1399999999999999</v>
      </c>
      <c r="J220" s="23">
        <f>IF(Source!BB67&lt;&gt; 0, Source!BB67, 1)</f>
        <v>15.24</v>
      </c>
      <c r="K220" s="26">
        <f>Source!Q67</f>
        <v>17.37</v>
      </c>
    </row>
    <row r="221" spans="1:29" ht="14.25" x14ac:dyDescent="0.2">
      <c r="A221" s="22"/>
      <c r="B221" s="22"/>
      <c r="C221" s="22" t="s">
        <v>940</v>
      </c>
      <c r="D221" s="24"/>
      <c r="E221" s="23"/>
      <c r="F221" s="26">
        <f>Source!AN66</f>
        <v>10.33</v>
      </c>
      <c r="G221" s="25" t="str">
        <f>Source!DF66</f>
        <v/>
      </c>
      <c r="H221" s="23">
        <f>Source!AV67</f>
        <v>1.0469999999999999</v>
      </c>
      <c r="I221" s="35">
        <f>Source!R66</f>
        <v>0.11</v>
      </c>
      <c r="J221" s="23">
        <f>IF(Source!BS67&lt;&gt; 0, Source!BS67, 1)</f>
        <v>57.05</v>
      </c>
      <c r="K221" s="35">
        <f>Source!R67</f>
        <v>6.28</v>
      </c>
    </row>
    <row r="222" spans="1:29" ht="14.25" x14ac:dyDescent="0.2">
      <c r="A222" s="22"/>
      <c r="B222" s="22"/>
      <c r="C222" s="22" t="s">
        <v>941</v>
      </c>
      <c r="D222" s="24"/>
      <c r="E222" s="23"/>
      <c r="F222" s="26">
        <f>Source!AL66</f>
        <v>342.52</v>
      </c>
      <c r="G222" s="25" t="str">
        <f>Source!DD66</f>
        <v/>
      </c>
      <c r="H222" s="23">
        <f>Source!AW67</f>
        <v>1.03</v>
      </c>
      <c r="I222" s="26">
        <f>Source!P66</f>
        <v>3.53</v>
      </c>
      <c r="J222" s="23">
        <f>IF(Source!BC67&lt;&gt; 0, Source!BC67, 1)</f>
        <v>5.54</v>
      </c>
      <c r="K222" s="26">
        <f>Source!P67</f>
        <v>19.559999999999999</v>
      </c>
    </row>
    <row r="223" spans="1:29" ht="14.25" x14ac:dyDescent="0.2">
      <c r="A223" s="22"/>
      <c r="B223" s="22"/>
      <c r="C223" s="22" t="s">
        <v>934</v>
      </c>
      <c r="D223" s="24" t="s">
        <v>935</v>
      </c>
      <c r="E223" s="23">
        <f>Source!BZ67</f>
        <v>134</v>
      </c>
      <c r="F223" s="26"/>
      <c r="G223" s="25"/>
      <c r="H223" s="23"/>
      <c r="I223" s="26">
        <f>SUM(Q217:Q222)</f>
        <v>15.3</v>
      </c>
      <c r="J223" s="23">
        <f>Source!AT67</f>
        <v>134</v>
      </c>
      <c r="K223" s="26">
        <f>SUM(R217:R222)</f>
        <v>873.04</v>
      </c>
    </row>
    <row r="224" spans="1:29" ht="14.25" x14ac:dyDescent="0.2">
      <c r="A224" s="22"/>
      <c r="B224" s="22"/>
      <c r="C224" s="22" t="s">
        <v>936</v>
      </c>
      <c r="D224" s="24" t="s">
        <v>935</v>
      </c>
      <c r="E224" s="23">
        <f>Source!CA67</f>
        <v>55</v>
      </c>
      <c r="F224" s="26"/>
      <c r="G224" s="25"/>
      <c r="H224" s="23"/>
      <c r="I224" s="26">
        <f>SUM(S217:S223)</f>
        <v>6.28</v>
      </c>
      <c r="J224" s="23">
        <f>Source!AU67</f>
        <v>55</v>
      </c>
      <c r="K224" s="26">
        <f>SUM(T217:T223)</f>
        <v>358.34</v>
      </c>
    </row>
    <row r="225" spans="1:29" ht="14.25" x14ac:dyDescent="0.2">
      <c r="A225" s="28"/>
      <c r="B225" s="28"/>
      <c r="C225" s="28" t="s">
        <v>937</v>
      </c>
      <c r="D225" s="29" t="s">
        <v>938</v>
      </c>
      <c r="E225" s="30">
        <f>Source!AQ66</f>
        <v>100</v>
      </c>
      <c r="F225" s="31"/>
      <c r="G225" s="32" t="str">
        <f>Source!DI66</f>
        <v/>
      </c>
      <c r="H225" s="30">
        <f>Source!AV67</f>
        <v>1.0469999999999999</v>
      </c>
      <c r="I225" s="31">
        <f>Source!U66</f>
        <v>1.0469999999999999</v>
      </c>
      <c r="J225" s="30"/>
      <c r="K225" s="31"/>
    </row>
    <row r="226" spans="1:29" ht="15" x14ac:dyDescent="0.2">
      <c r="C226" s="33" t="s">
        <v>939</v>
      </c>
      <c r="H226" s="40">
        <f>I219+I220+I222+I223+I224+0</f>
        <v>37.56</v>
      </c>
      <c r="I226" s="40"/>
      <c r="J226" s="40">
        <f>K219+K220+K222+K223+K224+0</f>
        <v>1913.55</v>
      </c>
      <c r="K226" s="40"/>
      <c r="O226" s="34">
        <f>I219+I220+I222+I223+I224+0</f>
        <v>37.56</v>
      </c>
      <c r="P226" s="34">
        <f>K219+K220+K222+K223+K224+0</f>
        <v>1913.55</v>
      </c>
    </row>
    <row r="228" spans="1:29" ht="28.5" x14ac:dyDescent="0.2">
      <c r="A228" s="22">
        <v>21</v>
      </c>
      <c r="B228" s="22" t="str">
        <f>Source!F68</f>
        <v>3.27-26-4</v>
      </c>
      <c r="C228" s="22" t="s">
        <v>121</v>
      </c>
      <c r="D228" s="24" t="str">
        <f>Source!H68</f>
        <v>100 м бортового камня</v>
      </c>
      <c r="E228" s="23">
        <f>Source!I68</f>
        <v>0.01</v>
      </c>
      <c r="F228" s="26"/>
      <c r="G228" s="25"/>
      <c r="H228" s="23"/>
      <c r="I228" s="26"/>
      <c r="J228" s="23"/>
      <c r="K228" s="26"/>
      <c r="Q228">
        <f>Source!X68</f>
        <v>15.3</v>
      </c>
      <c r="R228">
        <f>Source!X69</f>
        <v>873.04</v>
      </c>
      <c r="S228">
        <f>Source!Y68</f>
        <v>6.28</v>
      </c>
      <c r="T228">
        <f>Source!Y69</f>
        <v>358.34</v>
      </c>
      <c r="U228">
        <f>ROUND((175/100)*ROUND(Source!R68, 2), 2)</f>
        <v>0.19</v>
      </c>
      <c r="V228">
        <f>ROUND((0/100)*ROUND(Source!R69, 2), 2)</f>
        <v>0</v>
      </c>
      <c r="AC228">
        <v>0</v>
      </c>
    </row>
    <row r="229" spans="1:29" x14ac:dyDescent="0.2">
      <c r="C229" s="27" t="str">
        <f>"Объем: "&amp;Source!I68&amp;"=(1)/"&amp;"100"</f>
        <v>Объем: 0,01=(1)/100</v>
      </c>
    </row>
    <row r="230" spans="1:29" ht="14.25" x14ac:dyDescent="0.2">
      <c r="A230" s="22"/>
      <c r="B230" s="22"/>
      <c r="C230" s="22" t="s">
        <v>932</v>
      </c>
      <c r="D230" s="24"/>
      <c r="E230" s="23"/>
      <c r="F230" s="26">
        <f>Source!AO68</f>
        <v>1080</v>
      </c>
      <c r="G230" s="25" t="str">
        <f>Source!DG68</f>
        <v/>
      </c>
      <c r="H230" s="23">
        <f>Source!AV69</f>
        <v>1.0469999999999999</v>
      </c>
      <c r="I230" s="26">
        <f>Source!S68</f>
        <v>11.31</v>
      </c>
      <c r="J230" s="23">
        <f>IF(Source!BA69&lt;&gt; 0, Source!BA69, 1)</f>
        <v>57.05</v>
      </c>
      <c r="K230" s="26">
        <f>Source!S69</f>
        <v>645.24</v>
      </c>
    </row>
    <row r="231" spans="1:29" ht="14.25" x14ac:dyDescent="0.2">
      <c r="A231" s="22"/>
      <c r="B231" s="22"/>
      <c r="C231" s="22" t="s">
        <v>933</v>
      </c>
      <c r="D231" s="24"/>
      <c r="E231" s="23"/>
      <c r="F231" s="26">
        <f>Source!AM68</f>
        <v>109.29</v>
      </c>
      <c r="G231" s="25" t="str">
        <f>Source!DE68</f>
        <v/>
      </c>
      <c r="H231" s="23">
        <f>Source!AV69</f>
        <v>1.0469999999999999</v>
      </c>
      <c r="I231" s="26">
        <f>Source!Q68</f>
        <v>1.1399999999999999</v>
      </c>
      <c r="J231" s="23">
        <f>IF(Source!BB69&lt;&gt; 0, Source!BB69, 1)</f>
        <v>15.24</v>
      </c>
      <c r="K231" s="26">
        <f>Source!Q69</f>
        <v>17.37</v>
      </c>
    </row>
    <row r="232" spans="1:29" ht="14.25" x14ac:dyDescent="0.2">
      <c r="A232" s="22"/>
      <c r="B232" s="22"/>
      <c r="C232" s="22" t="s">
        <v>940</v>
      </c>
      <c r="D232" s="24"/>
      <c r="E232" s="23"/>
      <c r="F232" s="26">
        <f>Source!AN68</f>
        <v>10.33</v>
      </c>
      <c r="G232" s="25" t="str">
        <f>Source!DF68</f>
        <v/>
      </c>
      <c r="H232" s="23">
        <f>Source!AV69</f>
        <v>1.0469999999999999</v>
      </c>
      <c r="I232" s="35">
        <f>Source!R68</f>
        <v>0.11</v>
      </c>
      <c r="J232" s="23">
        <f>IF(Source!BS69&lt;&gt; 0, Source!BS69, 1)</f>
        <v>57.05</v>
      </c>
      <c r="K232" s="35">
        <f>Source!R69</f>
        <v>6.28</v>
      </c>
    </row>
    <row r="233" spans="1:29" ht="14.25" x14ac:dyDescent="0.2">
      <c r="A233" s="22"/>
      <c r="B233" s="22"/>
      <c r="C233" s="22" t="s">
        <v>941</v>
      </c>
      <c r="D233" s="24"/>
      <c r="E233" s="23"/>
      <c r="F233" s="26">
        <f>Source!AL68</f>
        <v>342.52</v>
      </c>
      <c r="G233" s="25" t="str">
        <f>Source!DD68</f>
        <v/>
      </c>
      <c r="H233" s="23">
        <f>Source!AW69</f>
        <v>1.006</v>
      </c>
      <c r="I233" s="26">
        <f>Source!P68</f>
        <v>3.45</v>
      </c>
      <c r="J233" s="23">
        <f>IF(Source!BC69&lt;&gt; 0, Source!BC69, 1)</f>
        <v>5.54</v>
      </c>
      <c r="K233" s="26">
        <f>Source!P69</f>
        <v>19.11</v>
      </c>
    </row>
    <row r="234" spans="1:29" ht="14.25" x14ac:dyDescent="0.2">
      <c r="A234" s="22"/>
      <c r="B234" s="22"/>
      <c r="C234" s="22" t="s">
        <v>934</v>
      </c>
      <c r="D234" s="24" t="s">
        <v>935</v>
      </c>
      <c r="E234" s="23">
        <f>Source!BZ69</f>
        <v>134</v>
      </c>
      <c r="F234" s="26"/>
      <c r="G234" s="25"/>
      <c r="H234" s="23"/>
      <c r="I234" s="26">
        <f>SUM(Q228:Q233)</f>
        <v>15.3</v>
      </c>
      <c r="J234" s="23">
        <f>Source!AT69</f>
        <v>134</v>
      </c>
      <c r="K234" s="26">
        <f>SUM(R228:R233)</f>
        <v>873.04</v>
      </c>
    </row>
    <row r="235" spans="1:29" ht="14.25" x14ac:dyDescent="0.2">
      <c r="A235" s="22"/>
      <c r="B235" s="22"/>
      <c r="C235" s="22" t="s">
        <v>936</v>
      </c>
      <c r="D235" s="24" t="s">
        <v>935</v>
      </c>
      <c r="E235" s="23">
        <f>Source!CA69</f>
        <v>55</v>
      </c>
      <c r="F235" s="26"/>
      <c r="G235" s="25"/>
      <c r="H235" s="23"/>
      <c r="I235" s="26">
        <f>SUM(S228:S234)</f>
        <v>6.28</v>
      </c>
      <c r="J235" s="23">
        <f>Source!AU69</f>
        <v>55</v>
      </c>
      <c r="K235" s="26">
        <f>SUM(T228:T234)</f>
        <v>358.34</v>
      </c>
    </row>
    <row r="236" spans="1:29" ht="14.25" x14ac:dyDescent="0.2">
      <c r="A236" s="28"/>
      <c r="B236" s="28"/>
      <c r="C236" s="28" t="s">
        <v>937</v>
      </c>
      <c r="D236" s="29" t="s">
        <v>938</v>
      </c>
      <c r="E236" s="30">
        <f>Source!AQ68</f>
        <v>100</v>
      </c>
      <c r="F236" s="31"/>
      <c r="G236" s="32" t="str">
        <f>Source!DI68</f>
        <v/>
      </c>
      <c r="H236" s="30">
        <f>Source!AV69</f>
        <v>1.0469999999999999</v>
      </c>
      <c r="I236" s="31">
        <f>Source!U68</f>
        <v>1.0469999999999999</v>
      </c>
      <c r="J236" s="30"/>
      <c r="K236" s="31"/>
    </row>
    <row r="237" spans="1:29" ht="15" x14ac:dyDescent="0.2">
      <c r="C237" s="33" t="s">
        <v>939</v>
      </c>
      <c r="H237" s="40">
        <f>I230+I231+I233+I234+I235+0</f>
        <v>37.480000000000004</v>
      </c>
      <c r="I237" s="40"/>
      <c r="J237" s="40">
        <f>K230+K231+K233+K234+K235+0</f>
        <v>1913.1</v>
      </c>
      <c r="K237" s="40"/>
      <c r="O237" s="34">
        <f>I230+I231+I233+I234+I235+0</f>
        <v>37.480000000000004</v>
      </c>
      <c r="P237" s="34">
        <f>K230+K231+K233+K234+K235+0</f>
        <v>1913.1</v>
      </c>
    </row>
    <row r="239" spans="1:29" ht="42.75" x14ac:dyDescent="0.2">
      <c r="A239" s="22">
        <v>22</v>
      </c>
      <c r="B239" s="22" t="str">
        <f>Source!F70</f>
        <v>3.27-121-1</v>
      </c>
      <c r="C239" s="22" t="s">
        <v>125</v>
      </c>
      <c r="D239" s="24" t="str">
        <f>Source!H70</f>
        <v>100 м</v>
      </c>
      <c r="E239" s="23">
        <f>Source!I70</f>
        <v>0.01</v>
      </c>
      <c r="F239" s="26"/>
      <c r="G239" s="25"/>
      <c r="H239" s="23"/>
      <c r="I239" s="26"/>
      <c r="J239" s="23"/>
      <c r="K239" s="26"/>
      <c r="Q239">
        <f>Source!X70</f>
        <v>11.2</v>
      </c>
      <c r="R239">
        <f>Source!X71</f>
        <v>639.1</v>
      </c>
      <c r="S239">
        <f>Source!Y70</f>
        <v>4.5999999999999996</v>
      </c>
      <c r="T239">
        <f>Source!Y71</f>
        <v>262.32</v>
      </c>
      <c r="U239">
        <f>ROUND((175/100)*ROUND(Source!R70, 2), 2)</f>
        <v>3.4</v>
      </c>
      <c r="V239">
        <f>ROUND((0/100)*ROUND(Source!R71, 2), 2)</f>
        <v>0</v>
      </c>
      <c r="AC239">
        <v>0</v>
      </c>
    </row>
    <row r="240" spans="1:29" x14ac:dyDescent="0.2">
      <c r="C240" s="27" t="str">
        <f>"Объем: "&amp;Source!I70&amp;"=(1)/"&amp;"100"</f>
        <v>Объем: 0,01=(1)/100</v>
      </c>
    </row>
    <row r="241" spans="1:16" ht="14.25" x14ac:dyDescent="0.2">
      <c r="A241" s="22"/>
      <c r="B241" s="22"/>
      <c r="C241" s="22" t="s">
        <v>932</v>
      </c>
      <c r="D241" s="24"/>
      <c r="E241" s="23"/>
      <c r="F241" s="26">
        <f>Source!AO70</f>
        <v>612.73</v>
      </c>
      <c r="G241" s="25" t="str">
        <f>Source!DG70</f>
        <v/>
      </c>
      <c r="H241" s="23">
        <f>Source!AV71</f>
        <v>1.0469999999999999</v>
      </c>
      <c r="I241" s="26">
        <f>Source!S70</f>
        <v>6.42</v>
      </c>
      <c r="J241" s="23">
        <f>IF(Source!BA71&lt;&gt; 0, Source!BA71, 1)</f>
        <v>57.05</v>
      </c>
      <c r="K241" s="26">
        <f>Source!S71</f>
        <v>366.26</v>
      </c>
    </row>
    <row r="242" spans="1:16" ht="14.25" x14ac:dyDescent="0.2">
      <c r="A242" s="22"/>
      <c r="B242" s="22"/>
      <c r="C242" s="22" t="s">
        <v>933</v>
      </c>
      <c r="D242" s="24"/>
      <c r="E242" s="23"/>
      <c r="F242" s="26">
        <f>Source!AM70</f>
        <v>1300.97</v>
      </c>
      <c r="G242" s="25" t="str">
        <f>Source!DE70</f>
        <v/>
      </c>
      <c r="H242" s="23">
        <f>Source!AV71</f>
        <v>1.0469999999999999</v>
      </c>
      <c r="I242" s="26">
        <f>Source!Q70</f>
        <v>13.62</v>
      </c>
      <c r="J242" s="23">
        <f>IF(Source!BB71&lt;&gt; 0, Source!BB71, 1)</f>
        <v>18.190000000000001</v>
      </c>
      <c r="K242" s="26">
        <f>Source!Q71</f>
        <v>247.75</v>
      </c>
    </row>
    <row r="243" spans="1:16" ht="14.25" x14ac:dyDescent="0.2">
      <c r="A243" s="22"/>
      <c r="B243" s="22"/>
      <c r="C243" s="22" t="s">
        <v>940</v>
      </c>
      <c r="D243" s="24"/>
      <c r="E243" s="23"/>
      <c r="F243" s="26">
        <f>Source!AN70</f>
        <v>185.51</v>
      </c>
      <c r="G243" s="25" t="str">
        <f>Source!DF70</f>
        <v/>
      </c>
      <c r="H243" s="23">
        <f>Source!AV71</f>
        <v>1.0469999999999999</v>
      </c>
      <c r="I243" s="35">
        <f>Source!R70</f>
        <v>1.94</v>
      </c>
      <c r="J243" s="23">
        <f>IF(Source!BS71&lt;&gt; 0, Source!BS71, 1)</f>
        <v>57.05</v>
      </c>
      <c r="K243" s="35">
        <f>Source!R71</f>
        <v>110.68</v>
      </c>
    </row>
    <row r="244" spans="1:16" ht="14.25" x14ac:dyDescent="0.2">
      <c r="A244" s="22"/>
      <c r="B244" s="22"/>
      <c r="C244" s="22" t="s">
        <v>941</v>
      </c>
      <c r="D244" s="24"/>
      <c r="E244" s="23"/>
      <c r="F244" s="26">
        <f>Source!AL70</f>
        <v>294.98</v>
      </c>
      <c r="G244" s="25" t="str">
        <f>Source!DD70</f>
        <v/>
      </c>
      <c r="H244" s="23">
        <f>Source!AW71</f>
        <v>1</v>
      </c>
      <c r="I244" s="26">
        <f>Source!P70</f>
        <v>2.95</v>
      </c>
      <c r="J244" s="23">
        <f>IF(Source!BC71&lt;&gt; 0, Source!BC71, 1)</f>
        <v>5.85</v>
      </c>
      <c r="K244" s="26">
        <f>Source!P71</f>
        <v>17.260000000000002</v>
      </c>
    </row>
    <row r="245" spans="1:16" ht="14.25" x14ac:dyDescent="0.2">
      <c r="A245" s="22"/>
      <c r="B245" s="22"/>
      <c r="C245" s="22" t="s">
        <v>934</v>
      </c>
      <c r="D245" s="24" t="s">
        <v>935</v>
      </c>
      <c r="E245" s="23">
        <f>Source!BZ71</f>
        <v>134</v>
      </c>
      <c r="F245" s="26"/>
      <c r="G245" s="25"/>
      <c r="H245" s="23"/>
      <c r="I245" s="26">
        <f>SUM(Q239:Q244)</f>
        <v>11.2</v>
      </c>
      <c r="J245" s="23">
        <f>Source!AT71</f>
        <v>134</v>
      </c>
      <c r="K245" s="26">
        <f>SUM(R239:R244)</f>
        <v>639.1</v>
      </c>
    </row>
    <row r="246" spans="1:16" ht="14.25" x14ac:dyDescent="0.2">
      <c r="A246" s="22"/>
      <c r="B246" s="22"/>
      <c r="C246" s="22" t="s">
        <v>936</v>
      </c>
      <c r="D246" s="24" t="s">
        <v>935</v>
      </c>
      <c r="E246" s="23">
        <f>Source!CA71</f>
        <v>55</v>
      </c>
      <c r="F246" s="26"/>
      <c r="G246" s="25"/>
      <c r="H246" s="23"/>
      <c r="I246" s="26">
        <f>SUM(S239:S245)</f>
        <v>4.5999999999999996</v>
      </c>
      <c r="J246" s="23">
        <f>Source!AU71</f>
        <v>55</v>
      </c>
      <c r="K246" s="26">
        <f>SUM(T239:T245)</f>
        <v>262.32</v>
      </c>
    </row>
    <row r="247" spans="1:16" ht="14.25" x14ac:dyDescent="0.2">
      <c r="A247" s="28"/>
      <c r="B247" s="28"/>
      <c r="C247" s="28" t="s">
        <v>937</v>
      </c>
      <c r="D247" s="29" t="s">
        <v>938</v>
      </c>
      <c r="E247" s="30">
        <f>Source!AQ70</f>
        <v>56.08</v>
      </c>
      <c r="F247" s="31"/>
      <c r="G247" s="32" t="str">
        <f>Source!DI70</f>
        <v/>
      </c>
      <c r="H247" s="30">
        <f>Source!AV71</f>
        <v>1.0469999999999999</v>
      </c>
      <c r="I247" s="31">
        <f>Source!U70</f>
        <v>0.58715759999999995</v>
      </c>
      <c r="J247" s="30"/>
      <c r="K247" s="31"/>
    </row>
    <row r="248" spans="1:16" ht="15" x14ac:dyDescent="0.2">
      <c r="C248" s="33" t="s">
        <v>939</v>
      </c>
      <c r="H248" s="40">
        <f>I241+I242+I244+I245+I246+0</f>
        <v>38.79</v>
      </c>
      <c r="I248" s="40"/>
      <c r="J248" s="40">
        <f>K241+K242+K244+K245+K246+0</f>
        <v>1532.6899999999998</v>
      </c>
      <c r="K248" s="40"/>
      <c r="O248" s="34">
        <f>I241+I242+I244+I245+I246+0</f>
        <v>38.79</v>
      </c>
      <c r="P248" s="34">
        <f>K241+K242+K244+K245+K246+0</f>
        <v>1532.6899999999998</v>
      </c>
    </row>
    <row r="251" spans="1:16" ht="15" x14ac:dyDescent="0.25">
      <c r="A251" s="43" t="str">
        <f>CONCATENATE("Итого по разделу: ",IF(Source!G73&lt;&gt;"Новый раздел", Source!G73, ""))</f>
        <v>Итого по разделу: Благоустройство проезжей части</v>
      </c>
      <c r="B251" s="43"/>
      <c r="C251" s="43"/>
      <c r="D251" s="43"/>
      <c r="E251" s="43"/>
      <c r="F251" s="43"/>
      <c r="G251" s="43"/>
      <c r="H251" s="41">
        <f>SUM(O23:O250)</f>
        <v>475.80999999999995</v>
      </c>
      <c r="I251" s="42"/>
      <c r="J251" s="41">
        <f>SUM(P23:P250)</f>
        <v>18391.859999999993</v>
      </c>
      <c r="K251" s="42"/>
    </row>
    <row r="252" spans="1:16" hidden="1" x14ac:dyDescent="0.2">
      <c r="A252" t="s">
        <v>943</v>
      </c>
      <c r="I252">
        <f>SUM(W23:W251)</f>
        <v>0</v>
      </c>
      <c r="J252">
        <f>SUM(X23:X251)</f>
        <v>0</v>
      </c>
    </row>
    <row r="253" spans="1:16" hidden="1" x14ac:dyDescent="0.2">
      <c r="A253" t="s">
        <v>944</v>
      </c>
      <c r="I253">
        <f>SUM(Y23:Y252)</f>
        <v>0</v>
      </c>
      <c r="J253">
        <f>SUM(Z23:Z252)</f>
        <v>0</v>
      </c>
    </row>
    <row r="255" spans="1:16" hidden="1" x14ac:dyDescent="0.2">
      <c r="A255" t="s">
        <v>943</v>
      </c>
      <c r="I255" t="e">
        <f>SUM(#REF!)</f>
        <v>#REF!</v>
      </c>
      <c r="J255" t="e">
        <f>SUM(#REF!)</f>
        <v>#REF!</v>
      </c>
    </row>
    <row r="256" spans="1:16" hidden="1" x14ac:dyDescent="0.2">
      <c r="A256" t="s">
        <v>944</v>
      </c>
      <c r="I256">
        <f>SUM(Y255:Y255)</f>
        <v>0</v>
      </c>
      <c r="J256">
        <f>SUM(Z255:Z255)</f>
        <v>0</v>
      </c>
    </row>
    <row r="258" spans="1:29" ht="16.5" x14ac:dyDescent="0.2">
      <c r="A258" s="44" t="str">
        <f>CONCATENATE("Раздел: ",IF(Source!G250&lt;&gt;"Новый раздел", Source!G250, ""))</f>
        <v>Раздел: Восстановление тротуара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</row>
    <row r="259" spans="1:29" ht="28.5" x14ac:dyDescent="0.2">
      <c r="A259" s="22">
        <v>23</v>
      </c>
      <c r="B259" s="22" t="str">
        <f>Source!F254</f>
        <v>3.27-127-1</v>
      </c>
      <c r="C259" s="22" t="s">
        <v>17</v>
      </c>
      <c r="D259" s="24" t="str">
        <f>Source!H254</f>
        <v>100 м шва</v>
      </c>
      <c r="E259" s="23">
        <f>Source!I254</f>
        <v>0.01</v>
      </c>
      <c r="F259" s="26"/>
      <c r="G259" s="25"/>
      <c r="H259" s="23"/>
      <c r="I259" s="26"/>
      <c r="J259" s="23"/>
      <c r="K259" s="26"/>
      <c r="Q259">
        <f>Source!X254</f>
        <v>0.63</v>
      </c>
      <c r="R259">
        <f>Source!X255</f>
        <v>35.93</v>
      </c>
      <c r="S259">
        <f>Source!Y254</f>
        <v>0.26</v>
      </c>
      <c r="T259">
        <f>Source!Y255</f>
        <v>14.75</v>
      </c>
      <c r="U259">
        <f>ROUND((175/100)*ROUND(Source!R254, 2), 2)</f>
        <v>0</v>
      </c>
      <c r="V259">
        <f>ROUND((0/100)*ROUND(Source!R255, 2), 2)</f>
        <v>0</v>
      </c>
      <c r="AC259">
        <v>0</v>
      </c>
    </row>
    <row r="260" spans="1:29" x14ac:dyDescent="0.2">
      <c r="C260" s="27" t="str">
        <f>"Объем: "&amp;Source!I254&amp;"=1/"&amp;"100"</f>
        <v>Объем: 0,01=1/100</v>
      </c>
    </row>
    <row r="261" spans="1:29" ht="14.25" x14ac:dyDescent="0.2">
      <c r="A261" s="22"/>
      <c r="B261" s="22"/>
      <c r="C261" s="22" t="s">
        <v>932</v>
      </c>
      <c r="D261" s="24"/>
      <c r="E261" s="23"/>
      <c r="F261" s="26">
        <f>Source!AO254</f>
        <v>44.99</v>
      </c>
      <c r="G261" s="25" t="str">
        <f>Source!DG254</f>
        <v/>
      </c>
      <c r="H261" s="23">
        <f>Source!AV255</f>
        <v>1.0469999999999999</v>
      </c>
      <c r="I261" s="26">
        <f>Source!S254</f>
        <v>0.47</v>
      </c>
      <c r="J261" s="23">
        <f>IF(Source!BA255&lt;&gt; 0, Source!BA255, 1)</f>
        <v>57.05</v>
      </c>
      <c r="K261" s="26">
        <f>Source!S255</f>
        <v>26.81</v>
      </c>
    </row>
    <row r="262" spans="1:29" ht="14.25" x14ac:dyDescent="0.2">
      <c r="A262" s="22"/>
      <c r="B262" s="22"/>
      <c r="C262" s="22" t="s">
        <v>933</v>
      </c>
      <c r="D262" s="24"/>
      <c r="E262" s="23"/>
      <c r="F262" s="26">
        <f>Source!AM254</f>
        <v>13.48</v>
      </c>
      <c r="G262" s="25" t="str">
        <f>Source!DE254</f>
        <v/>
      </c>
      <c r="H262" s="23">
        <f>Source!AV255</f>
        <v>1.0469999999999999</v>
      </c>
      <c r="I262" s="26">
        <f>Source!Q254</f>
        <v>0.14000000000000001</v>
      </c>
      <c r="J262" s="23">
        <f>IF(Source!BB255&lt;&gt; 0, Source!BB255, 1)</f>
        <v>9.75</v>
      </c>
      <c r="K262" s="26">
        <f>Source!Q255</f>
        <v>1.37</v>
      </c>
    </row>
    <row r="263" spans="1:29" ht="14.25" x14ac:dyDescent="0.2">
      <c r="A263" s="22"/>
      <c r="B263" s="22"/>
      <c r="C263" s="22" t="s">
        <v>934</v>
      </c>
      <c r="D263" s="24" t="s">
        <v>935</v>
      </c>
      <c r="E263" s="23">
        <f>Source!BZ255</f>
        <v>134</v>
      </c>
      <c r="F263" s="26"/>
      <c r="G263" s="25"/>
      <c r="H263" s="23"/>
      <c r="I263" s="26">
        <f>SUM(Q259:Q262)</f>
        <v>0.63</v>
      </c>
      <c r="J263" s="23">
        <f>Source!AT255</f>
        <v>134</v>
      </c>
      <c r="K263" s="26">
        <f>SUM(R259:R262)</f>
        <v>35.93</v>
      </c>
    </row>
    <row r="264" spans="1:29" ht="14.25" x14ac:dyDescent="0.2">
      <c r="A264" s="22"/>
      <c r="B264" s="22"/>
      <c r="C264" s="22" t="s">
        <v>936</v>
      </c>
      <c r="D264" s="24" t="s">
        <v>935</v>
      </c>
      <c r="E264" s="23">
        <f>Source!CA255</f>
        <v>55</v>
      </c>
      <c r="F264" s="26"/>
      <c r="G264" s="25"/>
      <c r="H264" s="23"/>
      <c r="I264" s="26">
        <f>SUM(S259:S263)</f>
        <v>0.26</v>
      </c>
      <c r="J264" s="23">
        <f>Source!AU255</f>
        <v>55</v>
      </c>
      <c r="K264" s="26">
        <f>SUM(T259:T263)</f>
        <v>14.75</v>
      </c>
    </row>
    <row r="265" spans="1:29" ht="14.25" x14ac:dyDescent="0.2">
      <c r="A265" s="28"/>
      <c r="B265" s="28"/>
      <c r="C265" s="28" t="s">
        <v>937</v>
      </c>
      <c r="D265" s="29" t="s">
        <v>938</v>
      </c>
      <c r="E265" s="30">
        <f>Source!AQ254</f>
        <v>3.92</v>
      </c>
      <c r="F265" s="31"/>
      <c r="G265" s="32" t="str">
        <f>Source!DI254</f>
        <v/>
      </c>
      <c r="H265" s="30">
        <f>Source!AV255</f>
        <v>1.0469999999999999</v>
      </c>
      <c r="I265" s="31">
        <f>Source!U254</f>
        <v>4.10424E-2</v>
      </c>
      <c r="J265" s="30"/>
      <c r="K265" s="31"/>
    </row>
    <row r="266" spans="1:29" ht="15" x14ac:dyDescent="0.2">
      <c r="C266" s="33" t="s">
        <v>939</v>
      </c>
      <c r="H266" s="40">
        <f>I261+I262+I263+I264+0</f>
        <v>1.5</v>
      </c>
      <c r="I266" s="40"/>
      <c r="J266" s="40">
        <f>K261+K262+K263+K264+0</f>
        <v>78.86</v>
      </c>
      <c r="K266" s="40"/>
      <c r="O266" s="34">
        <f>I261+I262+I263+I264+0</f>
        <v>1.5</v>
      </c>
      <c r="P266" s="34">
        <f>K261+K262+K263+K264+0</f>
        <v>78.86</v>
      </c>
    </row>
    <row r="268" spans="1:29" ht="57" x14ac:dyDescent="0.2">
      <c r="A268" s="22">
        <v>24</v>
      </c>
      <c r="B268" s="22" t="str">
        <f>Source!F256</f>
        <v>14.9-16-1</v>
      </c>
      <c r="C268" s="22" t="s">
        <v>25</v>
      </c>
      <c r="D268" s="24" t="str">
        <f>Source!H256</f>
        <v>1 м2</v>
      </c>
      <c r="E268" s="23">
        <f>Source!I256</f>
        <v>1</v>
      </c>
      <c r="F268" s="26"/>
      <c r="G268" s="25"/>
      <c r="H268" s="23"/>
      <c r="I268" s="26"/>
      <c r="J268" s="23"/>
      <c r="K268" s="26"/>
      <c r="Q268">
        <f>Source!X256</f>
        <v>11.06</v>
      </c>
      <c r="R268">
        <f>Source!X257</f>
        <v>631.14</v>
      </c>
      <c r="S268">
        <f>Source!Y256</f>
        <v>3.94</v>
      </c>
      <c r="T268">
        <f>Source!Y257</f>
        <v>225.02</v>
      </c>
      <c r="U268">
        <f>ROUND((175/100)*ROUND(Source!R256, 2), 2)</f>
        <v>8.19</v>
      </c>
      <c r="V268">
        <f>ROUND((0/100)*ROUND(Source!R257, 2), 2)</f>
        <v>0</v>
      </c>
      <c r="AC268">
        <v>0</v>
      </c>
    </row>
    <row r="269" spans="1:29" ht="14.25" x14ac:dyDescent="0.2">
      <c r="A269" s="22"/>
      <c r="B269" s="22"/>
      <c r="C269" s="22" t="s">
        <v>932</v>
      </c>
      <c r="D269" s="24"/>
      <c r="E269" s="23"/>
      <c r="F269" s="26">
        <f>Source!AO256</f>
        <v>4.9400000000000004</v>
      </c>
      <c r="G269" s="25" t="str">
        <f>Source!DG256</f>
        <v/>
      </c>
      <c r="H269" s="23">
        <f>Source!AV257</f>
        <v>1</v>
      </c>
      <c r="I269" s="26">
        <f>Source!S256</f>
        <v>4.9400000000000004</v>
      </c>
      <c r="J269" s="23">
        <f>IF(Source!BA257&lt;&gt; 0, Source!BA257, 1)</f>
        <v>57.05</v>
      </c>
      <c r="K269" s="26">
        <f>Source!S257</f>
        <v>281.83</v>
      </c>
    </row>
    <row r="270" spans="1:29" ht="14.25" x14ac:dyDescent="0.2">
      <c r="A270" s="22"/>
      <c r="B270" s="22"/>
      <c r="C270" s="22" t="s">
        <v>933</v>
      </c>
      <c r="D270" s="24"/>
      <c r="E270" s="23"/>
      <c r="F270" s="26">
        <f>Source!AM256</f>
        <v>32.94</v>
      </c>
      <c r="G270" s="25" t="str">
        <f>Source!DE256</f>
        <v/>
      </c>
      <c r="H270" s="23">
        <f>Source!AV257</f>
        <v>1</v>
      </c>
      <c r="I270" s="26">
        <f>Source!Q256</f>
        <v>32.94</v>
      </c>
      <c r="J270" s="23">
        <f>IF(Source!BB257&lt;&gt; 0, Source!BB257, 1)</f>
        <v>17.71</v>
      </c>
      <c r="K270" s="26">
        <f>Source!Q257</f>
        <v>583.37</v>
      </c>
    </row>
    <row r="271" spans="1:29" ht="14.25" x14ac:dyDescent="0.2">
      <c r="A271" s="22"/>
      <c r="B271" s="22"/>
      <c r="C271" s="22" t="s">
        <v>940</v>
      </c>
      <c r="D271" s="24"/>
      <c r="E271" s="23"/>
      <c r="F271" s="26">
        <f>Source!AN256</f>
        <v>4.68</v>
      </c>
      <c r="G271" s="25" t="str">
        <f>Source!DF256</f>
        <v/>
      </c>
      <c r="H271" s="23">
        <f>Source!AV257</f>
        <v>1</v>
      </c>
      <c r="I271" s="35">
        <f>Source!R256</f>
        <v>4.68</v>
      </c>
      <c r="J271" s="23">
        <f>IF(Source!BS257&lt;&gt; 0, Source!BS257, 1)</f>
        <v>57.05</v>
      </c>
      <c r="K271" s="35">
        <f>Source!R257</f>
        <v>266.99</v>
      </c>
    </row>
    <row r="272" spans="1:29" ht="14.25" x14ac:dyDescent="0.2">
      <c r="A272" s="22"/>
      <c r="B272" s="22"/>
      <c r="C272" s="22" t="s">
        <v>941</v>
      </c>
      <c r="D272" s="24"/>
      <c r="E272" s="23"/>
      <c r="F272" s="26">
        <f>Source!AL256</f>
        <v>2.79</v>
      </c>
      <c r="G272" s="25" t="str">
        <f>Source!DD256</f>
        <v/>
      </c>
      <c r="H272" s="23">
        <f>Source!AW257</f>
        <v>1</v>
      </c>
      <c r="I272" s="26">
        <f>Source!P256</f>
        <v>2.79</v>
      </c>
      <c r="J272" s="23">
        <f>IF(Source!BC257&lt;&gt; 0, Source!BC257, 1)</f>
        <v>12.06</v>
      </c>
      <c r="K272" s="26">
        <f>Source!P257</f>
        <v>33.65</v>
      </c>
    </row>
    <row r="273" spans="1:29" ht="14.25" x14ac:dyDescent="0.2">
      <c r="A273" s="22"/>
      <c r="B273" s="22"/>
      <c r="C273" s="22" t="s">
        <v>934</v>
      </c>
      <c r="D273" s="24" t="s">
        <v>935</v>
      </c>
      <c r="E273" s="23">
        <f>Source!BZ257</f>
        <v>115</v>
      </c>
      <c r="F273" s="26"/>
      <c r="G273" s="25"/>
      <c r="H273" s="23"/>
      <c r="I273" s="26">
        <f>SUM(Q268:Q272)</f>
        <v>11.06</v>
      </c>
      <c r="J273" s="23">
        <f>Source!AT257</f>
        <v>115</v>
      </c>
      <c r="K273" s="26">
        <f>SUM(R268:R272)</f>
        <v>631.14</v>
      </c>
    </row>
    <row r="274" spans="1:29" ht="14.25" x14ac:dyDescent="0.2">
      <c r="A274" s="22"/>
      <c r="B274" s="22"/>
      <c r="C274" s="22" t="s">
        <v>936</v>
      </c>
      <c r="D274" s="24" t="s">
        <v>935</v>
      </c>
      <c r="E274" s="23">
        <f>Source!CA257</f>
        <v>41</v>
      </c>
      <c r="F274" s="26"/>
      <c r="G274" s="25"/>
      <c r="H274" s="23"/>
      <c r="I274" s="26">
        <f>SUM(S268:S273)</f>
        <v>3.94</v>
      </c>
      <c r="J274" s="23">
        <f>Source!AU257</f>
        <v>41</v>
      </c>
      <c r="K274" s="26">
        <f>SUM(T268:T273)</f>
        <v>225.02</v>
      </c>
    </row>
    <row r="275" spans="1:29" ht="14.25" x14ac:dyDescent="0.2">
      <c r="A275" s="28"/>
      <c r="B275" s="28"/>
      <c r="C275" s="28" t="s">
        <v>937</v>
      </c>
      <c r="D275" s="29" t="s">
        <v>938</v>
      </c>
      <c r="E275" s="30">
        <f>Source!AQ256</f>
        <v>0.38</v>
      </c>
      <c r="F275" s="31"/>
      <c r="G275" s="32" t="str">
        <f>Source!DI256</f>
        <v/>
      </c>
      <c r="H275" s="30">
        <f>Source!AV257</f>
        <v>1</v>
      </c>
      <c r="I275" s="31">
        <f>Source!U256</f>
        <v>0.38</v>
      </c>
      <c r="J275" s="30"/>
      <c r="K275" s="31"/>
    </row>
    <row r="276" spans="1:29" ht="15" x14ac:dyDescent="0.2">
      <c r="C276" s="33" t="s">
        <v>939</v>
      </c>
      <c r="H276" s="40">
        <f>I269+I270+I272+I273+I274+0</f>
        <v>55.669999999999995</v>
      </c>
      <c r="I276" s="40"/>
      <c r="J276" s="40">
        <f>K269+K270+K272+K273+K274+0</f>
        <v>1755.01</v>
      </c>
      <c r="K276" s="40"/>
      <c r="O276" s="34">
        <f>I269+I270+I272+I273+I274+0</f>
        <v>55.669999999999995</v>
      </c>
      <c r="P276" s="34">
        <f>K269+K270+K272+K273+K274+0</f>
        <v>1755.01</v>
      </c>
    </row>
    <row r="278" spans="1:29" ht="57" x14ac:dyDescent="0.2">
      <c r="A278" s="22">
        <v>25</v>
      </c>
      <c r="B278" s="22" t="str">
        <f>Source!F258</f>
        <v>14.9-16-2</v>
      </c>
      <c r="C278" s="22" t="s">
        <v>33</v>
      </c>
      <c r="D278" s="24" t="str">
        <f>Source!H258</f>
        <v>1 м2</v>
      </c>
      <c r="E278" s="23">
        <f>Source!I258</f>
        <v>1</v>
      </c>
      <c r="F278" s="26"/>
      <c r="G278" s="25"/>
      <c r="H278" s="23"/>
      <c r="I278" s="26"/>
      <c r="J278" s="23"/>
      <c r="K278" s="26"/>
      <c r="Q278">
        <f>Source!X258</f>
        <v>6.07</v>
      </c>
      <c r="R278">
        <f>Source!X259</f>
        <v>346.4</v>
      </c>
      <c r="S278">
        <f>Source!Y258</f>
        <v>2.16</v>
      </c>
      <c r="T278">
        <f>Source!Y259</f>
        <v>123.5</v>
      </c>
      <c r="U278">
        <f>ROUND((175/100)*ROUND(Source!R258, 2), 2)</f>
        <v>4.71</v>
      </c>
      <c r="V278">
        <f>ROUND((0/100)*ROUND(Source!R259, 2), 2)</f>
        <v>0</v>
      </c>
      <c r="AC278">
        <v>0</v>
      </c>
    </row>
    <row r="279" spans="1:29" ht="14.25" x14ac:dyDescent="0.2">
      <c r="A279" s="22"/>
      <c r="B279" s="22"/>
      <c r="C279" s="22" t="s">
        <v>932</v>
      </c>
      <c r="D279" s="24"/>
      <c r="E279" s="23"/>
      <c r="F279" s="26">
        <f>Source!AO258</f>
        <v>2.59</v>
      </c>
      <c r="G279" s="25" t="str">
        <f>Source!DG258</f>
        <v/>
      </c>
      <c r="H279" s="23">
        <f>Source!AV259</f>
        <v>1</v>
      </c>
      <c r="I279" s="26">
        <f>Source!S258</f>
        <v>2.59</v>
      </c>
      <c r="J279" s="23">
        <f>IF(Source!BA259&lt;&gt; 0, Source!BA259, 1)</f>
        <v>57.05</v>
      </c>
      <c r="K279" s="26">
        <f>Source!S259</f>
        <v>147.76</v>
      </c>
    </row>
    <row r="280" spans="1:29" ht="14.25" x14ac:dyDescent="0.2">
      <c r="A280" s="22"/>
      <c r="B280" s="22"/>
      <c r="C280" s="22" t="s">
        <v>933</v>
      </c>
      <c r="D280" s="24"/>
      <c r="E280" s="23"/>
      <c r="F280" s="26">
        <f>Source!AM258</f>
        <v>21.1</v>
      </c>
      <c r="G280" s="25" t="str">
        <f>Source!DE258</f>
        <v/>
      </c>
      <c r="H280" s="23">
        <f>Source!AV259</f>
        <v>1</v>
      </c>
      <c r="I280" s="26">
        <f>Source!Q258</f>
        <v>21.1</v>
      </c>
      <c r="J280" s="23">
        <f>IF(Source!BB259&lt;&gt; 0, Source!BB259, 1)</f>
        <v>17.02</v>
      </c>
      <c r="K280" s="26">
        <f>Source!Q259</f>
        <v>359.12</v>
      </c>
    </row>
    <row r="281" spans="1:29" ht="14.25" x14ac:dyDescent="0.2">
      <c r="A281" s="22"/>
      <c r="B281" s="22"/>
      <c r="C281" s="22" t="s">
        <v>940</v>
      </c>
      <c r="D281" s="24"/>
      <c r="E281" s="23"/>
      <c r="F281" s="26">
        <f>Source!AN258</f>
        <v>2.69</v>
      </c>
      <c r="G281" s="25" t="str">
        <f>Source!DF258</f>
        <v/>
      </c>
      <c r="H281" s="23">
        <f>Source!AV259</f>
        <v>1</v>
      </c>
      <c r="I281" s="35">
        <f>Source!R258</f>
        <v>2.69</v>
      </c>
      <c r="J281" s="23">
        <f>IF(Source!BS259&lt;&gt; 0, Source!BS259, 1)</f>
        <v>57.05</v>
      </c>
      <c r="K281" s="35">
        <f>Source!R259</f>
        <v>153.46</v>
      </c>
    </row>
    <row r="282" spans="1:29" ht="14.25" x14ac:dyDescent="0.2">
      <c r="A282" s="22"/>
      <c r="B282" s="22"/>
      <c r="C282" s="22" t="s">
        <v>941</v>
      </c>
      <c r="D282" s="24"/>
      <c r="E282" s="23"/>
      <c r="F282" s="26">
        <f>Source!AL258</f>
        <v>2.79</v>
      </c>
      <c r="G282" s="25" t="str">
        <f>Source!DD258</f>
        <v/>
      </c>
      <c r="H282" s="23">
        <f>Source!AW259</f>
        <v>1</v>
      </c>
      <c r="I282" s="26">
        <f>Source!P258</f>
        <v>2.79</v>
      </c>
      <c r="J282" s="23">
        <f>IF(Source!BC259&lt;&gt; 0, Source!BC259, 1)</f>
        <v>12.06</v>
      </c>
      <c r="K282" s="26">
        <f>Source!P259</f>
        <v>33.65</v>
      </c>
    </row>
    <row r="283" spans="1:29" ht="14.25" x14ac:dyDescent="0.2">
      <c r="A283" s="22"/>
      <c r="B283" s="22"/>
      <c r="C283" s="22" t="s">
        <v>934</v>
      </c>
      <c r="D283" s="24" t="s">
        <v>935</v>
      </c>
      <c r="E283" s="23">
        <f>Source!BZ259</f>
        <v>115</v>
      </c>
      <c r="F283" s="26"/>
      <c r="G283" s="25"/>
      <c r="H283" s="23"/>
      <c r="I283" s="26">
        <f>SUM(Q278:Q282)</f>
        <v>6.07</v>
      </c>
      <c r="J283" s="23">
        <f>Source!AT259</f>
        <v>115</v>
      </c>
      <c r="K283" s="26">
        <f>SUM(R278:R282)</f>
        <v>346.4</v>
      </c>
    </row>
    <row r="284" spans="1:29" ht="14.25" x14ac:dyDescent="0.2">
      <c r="A284" s="22"/>
      <c r="B284" s="22"/>
      <c r="C284" s="22" t="s">
        <v>936</v>
      </c>
      <c r="D284" s="24" t="s">
        <v>935</v>
      </c>
      <c r="E284" s="23">
        <f>Source!CA259</f>
        <v>41</v>
      </c>
      <c r="F284" s="26"/>
      <c r="G284" s="25"/>
      <c r="H284" s="23"/>
      <c r="I284" s="26">
        <f>SUM(S278:S283)</f>
        <v>2.16</v>
      </c>
      <c r="J284" s="23">
        <f>Source!AU259</f>
        <v>41</v>
      </c>
      <c r="K284" s="26">
        <f>SUM(T278:T283)</f>
        <v>123.5</v>
      </c>
    </row>
    <row r="285" spans="1:29" ht="14.25" x14ac:dyDescent="0.2">
      <c r="A285" s="28"/>
      <c r="B285" s="28"/>
      <c r="C285" s="28" t="s">
        <v>937</v>
      </c>
      <c r="D285" s="29" t="s">
        <v>938</v>
      </c>
      <c r="E285" s="30">
        <f>Source!AQ258</f>
        <v>0.22</v>
      </c>
      <c r="F285" s="31"/>
      <c r="G285" s="32" t="str">
        <f>Source!DI258</f>
        <v/>
      </c>
      <c r="H285" s="30">
        <f>Source!AV259</f>
        <v>1</v>
      </c>
      <c r="I285" s="31">
        <f>Source!U258</f>
        <v>0.22</v>
      </c>
      <c r="J285" s="30"/>
      <c r="K285" s="31"/>
    </row>
    <row r="286" spans="1:29" ht="15" x14ac:dyDescent="0.2">
      <c r="C286" s="33" t="s">
        <v>939</v>
      </c>
      <c r="H286" s="40">
        <f>I279+I280+I282+I283+I284+0</f>
        <v>34.709999999999994</v>
      </c>
      <c r="I286" s="40"/>
      <c r="J286" s="40">
        <f>K279+K280+K282+K283+K284+0</f>
        <v>1010.43</v>
      </c>
      <c r="K286" s="40"/>
      <c r="O286" s="34">
        <f>I279+I280+I282+I283+I284+0</f>
        <v>34.709999999999994</v>
      </c>
      <c r="P286" s="34">
        <f>K279+K280+K282+K283+K284+0</f>
        <v>1010.43</v>
      </c>
    </row>
    <row r="288" spans="1:29" ht="28.5" x14ac:dyDescent="0.2">
      <c r="A288" s="22">
        <v>26</v>
      </c>
      <c r="B288" s="22" t="str">
        <f>Source!F260</f>
        <v>6.68-94-1</v>
      </c>
      <c r="C288" s="22" t="s">
        <v>233</v>
      </c>
      <c r="D288" s="24" t="str">
        <f>Source!H260</f>
        <v>100 м2</v>
      </c>
      <c r="E288" s="23">
        <f>Source!I260</f>
        <v>0.01</v>
      </c>
      <c r="F288" s="26"/>
      <c r="G288" s="25"/>
      <c r="H288" s="23"/>
      <c r="I288" s="26"/>
      <c r="J288" s="23"/>
      <c r="K288" s="26"/>
      <c r="Q288">
        <f>Source!X260</f>
        <v>3.25</v>
      </c>
      <c r="R288">
        <f>Source!X261</f>
        <v>185.63</v>
      </c>
      <c r="S288">
        <f>Source!Y260</f>
        <v>1.72</v>
      </c>
      <c r="T288">
        <f>Source!Y261</f>
        <v>98.27</v>
      </c>
      <c r="U288">
        <f>ROUND((175/100)*ROUND(Source!R260, 2), 2)</f>
        <v>0</v>
      </c>
      <c r="V288">
        <f>ROUND((0/100)*ROUND(Source!R261, 2), 2)</f>
        <v>0</v>
      </c>
      <c r="AC288">
        <v>0</v>
      </c>
    </row>
    <row r="289" spans="1:29" x14ac:dyDescent="0.2">
      <c r="C289" s="27" t="str">
        <f>"Объем: "&amp;Source!I260&amp;"=(1)/"&amp;"100"</f>
        <v>Объем: 0,01=(1)/100</v>
      </c>
    </row>
    <row r="290" spans="1:29" ht="14.25" x14ac:dyDescent="0.2">
      <c r="A290" s="22"/>
      <c r="B290" s="22"/>
      <c r="C290" s="22" t="s">
        <v>932</v>
      </c>
      <c r="D290" s="24"/>
      <c r="E290" s="23"/>
      <c r="F290" s="26">
        <f>Source!AO260</f>
        <v>304.64</v>
      </c>
      <c r="G290" s="25" t="str">
        <f>Source!DG260</f>
        <v/>
      </c>
      <c r="H290" s="23">
        <f>Source!AV261</f>
        <v>1.0469999999999999</v>
      </c>
      <c r="I290" s="26">
        <f>Source!S260</f>
        <v>3.19</v>
      </c>
      <c r="J290" s="23">
        <f>IF(Source!BA261&lt;&gt; 0, Source!BA261, 1)</f>
        <v>57.05</v>
      </c>
      <c r="K290" s="26">
        <f>Source!S261</f>
        <v>181.99</v>
      </c>
    </row>
    <row r="291" spans="1:29" ht="14.25" x14ac:dyDescent="0.2">
      <c r="A291" s="22"/>
      <c r="B291" s="22"/>
      <c r="C291" s="22" t="s">
        <v>934</v>
      </c>
      <c r="D291" s="24" t="s">
        <v>935</v>
      </c>
      <c r="E291" s="23">
        <f>Source!BZ261</f>
        <v>102</v>
      </c>
      <c r="F291" s="26"/>
      <c r="G291" s="25"/>
      <c r="H291" s="23"/>
      <c r="I291" s="26">
        <f>SUM(Q288:Q290)</f>
        <v>3.25</v>
      </c>
      <c r="J291" s="23">
        <f>Source!AT261</f>
        <v>102</v>
      </c>
      <c r="K291" s="26">
        <f>SUM(R288:R290)</f>
        <v>185.63</v>
      </c>
    </row>
    <row r="292" spans="1:29" ht="14.25" x14ac:dyDescent="0.2">
      <c r="A292" s="22"/>
      <c r="B292" s="22"/>
      <c r="C292" s="22" t="s">
        <v>936</v>
      </c>
      <c r="D292" s="24" t="s">
        <v>935</v>
      </c>
      <c r="E292" s="23">
        <f>Source!CA261</f>
        <v>54</v>
      </c>
      <c r="F292" s="26"/>
      <c r="G292" s="25"/>
      <c r="H292" s="23"/>
      <c r="I292" s="26">
        <f>SUM(S288:S291)</f>
        <v>1.72</v>
      </c>
      <c r="J292" s="23">
        <f>Source!AU261</f>
        <v>54</v>
      </c>
      <c r="K292" s="26">
        <f>SUM(T288:T291)</f>
        <v>98.27</v>
      </c>
    </row>
    <row r="293" spans="1:29" ht="14.25" x14ac:dyDescent="0.2">
      <c r="A293" s="28"/>
      <c r="B293" s="28"/>
      <c r="C293" s="28" t="s">
        <v>937</v>
      </c>
      <c r="D293" s="29" t="s">
        <v>938</v>
      </c>
      <c r="E293" s="30">
        <f>Source!AQ260</f>
        <v>29.81</v>
      </c>
      <c r="F293" s="31"/>
      <c r="G293" s="32" t="str">
        <f>Source!DI260</f>
        <v/>
      </c>
      <c r="H293" s="30">
        <f>Source!AV261</f>
        <v>1.0469999999999999</v>
      </c>
      <c r="I293" s="31">
        <f>Source!U260</f>
        <v>0.31211069999999996</v>
      </c>
      <c r="J293" s="30"/>
      <c r="K293" s="31"/>
    </row>
    <row r="294" spans="1:29" ht="15" x14ac:dyDescent="0.2">
      <c r="C294" s="33" t="s">
        <v>939</v>
      </c>
      <c r="H294" s="40">
        <f>I290+I291+I292+0</f>
        <v>8.16</v>
      </c>
      <c r="I294" s="40"/>
      <c r="J294" s="40">
        <f>K290+K291+K292+0</f>
        <v>465.89</v>
      </c>
      <c r="K294" s="40"/>
      <c r="O294" s="34">
        <f>I290+I291+I292+0</f>
        <v>8.16</v>
      </c>
      <c r="P294" s="34">
        <f>K290+K291+K292+0</f>
        <v>465.89</v>
      </c>
    </row>
    <row r="296" spans="1:29" ht="28.5" x14ac:dyDescent="0.2">
      <c r="A296" s="22">
        <v>27</v>
      </c>
      <c r="B296" s="22" t="str">
        <f>Source!F262</f>
        <v>6.68-51-4</v>
      </c>
      <c r="C296" s="22" t="s">
        <v>37</v>
      </c>
      <c r="D296" s="24" t="str">
        <f>Source!H262</f>
        <v>100 м3 конструкций</v>
      </c>
      <c r="E296" s="23">
        <f>Source!I262</f>
        <v>0.01</v>
      </c>
      <c r="F296" s="26"/>
      <c r="G296" s="25"/>
      <c r="H296" s="23"/>
      <c r="I296" s="26"/>
      <c r="J296" s="23"/>
      <c r="K296" s="26"/>
      <c r="Q296">
        <f>Source!X262</f>
        <v>23.39</v>
      </c>
      <c r="R296">
        <f>Source!X263</f>
        <v>1334.31</v>
      </c>
      <c r="S296">
        <f>Source!Y262</f>
        <v>12.38</v>
      </c>
      <c r="T296">
        <f>Source!Y263</f>
        <v>706.4</v>
      </c>
      <c r="U296">
        <f>ROUND((175/100)*ROUND(Source!R262, 2), 2)</f>
        <v>9.2100000000000009</v>
      </c>
      <c r="V296">
        <f>ROUND((0/100)*ROUND(Source!R263, 2), 2)</f>
        <v>0</v>
      </c>
      <c r="AC296">
        <v>0</v>
      </c>
    </row>
    <row r="297" spans="1:29" x14ac:dyDescent="0.2">
      <c r="C297" s="27" t="str">
        <f>"Объем: "&amp;Source!I262&amp;"=1/"&amp;"100"</f>
        <v>Объем: 0,01=1/100</v>
      </c>
    </row>
    <row r="298" spans="1:29" ht="14.25" x14ac:dyDescent="0.2">
      <c r="A298" s="22"/>
      <c r="B298" s="22"/>
      <c r="C298" s="22" t="s">
        <v>932</v>
      </c>
      <c r="D298" s="24"/>
      <c r="E298" s="23"/>
      <c r="F298" s="26">
        <f>Source!AO262</f>
        <v>1687.95</v>
      </c>
      <c r="G298" s="25" t="str">
        <f>Source!DG262</f>
        <v/>
      </c>
      <c r="H298" s="23">
        <f>Source!AV263</f>
        <v>1.0469999999999999</v>
      </c>
      <c r="I298" s="26">
        <f>Source!S262</f>
        <v>17.670000000000002</v>
      </c>
      <c r="J298" s="23">
        <f>IF(Source!BA263&lt;&gt; 0, Source!BA263, 1)</f>
        <v>57.05</v>
      </c>
      <c r="K298" s="26">
        <f>Source!S263</f>
        <v>1008.07</v>
      </c>
    </row>
    <row r="299" spans="1:29" ht="14.25" x14ac:dyDescent="0.2">
      <c r="A299" s="22"/>
      <c r="B299" s="22"/>
      <c r="C299" s="22" t="s">
        <v>933</v>
      </c>
      <c r="D299" s="24"/>
      <c r="E299" s="23"/>
      <c r="F299" s="26">
        <f>Source!AM262</f>
        <v>1936.06</v>
      </c>
      <c r="G299" s="25" t="str">
        <f>Source!DE262</f>
        <v/>
      </c>
      <c r="H299" s="23">
        <f>Source!AV263</f>
        <v>1.0469999999999999</v>
      </c>
      <c r="I299" s="26">
        <f>Source!Q262</f>
        <v>20.27</v>
      </c>
      <c r="J299" s="23">
        <f>IF(Source!BB263&lt;&gt; 0, Source!BB263, 1)</f>
        <v>23.79</v>
      </c>
      <c r="K299" s="26">
        <f>Source!Q263</f>
        <v>482.22</v>
      </c>
    </row>
    <row r="300" spans="1:29" ht="14.25" x14ac:dyDescent="0.2">
      <c r="A300" s="22"/>
      <c r="B300" s="22"/>
      <c r="C300" s="22" t="s">
        <v>940</v>
      </c>
      <c r="D300" s="24"/>
      <c r="E300" s="23"/>
      <c r="F300" s="26">
        <f>Source!AN262</f>
        <v>502.11</v>
      </c>
      <c r="G300" s="25" t="str">
        <f>Source!DF262</f>
        <v/>
      </c>
      <c r="H300" s="23">
        <f>Source!AV263</f>
        <v>1.0469999999999999</v>
      </c>
      <c r="I300" s="35">
        <f>Source!R262</f>
        <v>5.26</v>
      </c>
      <c r="J300" s="23">
        <f>IF(Source!BS263&lt;&gt; 0, Source!BS263, 1)</f>
        <v>57.05</v>
      </c>
      <c r="K300" s="35">
        <f>Source!R263</f>
        <v>300.08</v>
      </c>
    </row>
    <row r="301" spans="1:29" ht="14.25" x14ac:dyDescent="0.2">
      <c r="A301" s="22"/>
      <c r="B301" s="22"/>
      <c r="C301" s="22" t="s">
        <v>934</v>
      </c>
      <c r="D301" s="24" t="s">
        <v>935</v>
      </c>
      <c r="E301" s="23">
        <f>Source!BZ263</f>
        <v>102</v>
      </c>
      <c r="F301" s="26"/>
      <c r="G301" s="25"/>
      <c r="H301" s="23"/>
      <c r="I301" s="26">
        <f>SUM(Q296:Q300)</f>
        <v>23.39</v>
      </c>
      <c r="J301" s="23">
        <f>Source!AT263</f>
        <v>102</v>
      </c>
      <c r="K301" s="26">
        <f>SUM(R296:R300)</f>
        <v>1334.31</v>
      </c>
    </row>
    <row r="302" spans="1:29" ht="14.25" x14ac:dyDescent="0.2">
      <c r="A302" s="22"/>
      <c r="B302" s="22"/>
      <c r="C302" s="22" t="s">
        <v>936</v>
      </c>
      <c r="D302" s="24" t="s">
        <v>935</v>
      </c>
      <c r="E302" s="23">
        <f>Source!CA263</f>
        <v>54</v>
      </c>
      <c r="F302" s="26"/>
      <c r="G302" s="25"/>
      <c r="H302" s="23"/>
      <c r="I302" s="26">
        <f>SUM(S296:S301)</f>
        <v>12.38</v>
      </c>
      <c r="J302" s="23">
        <f>Source!AU263</f>
        <v>54</v>
      </c>
      <c r="K302" s="26">
        <f>SUM(T296:T301)</f>
        <v>706.4</v>
      </c>
    </row>
    <row r="303" spans="1:29" ht="14.25" x14ac:dyDescent="0.2">
      <c r="A303" s="28"/>
      <c r="B303" s="28"/>
      <c r="C303" s="28" t="s">
        <v>937</v>
      </c>
      <c r="D303" s="29" t="s">
        <v>938</v>
      </c>
      <c r="E303" s="30">
        <f>Source!AQ262</f>
        <v>155</v>
      </c>
      <c r="F303" s="31"/>
      <c r="G303" s="32" t="str">
        <f>Source!DI262</f>
        <v/>
      </c>
      <c r="H303" s="30">
        <f>Source!AV263</f>
        <v>1.0469999999999999</v>
      </c>
      <c r="I303" s="31">
        <f>Source!U262</f>
        <v>1.6228499999999999</v>
      </c>
      <c r="J303" s="30"/>
      <c r="K303" s="31"/>
    </row>
    <row r="304" spans="1:29" ht="15" x14ac:dyDescent="0.2">
      <c r="C304" s="33" t="s">
        <v>939</v>
      </c>
      <c r="H304" s="40">
        <f>I298+I299+I301+I302+0</f>
        <v>73.709999999999994</v>
      </c>
      <c r="I304" s="40"/>
      <c r="J304" s="40">
        <f>K298+K299+K301+K302+0</f>
        <v>3531</v>
      </c>
      <c r="K304" s="40"/>
      <c r="O304" s="34">
        <f>I298+I299+I301+I302+0</f>
        <v>73.709999999999994</v>
      </c>
      <c r="P304" s="34">
        <f>K298+K299+K301+K302+0</f>
        <v>3531</v>
      </c>
    </row>
    <row r="306" spans="1:29" ht="28.5" x14ac:dyDescent="0.2">
      <c r="A306" s="22">
        <v>28</v>
      </c>
      <c r="B306" s="22" t="str">
        <f>Source!F264</f>
        <v>6.68-51-5</v>
      </c>
      <c r="C306" s="22" t="s">
        <v>45</v>
      </c>
      <c r="D306" s="24" t="str">
        <f>Source!H264</f>
        <v>100 м3 конструкций</v>
      </c>
      <c r="E306" s="23">
        <f>Source!I264</f>
        <v>0.01</v>
      </c>
      <c r="F306" s="26"/>
      <c r="G306" s="25"/>
      <c r="H306" s="23"/>
      <c r="I306" s="26"/>
      <c r="J306" s="23"/>
      <c r="K306" s="26"/>
      <c r="Q306">
        <f>Source!X264</f>
        <v>8.5399999999999991</v>
      </c>
      <c r="R306">
        <f>Source!X265</f>
        <v>487.06</v>
      </c>
      <c r="S306">
        <f>Source!Y264</f>
        <v>4.5199999999999996</v>
      </c>
      <c r="T306">
        <f>Source!Y265</f>
        <v>257.86</v>
      </c>
      <c r="U306">
        <f>ROUND((175/100)*ROUND(Source!R264, 2), 2)</f>
        <v>3.2</v>
      </c>
      <c r="V306">
        <f>ROUND((0/100)*ROUND(Source!R265, 2), 2)</f>
        <v>0</v>
      </c>
      <c r="AC306">
        <v>0</v>
      </c>
    </row>
    <row r="307" spans="1:29" x14ac:dyDescent="0.2">
      <c r="C307" s="27" t="str">
        <f>"Объем: "&amp;Source!I264&amp;"=(1)/"&amp;"100"</f>
        <v>Объем: 0,01=(1)/100</v>
      </c>
    </row>
    <row r="308" spans="1:29" ht="14.25" x14ac:dyDescent="0.2">
      <c r="A308" s="22"/>
      <c r="B308" s="22"/>
      <c r="C308" s="22" t="s">
        <v>932</v>
      </c>
      <c r="D308" s="24"/>
      <c r="E308" s="23"/>
      <c r="F308" s="26">
        <f>Source!AO264</f>
        <v>624.69000000000005</v>
      </c>
      <c r="G308" s="25" t="str">
        <f>Source!DG264</f>
        <v/>
      </c>
      <c r="H308" s="23">
        <f>Source!AV265</f>
        <v>1.0469999999999999</v>
      </c>
      <c r="I308" s="26">
        <f>Source!S264</f>
        <v>6.54</v>
      </c>
      <c r="J308" s="23">
        <f>IF(Source!BA265&lt;&gt; 0, Source!BA265, 1)</f>
        <v>57.05</v>
      </c>
      <c r="K308" s="26">
        <f>Source!S265</f>
        <v>373.11</v>
      </c>
    </row>
    <row r="309" spans="1:29" ht="14.25" x14ac:dyDescent="0.2">
      <c r="A309" s="22"/>
      <c r="B309" s="22"/>
      <c r="C309" s="22" t="s">
        <v>933</v>
      </c>
      <c r="D309" s="24"/>
      <c r="E309" s="23"/>
      <c r="F309" s="26">
        <f>Source!AM264</f>
        <v>2355.77</v>
      </c>
      <c r="G309" s="25" t="str">
        <f>Source!DE264</f>
        <v/>
      </c>
      <c r="H309" s="23">
        <f>Source!AV265</f>
        <v>1.0469999999999999</v>
      </c>
      <c r="I309" s="26">
        <f>Source!Q264</f>
        <v>24.66</v>
      </c>
      <c r="J309" s="23">
        <f>IF(Source!BB265&lt;&gt; 0, Source!BB265, 1)</f>
        <v>13.09</v>
      </c>
      <c r="K309" s="26">
        <f>Source!Q265</f>
        <v>322.8</v>
      </c>
    </row>
    <row r="310" spans="1:29" ht="14.25" x14ac:dyDescent="0.2">
      <c r="A310" s="22"/>
      <c r="B310" s="22"/>
      <c r="C310" s="22" t="s">
        <v>940</v>
      </c>
      <c r="D310" s="24"/>
      <c r="E310" s="23"/>
      <c r="F310" s="26">
        <f>Source!AN264</f>
        <v>174.8</v>
      </c>
      <c r="G310" s="25" t="str">
        <f>Source!DF264</f>
        <v/>
      </c>
      <c r="H310" s="23">
        <f>Source!AV265</f>
        <v>1.0469999999999999</v>
      </c>
      <c r="I310" s="35">
        <f>Source!R264</f>
        <v>1.83</v>
      </c>
      <c r="J310" s="23">
        <f>IF(Source!BS265&lt;&gt; 0, Source!BS265, 1)</f>
        <v>57.05</v>
      </c>
      <c r="K310" s="35">
        <f>Source!R265</f>
        <v>104.4</v>
      </c>
    </row>
    <row r="311" spans="1:29" ht="14.25" x14ac:dyDescent="0.2">
      <c r="A311" s="22"/>
      <c r="B311" s="22"/>
      <c r="C311" s="22" t="s">
        <v>934</v>
      </c>
      <c r="D311" s="24" t="s">
        <v>935</v>
      </c>
      <c r="E311" s="23">
        <f>Source!BZ265</f>
        <v>102</v>
      </c>
      <c r="F311" s="26"/>
      <c r="G311" s="25"/>
      <c r="H311" s="23"/>
      <c r="I311" s="26">
        <f>SUM(Q306:Q310)</f>
        <v>8.5399999999999991</v>
      </c>
      <c r="J311" s="23">
        <f>Source!AT265</f>
        <v>102</v>
      </c>
      <c r="K311" s="26">
        <f>SUM(R306:R310)</f>
        <v>487.06</v>
      </c>
    </row>
    <row r="312" spans="1:29" ht="14.25" x14ac:dyDescent="0.2">
      <c r="A312" s="22"/>
      <c r="B312" s="22"/>
      <c r="C312" s="22" t="s">
        <v>936</v>
      </c>
      <c r="D312" s="24" t="s">
        <v>935</v>
      </c>
      <c r="E312" s="23">
        <f>Source!CA265</f>
        <v>54</v>
      </c>
      <c r="F312" s="26"/>
      <c r="G312" s="25"/>
      <c r="H312" s="23"/>
      <c r="I312" s="26">
        <f>SUM(S306:S311)</f>
        <v>4.5199999999999996</v>
      </c>
      <c r="J312" s="23">
        <f>Source!AU265</f>
        <v>54</v>
      </c>
      <c r="K312" s="26">
        <f>SUM(T306:T311)</f>
        <v>257.86</v>
      </c>
    </row>
    <row r="313" spans="1:29" ht="14.25" x14ac:dyDescent="0.2">
      <c r="A313" s="28"/>
      <c r="B313" s="28"/>
      <c r="C313" s="28" t="s">
        <v>937</v>
      </c>
      <c r="D313" s="29" t="s">
        <v>938</v>
      </c>
      <c r="E313" s="30">
        <f>Source!AQ264</f>
        <v>49.5</v>
      </c>
      <c r="F313" s="31"/>
      <c r="G313" s="32" t="str">
        <f>Source!DI264</f>
        <v/>
      </c>
      <c r="H313" s="30">
        <f>Source!AV265</f>
        <v>1.0469999999999999</v>
      </c>
      <c r="I313" s="31">
        <f>Source!U264</f>
        <v>0.51826499999999998</v>
      </c>
      <c r="J313" s="30"/>
      <c r="K313" s="31"/>
    </row>
    <row r="314" spans="1:29" ht="15" x14ac:dyDescent="0.2">
      <c r="C314" s="33" t="s">
        <v>939</v>
      </c>
      <c r="H314" s="40">
        <f>I308+I309+I311+I312+0</f>
        <v>44.259999999999991</v>
      </c>
      <c r="I314" s="40"/>
      <c r="J314" s="40">
        <f>K308+K309+K311+K312+0</f>
        <v>1440.83</v>
      </c>
      <c r="K314" s="40"/>
      <c r="O314" s="34">
        <f>I308+I309+I311+I312+0</f>
        <v>44.259999999999991</v>
      </c>
      <c r="P314" s="34">
        <f>K308+K309+K311+K312+0</f>
        <v>1440.83</v>
      </c>
    </row>
    <row r="316" spans="1:29" ht="28.5" x14ac:dyDescent="0.2">
      <c r="A316" s="22">
        <v>29</v>
      </c>
      <c r="B316" s="22" t="str">
        <f>Source!F266</f>
        <v>6.68-51-2</v>
      </c>
      <c r="C316" s="22" t="s">
        <v>271</v>
      </c>
      <c r="D316" s="24" t="str">
        <f>Source!H266</f>
        <v>100 м3 конструкций</v>
      </c>
      <c r="E316" s="23">
        <f>Source!I266</f>
        <v>0.01</v>
      </c>
      <c r="F316" s="26"/>
      <c r="G316" s="25"/>
      <c r="H316" s="23"/>
      <c r="I316" s="26"/>
      <c r="J316" s="23"/>
      <c r="K316" s="26"/>
      <c r="Q316">
        <f>Source!X266</f>
        <v>1.69</v>
      </c>
      <c r="R316">
        <f>Source!X267</f>
        <v>96.6</v>
      </c>
      <c r="S316">
        <f>Source!Y266</f>
        <v>0.9</v>
      </c>
      <c r="T316">
        <f>Source!Y267</f>
        <v>51.14</v>
      </c>
      <c r="U316">
        <f>ROUND((175/100)*ROUND(Source!R266, 2), 2)</f>
        <v>0.88</v>
      </c>
      <c r="V316">
        <f>ROUND((0/100)*ROUND(Source!R267, 2), 2)</f>
        <v>0</v>
      </c>
      <c r="AC316">
        <v>0</v>
      </c>
    </row>
    <row r="317" spans="1:29" x14ac:dyDescent="0.2">
      <c r="C317" s="27" t="str">
        <f>"Объем: "&amp;Source!I266&amp;"=(1)/"&amp;"100"</f>
        <v>Объем: 0,01=(1)/100</v>
      </c>
    </row>
    <row r="318" spans="1:29" ht="14.25" x14ac:dyDescent="0.2">
      <c r="A318" s="22"/>
      <c r="B318" s="22"/>
      <c r="C318" s="22" t="s">
        <v>932</v>
      </c>
      <c r="D318" s="24"/>
      <c r="E318" s="23"/>
      <c r="F318" s="26">
        <f>Source!AO266</f>
        <v>110.33</v>
      </c>
      <c r="G318" s="25" t="str">
        <f>Source!DG266</f>
        <v/>
      </c>
      <c r="H318" s="23">
        <f>Source!AV267</f>
        <v>1.0469999999999999</v>
      </c>
      <c r="I318" s="26">
        <f>Source!S266</f>
        <v>1.1599999999999999</v>
      </c>
      <c r="J318" s="23">
        <f>IF(Source!BA267&lt;&gt; 0, Source!BA267, 1)</f>
        <v>57.05</v>
      </c>
      <c r="K318" s="26">
        <f>Source!S267</f>
        <v>66.180000000000007</v>
      </c>
    </row>
    <row r="319" spans="1:29" ht="14.25" x14ac:dyDescent="0.2">
      <c r="A319" s="22"/>
      <c r="B319" s="22"/>
      <c r="C319" s="22" t="s">
        <v>933</v>
      </c>
      <c r="D319" s="24"/>
      <c r="E319" s="23"/>
      <c r="F319" s="26">
        <f>Source!AM266</f>
        <v>524.86</v>
      </c>
      <c r="G319" s="25" t="str">
        <f>Source!DE266</f>
        <v/>
      </c>
      <c r="H319" s="23">
        <f>Source!AV267</f>
        <v>1.0469999999999999</v>
      </c>
      <c r="I319" s="26">
        <f>Source!Q266</f>
        <v>5.5</v>
      </c>
      <c r="J319" s="23">
        <f>IF(Source!BB267&lt;&gt; 0, Source!BB267, 1)</f>
        <v>16.010000000000002</v>
      </c>
      <c r="K319" s="26">
        <f>Source!Q267</f>
        <v>88.06</v>
      </c>
    </row>
    <row r="320" spans="1:29" ht="14.25" x14ac:dyDescent="0.2">
      <c r="A320" s="22"/>
      <c r="B320" s="22"/>
      <c r="C320" s="22" t="s">
        <v>940</v>
      </c>
      <c r="D320" s="24"/>
      <c r="E320" s="23"/>
      <c r="F320" s="26">
        <f>Source!AN266</f>
        <v>47.56</v>
      </c>
      <c r="G320" s="25" t="str">
        <f>Source!DF266</f>
        <v/>
      </c>
      <c r="H320" s="23">
        <f>Source!AV267</f>
        <v>1.0469999999999999</v>
      </c>
      <c r="I320" s="35">
        <f>Source!R266</f>
        <v>0.5</v>
      </c>
      <c r="J320" s="23">
        <f>IF(Source!BS267&lt;&gt; 0, Source!BS267, 1)</f>
        <v>57.05</v>
      </c>
      <c r="K320" s="35">
        <f>Source!R267</f>
        <v>28.53</v>
      </c>
    </row>
    <row r="321" spans="1:29" ht="14.25" x14ac:dyDescent="0.2">
      <c r="A321" s="22"/>
      <c r="B321" s="22"/>
      <c r="C321" s="22" t="s">
        <v>934</v>
      </c>
      <c r="D321" s="24" t="s">
        <v>935</v>
      </c>
      <c r="E321" s="23">
        <f>Source!BZ267</f>
        <v>102</v>
      </c>
      <c r="F321" s="26"/>
      <c r="G321" s="25"/>
      <c r="H321" s="23"/>
      <c r="I321" s="26">
        <f>SUM(Q316:Q320)</f>
        <v>1.69</v>
      </c>
      <c r="J321" s="23">
        <f>Source!AT267</f>
        <v>102</v>
      </c>
      <c r="K321" s="26">
        <f>SUM(R316:R320)</f>
        <v>96.6</v>
      </c>
    </row>
    <row r="322" spans="1:29" ht="14.25" x14ac:dyDescent="0.2">
      <c r="A322" s="22"/>
      <c r="B322" s="22"/>
      <c r="C322" s="22" t="s">
        <v>936</v>
      </c>
      <c r="D322" s="24" t="s">
        <v>935</v>
      </c>
      <c r="E322" s="23">
        <f>Source!CA267</f>
        <v>54</v>
      </c>
      <c r="F322" s="26"/>
      <c r="G322" s="25"/>
      <c r="H322" s="23"/>
      <c r="I322" s="26">
        <f>SUM(S316:S321)</f>
        <v>0.9</v>
      </c>
      <c r="J322" s="23">
        <f>Source!AU267</f>
        <v>54</v>
      </c>
      <c r="K322" s="26">
        <f>SUM(T316:T321)</f>
        <v>51.14</v>
      </c>
    </row>
    <row r="323" spans="1:29" ht="14.25" x14ac:dyDescent="0.2">
      <c r="A323" s="28"/>
      <c r="B323" s="28"/>
      <c r="C323" s="28" t="s">
        <v>937</v>
      </c>
      <c r="D323" s="29" t="s">
        <v>938</v>
      </c>
      <c r="E323" s="30">
        <f>Source!AQ266</f>
        <v>11.7</v>
      </c>
      <c r="F323" s="31"/>
      <c r="G323" s="32" t="str">
        <f>Source!DI266</f>
        <v/>
      </c>
      <c r="H323" s="30">
        <f>Source!AV267</f>
        <v>1.0469999999999999</v>
      </c>
      <c r="I323" s="31">
        <f>Source!U266</f>
        <v>0.12249899999999998</v>
      </c>
      <c r="J323" s="30"/>
      <c r="K323" s="31"/>
    </row>
    <row r="324" spans="1:29" ht="15" x14ac:dyDescent="0.2">
      <c r="C324" s="33" t="s">
        <v>939</v>
      </c>
      <c r="H324" s="40">
        <f>I318+I319+I321+I322+0</f>
        <v>9.25</v>
      </c>
      <c r="I324" s="40"/>
      <c r="J324" s="40">
        <f>K318+K319+K321+K322+0</f>
        <v>301.98</v>
      </c>
      <c r="K324" s="40"/>
      <c r="O324" s="34">
        <f>I318+I319+I321+I322+0</f>
        <v>9.25</v>
      </c>
      <c r="P324" s="34">
        <f>K318+K319+K321+K322+0</f>
        <v>301.98</v>
      </c>
    </row>
    <row r="326" spans="1:29" ht="14.25" x14ac:dyDescent="0.2">
      <c r="A326" s="22">
        <v>30</v>
      </c>
      <c r="B326" s="22" t="str">
        <f>Source!F268</f>
        <v>6.68-53-1</v>
      </c>
      <c r="C326" s="22" t="s">
        <v>275</v>
      </c>
      <c r="D326" s="24" t="str">
        <f>Source!H268</f>
        <v>100 м</v>
      </c>
      <c r="E326" s="23">
        <f>Source!I268</f>
        <v>0.01</v>
      </c>
      <c r="F326" s="26"/>
      <c r="G326" s="25"/>
      <c r="H326" s="23"/>
      <c r="I326" s="26"/>
      <c r="J326" s="23"/>
      <c r="K326" s="26"/>
      <c r="Q326">
        <f>Source!X268</f>
        <v>9.16</v>
      </c>
      <c r="R326">
        <f>Source!X269</f>
        <v>522.55999999999995</v>
      </c>
      <c r="S326">
        <f>Source!Y268</f>
        <v>4.8499999999999996</v>
      </c>
      <c r="T326">
        <f>Source!Y269</f>
        <v>276.64999999999998</v>
      </c>
      <c r="U326">
        <f>ROUND((175/100)*ROUND(Source!R268, 2), 2)</f>
        <v>0</v>
      </c>
      <c r="V326">
        <f>ROUND((0/100)*ROUND(Source!R269, 2), 2)</f>
        <v>0</v>
      </c>
      <c r="AC326">
        <v>0</v>
      </c>
    </row>
    <row r="327" spans="1:29" x14ac:dyDescent="0.2">
      <c r="C327" s="27" t="str">
        <f>"Объем: "&amp;Source!I268&amp;"=(1)/"&amp;"100"</f>
        <v>Объем: 0,01=(1)/100</v>
      </c>
    </row>
    <row r="328" spans="1:29" ht="14.25" x14ac:dyDescent="0.2">
      <c r="A328" s="22"/>
      <c r="B328" s="22"/>
      <c r="C328" s="22" t="s">
        <v>932</v>
      </c>
      <c r="D328" s="24"/>
      <c r="E328" s="23"/>
      <c r="F328" s="26">
        <f>Source!AO268</f>
        <v>857.51</v>
      </c>
      <c r="G328" s="25" t="str">
        <f>Source!DG268</f>
        <v/>
      </c>
      <c r="H328" s="23">
        <f>Source!AV269</f>
        <v>1.0469999999999999</v>
      </c>
      <c r="I328" s="26">
        <f>Source!S268</f>
        <v>8.98</v>
      </c>
      <c r="J328" s="23">
        <f>IF(Source!BA269&lt;&gt; 0, Source!BA269, 1)</f>
        <v>57.05</v>
      </c>
      <c r="K328" s="26">
        <f>Source!S269</f>
        <v>512.30999999999995</v>
      </c>
    </row>
    <row r="329" spans="1:29" ht="14.25" x14ac:dyDescent="0.2">
      <c r="A329" s="22"/>
      <c r="B329" s="22"/>
      <c r="C329" s="22" t="s">
        <v>934</v>
      </c>
      <c r="D329" s="24" t="s">
        <v>935</v>
      </c>
      <c r="E329" s="23">
        <f>Source!BZ269</f>
        <v>102</v>
      </c>
      <c r="F329" s="26"/>
      <c r="G329" s="25"/>
      <c r="H329" s="23"/>
      <c r="I329" s="26">
        <f>SUM(Q326:Q328)</f>
        <v>9.16</v>
      </c>
      <c r="J329" s="23">
        <f>Source!AT269</f>
        <v>102</v>
      </c>
      <c r="K329" s="26">
        <f>SUM(R326:R328)</f>
        <v>522.55999999999995</v>
      </c>
    </row>
    <row r="330" spans="1:29" ht="14.25" x14ac:dyDescent="0.2">
      <c r="A330" s="22"/>
      <c r="B330" s="22"/>
      <c r="C330" s="22" t="s">
        <v>936</v>
      </c>
      <c r="D330" s="24" t="s">
        <v>935</v>
      </c>
      <c r="E330" s="23">
        <f>Source!CA269</f>
        <v>54</v>
      </c>
      <c r="F330" s="26"/>
      <c r="G330" s="25"/>
      <c r="H330" s="23"/>
      <c r="I330" s="26">
        <f>SUM(S326:S329)</f>
        <v>4.8499999999999996</v>
      </c>
      <c r="J330" s="23">
        <f>Source!AU269</f>
        <v>54</v>
      </c>
      <c r="K330" s="26">
        <f>SUM(T326:T329)</f>
        <v>276.64999999999998</v>
      </c>
    </row>
    <row r="331" spans="1:29" ht="14.25" x14ac:dyDescent="0.2">
      <c r="A331" s="28"/>
      <c r="B331" s="28"/>
      <c r="C331" s="28" t="s">
        <v>937</v>
      </c>
      <c r="D331" s="29" t="s">
        <v>938</v>
      </c>
      <c r="E331" s="30">
        <f>Source!AQ268</f>
        <v>76.7</v>
      </c>
      <c r="F331" s="31"/>
      <c r="G331" s="32" t="str">
        <f>Source!DI268</f>
        <v/>
      </c>
      <c r="H331" s="30">
        <f>Source!AV269</f>
        <v>1.0469999999999999</v>
      </c>
      <c r="I331" s="31">
        <f>Source!U268</f>
        <v>0.80304900000000001</v>
      </c>
      <c r="J331" s="30"/>
      <c r="K331" s="31"/>
    </row>
    <row r="332" spans="1:29" ht="15" x14ac:dyDescent="0.2">
      <c r="C332" s="33" t="s">
        <v>939</v>
      </c>
      <c r="H332" s="40">
        <f>I328+I329+I330+0</f>
        <v>22.990000000000002</v>
      </c>
      <c r="I332" s="40"/>
      <c r="J332" s="40">
        <f>K328+K329+K330+0</f>
        <v>1311.52</v>
      </c>
      <c r="K332" s="40"/>
      <c r="O332" s="34">
        <f>I328+I329+I330+0</f>
        <v>22.990000000000002</v>
      </c>
      <c r="P332" s="34">
        <f>K328+K329+K330+0</f>
        <v>1311.52</v>
      </c>
    </row>
    <row r="334" spans="1:29" ht="28.5" x14ac:dyDescent="0.2">
      <c r="A334" s="22">
        <v>31</v>
      </c>
      <c r="B334" s="22" t="str">
        <f>Source!F270</f>
        <v>6.68-13-1</v>
      </c>
      <c r="C334" s="22" t="s">
        <v>63</v>
      </c>
      <c r="D334" s="24" t="str">
        <f>Source!H270</f>
        <v>1 Т</v>
      </c>
      <c r="E334" s="23">
        <f>Source!I270</f>
        <v>1</v>
      </c>
      <c r="F334" s="26"/>
      <c r="G334" s="25"/>
      <c r="H334" s="23"/>
      <c r="I334" s="26"/>
      <c r="J334" s="23"/>
      <c r="K334" s="26"/>
      <c r="Q334">
        <f>Source!X270</f>
        <v>1.1200000000000001</v>
      </c>
      <c r="R334">
        <f>Source!X271</f>
        <v>64.02</v>
      </c>
      <c r="S334">
        <f>Source!Y270</f>
        <v>0.59</v>
      </c>
      <c r="T334">
        <f>Source!Y271</f>
        <v>33.89</v>
      </c>
      <c r="U334">
        <f>ROUND((175/100)*ROUND(Source!R270, 2), 2)</f>
        <v>1.93</v>
      </c>
      <c r="V334">
        <f>ROUND((0/100)*ROUND(Source!R271, 2), 2)</f>
        <v>0</v>
      </c>
      <c r="AC334">
        <v>0</v>
      </c>
    </row>
    <row r="335" spans="1:29" ht="14.25" x14ac:dyDescent="0.2">
      <c r="A335" s="22"/>
      <c r="B335" s="22"/>
      <c r="C335" s="22" t="s">
        <v>933</v>
      </c>
      <c r="D335" s="24"/>
      <c r="E335" s="23"/>
      <c r="F335" s="26">
        <f>Source!AM270</f>
        <v>10.62</v>
      </c>
      <c r="G335" s="25" t="str">
        <f>Source!DE270</f>
        <v/>
      </c>
      <c r="H335" s="23">
        <f>Source!AV271</f>
        <v>1.0469999999999999</v>
      </c>
      <c r="I335" s="26">
        <f>Source!Q270</f>
        <v>11.12</v>
      </c>
      <c r="J335" s="23">
        <f>IF(Source!BB271&lt;&gt; 0, Source!BB271, 1)</f>
        <v>15.79</v>
      </c>
      <c r="K335" s="26">
        <f>Source!Q271</f>
        <v>175.58</v>
      </c>
    </row>
    <row r="336" spans="1:29" ht="14.25" x14ac:dyDescent="0.2">
      <c r="A336" s="22"/>
      <c r="B336" s="22"/>
      <c r="C336" s="22" t="s">
        <v>940</v>
      </c>
      <c r="D336" s="24"/>
      <c r="E336" s="23"/>
      <c r="F336" s="26">
        <f>Source!AN270</f>
        <v>1.05</v>
      </c>
      <c r="G336" s="25" t="str">
        <f>Source!DF270</f>
        <v/>
      </c>
      <c r="H336" s="23">
        <f>Source!AV271</f>
        <v>1.0469999999999999</v>
      </c>
      <c r="I336" s="35">
        <f>Source!R270</f>
        <v>1.1000000000000001</v>
      </c>
      <c r="J336" s="23">
        <f>IF(Source!BS271&lt;&gt; 0, Source!BS271, 1)</f>
        <v>57.05</v>
      </c>
      <c r="K336" s="35">
        <f>Source!R271</f>
        <v>62.76</v>
      </c>
    </row>
    <row r="337" spans="1:29" ht="14.25" x14ac:dyDescent="0.2">
      <c r="A337" s="22"/>
      <c r="B337" s="22"/>
      <c r="C337" s="22" t="s">
        <v>934</v>
      </c>
      <c r="D337" s="24" t="s">
        <v>935</v>
      </c>
      <c r="E337" s="23">
        <f>Source!BZ271</f>
        <v>102</v>
      </c>
      <c r="F337" s="26"/>
      <c r="G337" s="25"/>
      <c r="H337" s="23"/>
      <c r="I337" s="26">
        <f>SUM(Q334:Q336)</f>
        <v>1.1200000000000001</v>
      </c>
      <c r="J337" s="23">
        <f>Source!AT271</f>
        <v>102</v>
      </c>
      <c r="K337" s="26">
        <f>SUM(R334:R336)</f>
        <v>64.02</v>
      </c>
    </row>
    <row r="338" spans="1:29" ht="14.25" x14ac:dyDescent="0.2">
      <c r="A338" s="28"/>
      <c r="B338" s="28"/>
      <c r="C338" s="28" t="s">
        <v>936</v>
      </c>
      <c r="D338" s="29" t="s">
        <v>935</v>
      </c>
      <c r="E338" s="30">
        <f>Source!CA271</f>
        <v>54</v>
      </c>
      <c r="F338" s="31"/>
      <c r="G338" s="32"/>
      <c r="H338" s="30"/>
      <c r="I338" s="31">
        <f>SUM(S334:S337)</f>
        <v>0.59</v>
      </c>
      <c r="J338" s="30">
        <f>Source!AU271</f>
        <v>54</v>
      </c>
      <c r="K338" s="31">
        <f>SUM(T334:T337)</f>
        <v>33.89</v>
      </c>
    </row>
    <row r="339" spans="1:29" ht="15" x14ac:dyDescent="0.2">
      <c r="C339" s="33" t="s">
        <v>939</v>
      </c>
      <c r="H339" s="40">
        <f>I335+I337+I338+0</f>
        <v>12.829999999999998</v>
      </c>
      <c r="I339" s="40"/>
      <c r="J339" s="40">
        <f>K335+K337+K338+0</f>
        <v>273.49</v>
      </c>
      <c r="K339" s="40"/>
      <c r="O339" s="34">
        <f>I335+I337+I338+0</f>
        <v>12.829999999999998</v>
      </c>
      <c r="P339" s="34">
        <f>K335+K337+K338+0</f>
        <v>273.49</v>
      </c>
    </row>
    <row r="341" spans="1:29" ht="57" x14ac:dyDescent="0.2">
      <c r="A341" s="22">
        <v>32</v>
      </c>
      <c r="B341" s="22" t="str">
        <f>Source!F272</f>
        <v>3.27-12-1</v>
      </c>
      <c r="C341" s="22" t="s">
        <v>68</v>
      </c>
      <c r="D341" s="24" t="str">
        <f>Source!H272</f>
        <v>100 м3 материала основания (в плотном теле)</v>
      </c>
      <c r="E341" s="23">
        <f>Source!I272</f>
        <v>0.01</v>
      </c>
      <c r="F341" s="26"/>
      <c r="G341" s="25"/>
      <c r="H341" s="23"/>
      <c r="I341" s="26"/>
      <c r="J341" s="23"/>
      <c r="K341" s="26"/>
      <c r="Q341">
        <f>Source!X272</f>
        <v>3.46</v>
      </c>
      <c r="R341">
        <f>Source!X273</f>
        <v>197.23</v>
      </c>
      <c r="S341">
        <f>Source!Y272</f>
        <v>1.42</v>
      </c>
      <c r="T341">
        <f>Source!Y273</f>
        <v>80.95</v>
      </c>
      <c r="U341">
        <f>ROUND((175/100)*ROUND(Source!R272, 2), 2)</f>
        <v>1.73</v>
      </c>
      <c r="V341">
        <f>ROUND((0/100)*ROUND(Source!R273, 2), 2)</f>
        <v>0</v>
      </c>
      <c r="AC341">
        <v>0</v>
      </c>
    </row>
    <row r="342" spans="1:29" x14ac:dyDescent="0.2">
      <c r="C342" s="27" t="str">
        <f>"Объем: "&amp;Source!I272&amp;"=(1)/"&amp;"100"</f>
        <v>Объем: 0,01=(1)/100</v>
      </c>
    </row>
    <row r="343" spans="1:29" ht="14.25" x14ac:dyDescent="0.2">
      <c r="A343" s="22"/>
      <c r="B343" s="22"/>
      <c r="C343" s="22" t="s">
        <v>932</v>
      </c>
      <c r="D343" s="24"/>
      <c r="E343" s="23"/>
      <c r="F343" s="26">
        <f>Source!AO272</f>
        <v>151.49</v>
      </c>
      <c r="G343" s="25" t="str">
        <f>Source!DG272</f>
        <v/>
      </c>
      <c r="H343" s="23">
        <f>Source!AV273</f>
        <v>1.0469999999999999</v>
      </c>
      <c r="I343" s="26">
        <f>Source!S272</f>
        <v>1.59</v>
      </c>
      <c r="J343" s="23">
        <f>IF(Source!BA273&lt;&gt; 0, Source!BA273, 1)</f>
        <v>57.05</v>
      </c>
      <c r="K343" s="26">
        <f>Source!S273</f>
        <v>90.71</v>
      </c>
    </row>
    <row r="344" spans="1:29" ht="14.25" x14ac:dyDescent="0.2">
      <c r="A344" s="22"/>
      <c r="B344" s="22"/>
      <c r="C344" s="22" t="s">
        <v>933</v>
      </c>
      <c r="D344" s="24"/>
      <c r="E344" s="23"/>
      <c r="F344" s="26">
        <f>Source!AM272</f>
        <v>1192.07</v>
      </c>
      <c r="G344" s="25" t="str">
        <f>Source!DE272</f>
        <v/>
      </c>
      <c r="H344" s="23">
        <f>Source!AV273</f>
        <v>1.0469999999999999</v>
      </c>
      <c r="I344" s="26">
        <f>Source!Q272</f>
        <v>12.48</v>
      </c>
      <c r="J344" s="23">
        <f>IF(Source!BB273&lt;&gt; 0, Source!BB273, 1)</f>
        <v>15.25</v>
      </c>
      <c r="K344" s="26">
        <f>Source!Q273</f>
        <v>190.32</v>
      </c>
    </row>
    <row r="345" spans="1:29" ht="14.25" x14ac:dyDescent="0.2">
      <c r="A345" s="22"/>
      <c r="B345" s="22"/>
      <c r="C345" s="22" t="s">
        <v>940</v>
      </c>
      <c r="D345" s="24"/>
      <c r="E345" s="23"/>
      <c r="F345" s="26">
        <f>Source!AN272</f>
        <v>94.92</v>
      </c>
      <c r="G345" s="25" t="str">
        <f>Source!DF272</f>
        <v/>
      </c>
      <c r="H345" s="23">
        <f>Source!AV273</f>
        <v>1.0469999999999999</v>
      </c>
      <c r="I345" s="35">
        <f>Source!R272</f>
        <v>0.99</v>
      </c>
      <c r="J345" s="23">
        <f>IF(Source!BS273&lt;&gt; 0, Source!BS273, 1)</f>
        <v>57.05</v>
      </c>
      <c r="K345" s="35">
        <f>Source!R273</f>
        <v>56.48</v>
      </c>
    </row>
    <row r="346" spans="1:29" ht="14.25" x14ac:dyDescent="0.2">
      <c r="A346" s="22"/>
      <c r="B346" s="22"/>
      <c r="C346" s="22" t="s">
        <v>941</v>
      </c>
      <c r="D346" s="24"/>
      <c r="E346" s="23"/>
      <c r="F346" s="26">
        <f>Source!AL272</f>
        <v>35.35</v>
      </c>
      <c r="G346" s="25" t="str">
        <f>Source!DD272</f>
        <v/>
      </c>
      <c r="H346" s="23">
        <f>Source!AW273</f>
        <v>1.002</v>
      </c>
      <c r="I346" s="26">
        <f>Source!P272</f>
        <v>0.35</v>
      </c>
      <c r="J346" s="23">
        <f>IF(Source!BC273&lt;&gt; 0, Source!BC273, 1)</f>
        <v>7.75</v>
      </c>
      <c r="K346" s="26">
        <f>Source!P273</f>
        <v>2.71</v>
      </c>
    </row>
    <row r="347" spans="1:29" ht="14.25" x14ac:dyDescent="0.2">
      <c r="A347" s="22"/>
      <c r="B347" s="22"/>
      <c r="C347" s="22" t="s">
        <v>934</v>
      </c>
      <c r="D347" s="24" t="s">
        <v>935</v>
      </c>
      <c r="E347" s="23">
        <f>Source!BZ273</f>
        <v>134</v>
      </c>
      <c r="F347" s="26"/>
      <c r="G347" s="25"/>
      <c r="H347" s="23"/>
      <c r="I347" s="26">
        <f>SUM(Q341:Q346)</f>
        <v>3.46</v>
      </c>
      <c r="J347" s="23">
        <f>Source!AT273</f>
        <v>134</v>
      </c>
      <c r="K347" s="26">
        <f>SUM(R341:R346)</f>
        <v>197.23</v>
      </c>
    </row>
    <row r="348" spans="1:29" ht="14.25" x14ac:dyDescent="0.2">
      <c r="A348" s="22"/>
      <c r="B348" s="22"/>
      <c r="C348" s="22" t="s">
        <v>936</v>
      </c>
      <c r="D348" s="24" t="s">
        <v>935</v>
      </c>
      <c r="E348" s="23">
        <f>Source!CA273</f>
        <v>55</v>
      </c>
      <c r="F348" s="26"/>
      <c r="G348" s="25"/>
      <c r="H348" s="23"/>
      <c r="I348" s="26">
        <f>SUM(S341:S347)</f>
        <v>1.42</v>
      </c>
      <c r="J348" s="23">
        <f>Source!AU273</f>
        <v>55</v>
      </c>
      <c r="K348" s="26">
        <f>SUM(T341:T347)</f>
        <v>80.95</v>
      </c>
    </row>
    <row r="349" spans="1:29" ht="14.25" x14ac:dyDescent="0.2">
      <c r="A349" s="28"/>
      <c r="B349" s="28"/>
      <c r="C349" s="28" t="s">
        <v>937</v>
      </c>
      <c r="D349" s="29" t="s">
        <v>938</v>
      </c>
      <c r="E349" s="30">
        <f>Source!AQ272</f>
        <v>14.4</v>
      </c>
      <c r="F349" s="31"/>
      <c r="G349" s="32" t="str">
        <f>Source!DI272</f>
        <v/>
      </c>
      <c r="H349" s="30">
        <f>Source!AV273</f>
        <v>1.0469999999999999</v>
      </c>
      <c r="I349" s="31">
        <f>Source!U272</f>
        <v>0.15076799999999999</v>
      </c>
      <c r="J349" s="30"/>
      <c r="K349" s="31"/>
    </row>
    <row r="350" spans="1:29" ht="15" x14ac:dyDescent="0.2">
      <c r="C350" s="33" t="s">
        <v>939</v>
      </c>
      <c r="H350" s="40">
        <f>I343+I344+I346+I347+I348+0</f>
        <v>19.299999999999997</v>
      </c>
      <c r="I350" s="40"/>
      <c r="J350" s="40">
        <f>K343+K344+K346+K347+K348+0</f>
        <v>561.91999999999996</v>
      </c>
      <c r="K350" s="40"/>
      <c r="O350" s="34">
        <f>I343+I344+I346+I347+I348+0</f>
        <v>19.299999999999997</v>
      </c>
      <c r="P350" s="34">
        <f>K343+K344+K346+K347+K348+0</f>
        <v>561.91999999999996</v>
      </c>
    </row>
    <row r="352" spans="1:29" ht="28.5" x14ac:dyDescent="0.2">
      <c r="A352" s="22">
        <v>33</v>
      </c>
      <c r="B352" s="22" t="str">
        <f>Source!F274</f>
        <v>3.27-48-1</v>
      </c>
      <c r="C352" s="22" t="s">
        <v>190</v>
      </c>
      <c r="D352" s="24" t="str">
        <f>Source!H274</f>
        <v>100 м2 дорожек и тротуаров</v>
      </c>
      <c r="E352" s="23">
        <f>Source!I274</f>
        <v>0.01</v>
      </c>
      <c r="F352" s="26"/>
      <c r="G352" s="25"/>
      <c r="H352" s="23"/>
      <c r="I352" s="26"/>
      <c r="J352" s="23"/>
      <c r="K352" s="26"/>
      <c r="Q352">
        <f>Source!X274</f>
        <v>3.38</v>
      </c>
      <c r="R352">
        <f>Source!X275</f>
        <v>192.77</v>
      </c>
      <c r="S352">
        <f>Source!Y274</f>
        <v>1.27</v>
      </c>
      <c r="T352">
        <f>Source!Y275</f>
        <v>72.510000000000005</v>
      </c>
      <c r="U352">
        <f>ROUND((175/100)*ROUND(Source!R274, 2), 2)</f>
        <v>0.46</v>
      </c>
      <c r="V352">
        <f>ROUND((0/100)*ROUND(Source!R275, 2), 2)</f>
        <v>0</v>
      </c>
      <c r="AC352">
        <v>0</v>
      </c>
    </row>
    <row r="353" spans="1:29" x14ac:dyDescent="0.2">
      <c r="C353" s="27" t="str">
        <f>"Объем: "&amp;Source!I274&amp;"=1/"&amp;"100"</f>
        <v>Объем: 0,01=1/100</v>
      </c>
    </row>
    <row r="354" spans="1:29" ht="14.25" x14ac:dyDescent="0.2">
      <c r="A354" s="22"/>
      <c r="B354" s="22"/>
      <c r="C354" s="22" t="s">
        <v>932</v>
      </c>
      <c r="D354" s="24"/>
      <c r="E354" s="23"/>
      <c r="F354" s="26">
        <f>Source!AO274</f>
        <v>271.67</v>
      </c>
      <c r="G354" s="25" t="str">
        <f>Source!DG274</f>
        <v/>
      </c>
      <c r="H354" s="23">
        <f>Source!AV275</f>
        <v>1.0469999999999999</v>
      </c>
      <c r="I354" s="26">
        <f>Source!S274</f>
        <v>2.84</v>
      </c>
      <c r="J354" s="23">
        <f>IF(Source!BA275&lt;&gt; 0, Source!BA275, 1)</f>
        <v>57.05</v>
      </c>
      <c r="K354" s="26">
        <f>Source!S275</f>
        <v>162.02000000000001</v>
      </c>
    </row>
    <row r="355" spans="1:29" ht="14.25" x14ac:dyDescent="0.2">
      <c r="A355" s="22"/>
      <c r="B355" s="22"/>
      <c r="C355" s="22" t="s">
        <v>933</v>
      </c>
      <c r="D355" s="24"/>
      <c r="E355" s="23"/>
      <c r="F355" s="26">
        <f>Source!AM274</f>
        <v>278.93</v>
      </c>
      <c r="G355" s="25" t="str">
        <f>Source!DE274</f>
        <v/>
      </c>
      <c r="H355" s="23">
        <f>Source!AV275</f>
        <v>1.0469999999999999</v>
      </c>
      <c r="I355" s="26">
        <f>Source!Q274</f>
        <v>2.92</v>
      </c>
      <c r="J355" s="23">
        <f>IF(Source!BB275&lt;&gt; 0, Source!BB275, 1)</f>
        <v>15.22</v>
      </c>
      <c r="K355" s="26">
        <f>Source!Q275</f>
        <v>44.44</v>
      </c>
    </row>
    <row r="356" spans="1:29" ht="14.25" x14ac:dyDescent="0.2">
      <c r="A356" s="22"/>
      <c r="B356" s="22"/>
      <c r="C356" s="22" t="s">
        <v>940</v>
      </c>
      <c r="D356" s="24"/>
      <c r="E356" s="23"/>
      <c r="F356" s="26">
        <f>Source!AN274</f>
        <v>24.83</v>
      </c>
      <c r="G356" s="25" t="str">
        <f>Source!DF274</f>
        <v/>
      </c>
      <c r="H356" s="23">
        <f>Source!AV275</f>
        <v>1.0469999999999999</v>
      </c>
      <c r="I356" s="35">
        <f>Source!R274</f>
        <v>0.26</v>
      </c>
      <c r="J356" s="23">
        <f>IF(Source!BS275&lt;&gt; 0, Source!BS275, 1)</f>
        <v>57.05</v>
      </c>
      <c r="K356" s="35">
        <f>Source!R275</f>
        <v>14.83</v>
      </c>
    </row>
    <row r="357" spans="1:29" ht="14.25" x14ac:dyDescent="0.2">
      <c r="A357" s="22"/>
      <c r="B357" s="22"/>
      <c r="C357" s="22" t="s">
        <v>941</v>
      </c>
      <c r="D357" s="24"/>
      <c r="E357" s="23"/>
      <c r="F357" s="26">
        <f>Source!AL274</f>
        <v>14.14</v>
      </c>
      <c r="G357" s="25" t="str">
        <f>Source!DD274</f>
        <v/>
      </c>
      <c r="H357" s="23">
        <f>Source!AW275</f>
        <v>1.002</v>
      </c>
      <c r="I357" s="26">
        <f>Source!P274</f>
        <v>0.14000000000000001</v>
      </c>
      <c r="J357" s="23">
        <f>IF(Source!BC275&lt;&gt; 0, Source!BC275, 1)</f>
        <v>7.75</v>
      </c>
      <c r="K357" s="26">
        <f>Source!P275</f>
        <v>1.0900000000000001</v>
      </c>
    </row>
    <row r="358" spans="1:29" ht="14.25" x14ac:dyDescent="0.2">
      <c r="A358" s="22"/>
      <c r="B358" s="22"/>
      <c r="C358" s="22" t="s">
        <v>934</v>
      </c>
      <c r="D358" s="24" t="s">
        <v>935</v>
      </c>
      <c r="E358" s="23">
        <f>Source!BZ275</f>
        <v>109</v>
      </c>
      <c r="F358" s="26"/>
      <c r="G358" s="25"/>
      <c r="H358" s="23"/>
      <c r="I358" s="26">
        <f>SUM(Q352:Q357)</f>
        <v>3.38</v>
      </c>
      <c r="J358" s="23">
        <f>Source!AT275</f>
        <v>109</v>
      </c>
      <c r="K358" s="26">
        <f>SUM(R352:R357)</f>
        <v>192.77</v>
      </c>
    </row>
    <row r="359" spans="1:29" ht="14.25" x14ac:dyDescent="0.2">
      <c r="A359" s="22"/>
      <c r="B359" s="22"/>
      <c r="C359" s="22" t="s">
        <v>936</v>
      </c>
      <c r="D359" s="24" t="s">
        <v>935</v>
      </c>
      <c r="E359" s="23">
        <f>Source!CA275</f>
        <v>41</v>
      </c>
      <c r="F359" s="26"/>
      <c r="G359" s="25"/>
      <c r="H359" s="23"/>
      <c r="I359" s="26">
        <f>SUM(S352:S358)</f>
        <v>1.27</v>
      </c>
      <c r="J359" s="23">
        <f>Source!AU275</f>
        <v>41</v>
      </c>
      <c r="K359" s="26">
        <f>SUM(T352:T358)</f>
        <v>72.510000000000005</v>
      </c>
    </row>
    <row r="360" spans="1:29" ht="14.25" x14ac:dyDescent="0.2">
      <c r="A360" s="28"/>
      <c r="B360" s="28"/>
      <c r="C360" s="28" t="s">
        <v>937</v>
      </c>
      <c r="D360" s="29" t="s">
        <v>938</v>
      </c>
      <c r="E360" s="30">
        <f>Source!AQ274</f>
        <v>24.3</v>
      </c>
      <c r="F360" s="31"/>
      <c r="G360" s="32" t="str">
        <f>Source!DI274</f>
        <v/>
      </c>
      <c r="H360" s="30">
        <f>Source!AV275</f>
        <v>1.0469999999999999</v>
      </c>
      <c r="I360" s="31">
        <f>Source!U274</f>
        <v>0.25442100000000001</v>
      </c>
      <c r="J360" s="30"/>
      <c r="K360" s="31"/>
    </row>
    <row r="361" spans="1:29" ht="15" x14ac:dyDescent="0.2">
      <c r="C361" s="33" t="s">
        <v>939</v>
      </c>
      <c r="H361" s="40">
        <f>I354+I355+I357+I358+I359+0</f>
        <v>10.549999999999999</v>
      </c>
      <c r="I361" s="40"/>
      <c r="J361" s="40">
        <f>K354+K355+K357+K358+K359+0</f>
        <v>472.83000000000004</v>
      </c>
      <c r="K361" s="40"/>
      <c r="O361" s="34">
        <f>I354+I355+I357+I358+I359+0</f>
        <v>10.549999999999999</v>
      </c>
      <c r="P361" s="34">
        <f>K354+K355+K357+K358+K359+0</f>
        <v>472.83000000000004</v>
      </c>
    </row>
    <row r="363" spans="1:29" ht="42.75" x14ac:dyDescent="0.2">
      <c r="A363" s="22">
        <v>34</v>
      </c>
      <c r="B363" s="22" t="str">
        <f>Source!F276</f>
        <v>3.27-48-2</v>
      </c>
      <c r="C363" s="22" t="s">
        <v>282</v>
      </c>
      <c r="D363" s="24" t="str">
        <f>Source!H276</f>
        <v>100 м2 дорожек и тротуаров</v>
      </c>
      <c r="E363" s="23">
        <f>Source!I276</f>
        <v>0.01</v>
      </c>
      <c r="F363" s="26"/>
      <c r="G363" s="25"/>
      <c r="H363" s="23"/>
      <c r="I363" s="26"/>
      <c r="J363" s="23"/>
      <c r="K363" s="26"/>
      <c r="Q363">
        <f>Source!X276</f>
        <v>7.0000000000000007E-2</v>
      </c>
      <c r="R363">
        <f>Source!X277</f>
        <v>3.73</v>
      </c>
      <c r="S363">
        <f>Source!Y276</f>
        <v>0.02</v>
      </c>
      <c r="T363">
        <f>Source!Y277</f>
        <v>1.4</v>
      </c>
      <c r="U363">
        <f>ROUND((175/100)*ROUND(Source!R276, 2), 2)</f>
        <v>0</v>
      </c>
      <c r="V363">
        <f>ROUND((0/100)*ROUND(Source!R277, 2), 2)</f>
        <v>0</v>
      </c>
      <c r="AC363">
        <v>0</v>
      </c>
    </row>
    <row r="364" spans="1:29" x14ac:dyDescent="0.2">
      <c r="C364" s="27" t="str">
        <f>"Объем: "&amp;Source!I276&amp;"=(1)/"&amp;"100"</f>
        <v>Объем: 0,01=(1)/100</v>
      </c>
    </row>
    <row r="365" spans="1:29" ht="14.25" x14ac:dyDescent="0.2">
      <c r="A365" s="22"/>
      <c r="B365" s="22"/>
      <c r="C365" s="22" t="s">
        <v>932</v>
      </c>
      <c r="D365" s="24"/>
      <c r="E365" s="23"/>
      <c r="F365" s="26">
        <f>Source!AO276</f>
        <v>5.93</v>
      </c>
      <c r="G365" s="25" t="str">
        <f>Source!DG276</f>
        <v/>
      </c>
      <c r="H365" s="23">
        <f>Source!AV277</f>
        <v>1.0469999999999999</v>
      </c>
      <c r="I365" s="26">
        <f>Source!S276</f>
        <v>0.06</v>
      </c>
      <c r="J365" s="23">
        <f>IF(Source!BA277&lt;&gt; 0, Source!BA277, 1)</f>
        <v>57.05</v>
      </c>
      <c r="K365" s="26">
        <f>Source!S277</f>
        <v>3.42</v>
      </c>
    </row>
    <row r="366" spans="1:29" ht="14.25" x14ac:dyDescent="0.2">
      <c r="A366" s="22"/>
      <c r="B366" s="22"/>
      <c r="C366" s="22" t="s">
        <v>934</v>
      </c>
      <c r="D366" s="24" t="s">
        <v>935</v>
      </c>
      <c r="E366" s="23">
        <f>Source!BZ277</f>
        <v>109</v>
      </c>
      <c r="F366" s="26"/>
      <c r="G366" s="25"/>
      <c r="H366" s="23"/>
      <c r="I366" s="26">
        <f>SUM(Q363:Q365)</f>
        <v>7.0000000000000007E-2</v>
      </c>
      <c r="J366" s="23">
        <f>Source!AT277</f>
        <v>109</v>
      </c>
      <c r="K366" s="26">
        <f>SUM(R363:R365)</f>
        <v>3.73</v>
      </c>
    </row>
    <row r="367" spans="1:29" ht="14.25" x14ac:dyDescent="0.2">
      <c r="A367" s="22"/>
      <c r="B367" s="22"/>
      <c r="C367" s="22" t="s">
        <v>936</v>
      </c>
      <c r="D367" s="24" t="s">
        <v>935</v>
      </c>
      <c r="E367" s="23">
        <f>Source!CA277</f>
        <v>41</v>
      </c>
      <c r="F367" s="26"/>
      <c r="G367" s="25"/>
      <c r="H367" s="23"/>
      <c r="I367" s="26">
        <f>SUM(S363:S366)</f>
        <v>0.02</v>
      </c>
      <c r="J367" s="23">
        <f>Source!AU277</f>
        <v>41</v>
      </c>
      <c r="K367" s="26">
        <f>SUM(T363:T366)</f>
        <v>1.4</v>
      </c>
    </row>
    <row r="368" spans="1:29" ht="14.25" x14ac:dyDescent="0.2">
      <c r="A368" s="28"/>
      <c r="B368" s="28"/>
      <c r="C368" s="28" t="s">
        <v>937</v>
      </c>
      <c r="D368" s="29" t="s">
        <v>938</v>
      </c>
      <c r="E368" s="30">
        <f>Source!AQ276</f>
        <v>0.54</v>
      </c>
      <c r="F368" s="31"/>
      <c r="G368" s="32" t="str">
        <f>Source!DI276</f>
        <v/>
      </c>
      <c r="H368" s="30">
        <f>Source!AV277</f>
        <v>1.0469999999999999</v>
      </c>
      <c r="I368" s="31">
        <f>Source!U276</f>
        <v>5.6537999999999996E-3</v>
      </c>
      <c r="J368" s="30"/>
      <c r="K368" s="31"/>
    </row>
    <row r="369" spans="1:29" ht="15" x14ac:dyDescent="0.2">
      <c r="C369" s="33" t="s">
        <v>939</v>
      </c>
      <c r="H369" s="40">
        <f>I365+I366+I367+0</f>
        <v>0.15</v>
      </c>
      <c r="I369" s="40"/>
      <c r="J369" s="40">
        <f>K365+K366+K367+0</f>
        <v>8.5500000000000007</v>
      </c>
      <c r="K369" s="40"/>
      <c r="O369" s="34">
        <f>I365+I366+I367+0</f>
        <v>0.15</v>
      </c>
      <c r="P369" s="34">
        <f>K365+K366+K367+0</f>
        <v>8.5500000000000007</v>
      </c>
    </row>
    <row r="371" spans="1:29" ht="28.5" x14ac:dyDescent="0.2">
      <c r="A371" s="22">
        <v>35</v>
      </c>
      <c r="B371" s="22" t="str">
        <f>Source!F278</f>
        <v>3.27-30-1</v>
      </c>
      <c r="C371" s="22" t="s">
        <v>73</v>
      </c>
      <c r="D371" s="24" t="str">
        <f>Source!H278</f>
        <v>1000 м2 основания</v>
      </c>
      <c r="E371" s="23">
        <f>Source!I278</f>
        <v>1E-3</v>
      </c>
      <c r="F371" s="26"/>
      <c r="G371" s="25"/>
      <c r="H371" s="23"/>
      <c r="I371" s="26"/>
      <c r="J371" s="23"/>
      <c r="K371" s="26"/>
      <c r="Q371">
        <f>Source!X278</f>
        <v>4.53</v>
      </c>
      <c r="R371">
        <f>Source!X279</f>
        <v>258.39</v>
      </c>
      <c r="S371">
        <f>Source!Y278</f>
        <v>1.86</v>
      </c>
      <c r="T371">
        <f>Source!Y279</f>
        <v>106.06</v>
      </c>
      <c r="U371">
        <f>ROUND((175/100)*ROUND(Source!R278, 2), 2)</f>
        <v>0.3</v>
      </c>
      <c r="V371">
        <f>ROUND((0/100)*ROUND(Source!R279, 2), 2)</f>
        <v>0</v>
      </c>
      <c r="AC371">
        <v>0</v>
      </c>
    </row>
    <row r="372" spans="1:29" x14ac:dyDescent="0.2">
      <c r="C372" s="27" t="str">
        <f>"Объем: "&amp;Source!I278&amp;"=(1)/"&amp;"1000"</f>
        <v>Объем: 0,001=(1)/1000</v>
      </c>
    </row>
    <row r="373" spans="1:29" ht="14.25" x14ac:dyDescent="0.2">
      <c r="A373" s="22"/>
      <c r="B373" s="22"/>
      <c r="C373" s="22" t="s">
        <v>932</v>
      </c>
      <c r="D373" s="24"/>
      <c r="E373" s="23"/>
      <c r="F373" s="26">
        <f>Source!AO278</f>
        <v>3062.49</v>
      </c>
      <c r="G373" s="25" t="str">
        <f>Source!DG278</f>
        <v/>
      </c>
      <c r="H373" s="23">
        <f>Source!AV279</f>
        <v>1.0469999999999999</v>
      </c>
      <c r="I373" s="26">
        <f>Source!S278</f>
        <v>3.21</v>
      </c>
      <c r="J373" s="23">
        <f>IF(Source!BA279&lt;&gt; 0, Source!BA279, 1)</f>
        <v>57.05</v>
      </c>
      <c r="K373" s="26">
        <f>Source!S279</f>
        <v>183.13</v>
      </c>
    </row>
    <row r="374" spans="1:29" ht="14.25" x14ac:dyDescent="0.2">
      <c r="A374" s="22"/>
      <c r="B374" s="22"/>
      <c r="C374" s="22" t="s">
        <v>933</v>
      </c>
      <c r="D374" s="24"/>
      <c r="E374" s="23"/>
      <c r="F374" s="26">
        <f>Source!AM278</f>
        <v>2006.03</v>
      </c>
      <c r="G374" s="25" t="str">
        <f>Source!DE278</f>
        <v/>
      </c>
      <c r="H374" s="23">
        <f>Source!AV279</f>
        <v>1.0469999999999999</v>
      </c>
      <c r="I374" s="26">
        <f>Source!Q278</f>
        <v>2.1</v>
      </c>
      <c r="J374" s="23">
        <f>IF(Source!BB279&lt;&gt; 0, Source!BB279, 1)</f>
        <v>14.9</v>
      </c>
      <c r="K374" s="26">
        <f>Source!Q279</f>
        <v>31.29</v>
      </c>
    </row>
    <row r="375" spans="1:29" ht="14.25" x14ac:dyDescent="0.2">
      <c r="A375" s="22"/>
      <c r="B375" s="22"/>
      <c r="C375" s="22" t="s">
        <v>940</v>
      </c>
      <c r="D375" s="24"/>
      <c r="E375" s="23"/>
      <c r="F375" s="26">
        <f>Source!AN278</f>
        <v>163.47999999999999</v>
      </c>
      <c r="G375" s="25" t="str">
        <f>Source!DF278</f>
        <v/>
      </c>
      <c r="H375" s="23">
        <f>Source!AV279</f>
        <v>1.0469999999999999</v>
      </c>
      <c r="I375" s="35">
        <f>Source!R278</f>
        <v>0.17</v>
      </c>
      <c r="J375" s="23">
        <f>IF(Source!BS279&lt;&gt; 0, Source!BS279, 1)</f>
        <v>57.05</v>
      </c>
      <c r="K375" s="35">
        <f>Source!R279</f>
        <v>9.6999999999999993</v>
      </c>
    </row>
    <row r="376" spans="1:29" ht="14.25" x14ac:dyDescent="0.2">
      <c r="A376" s="22"/>
      <c r="B376" s="22"/>
      <c r="C376" s="22" t="s">
        <v>941</v>
      </c>
      <c r="D376" s="24"/>
      <c r="E376" s="23"/>
      <c r="F376" s="26">
        <f>Source!AL278</f>
        <v>6536.64</v>
      </c>
      <c r="G376" s="25" t="str">
        <f>Source!DD278</f>
        <v/>
      </c>
      <c r="H376" s="23">
        <f>Source!AW279</f>
        <v>1.002</v>
      </c>
      <c r="I376" s="26">
        <f>Source!P278</f>
        <v>6.55</v>
      </c>
      <c r="J376" s="23">
        <f>IF(Source!BC279&lt;&gt; 0, Source!BC279, 1)</f>
        <v>8.69</v>
      </c>
      <c r="K376" s="26">
        <f>Source!P279</f>
        <v>56.92</v>
      </c>
    </row>
    <row r="377" spans="1:29" ht="14.25" x14ac:dyDescent="0.2">
      <c r="A377" s="22"/>
      <c r="B377" s="22"/>
      <c r="C377" s="22" t="s">
        <v>934</v>
      </c>
      <c r="D377" s="24" t="s">
        <v>935</v>
      </c>
      <c r="E377" s="23">
        <f>Source!BZ279</f>
        <v>134</v>
      </c>
      <c r="F377" s="26"/>
      <c r="G377" s="25"/>
      <c r="H377" s="23"/>
      <c r="I377" s="26">
        <f>SUM(Q371:Q376)</f>
        <v>4.53</v>
      </c>
      <c r="J377" s="23">
        <f>Source!AT279</f>
        <v>134</v>
      </c>
      <c r="K377" s="26">
        <f>SUM(R371:R376)</f>
        <v>258.39</v>
      </c>
    </row>
    <row r="378" spans="1:29" ht="14.25" x14ac:dyDescent="0.2">
      <c r="A378" s="22"/>
      <c r="B378" s="22"/>
      <c r="C378" s="22" t="s">
        <v>936</v>
      </c>
      <c r="D378" s="24" t="s">
        <v>935</v>
      </c>
      <c r="E378" s="23">
        <f>Source!CA279</f>
        <v>55</v>
      </c>
      <c r="F378" s="26"/>
      <c r="G378" s="25"/>
      <c r="H378" s="23"/>
      <c r="I378" s="26">
        <f>SUM(S371:S377)</f>
        <v>1.86</v>
      </c>
      <c r="J378" s="23">
        <f>Source!AU279</f>
        <v>55</v>
      </c>
      <c r="K378" s="26">
        <f>SUM(T371:T377)</f>
        <v>106.06</v>
      </c>
    </row>
    <row r="379" spans="1:29" ht="14.25" x14ac:dyDescent="0.2">
      <c r="A379" s="28"/>
      <c r="B379" s="28"/>
      <c r="C379" s="28" t="s">
        <v>937</v>
      </c>
      <c r="D379" s="29" t="s">
        <v>938</v>
      </c>
      <c r="E379" s="30">
        <f>Source!AQ278</f>
        <v>267</v>
      </c>
      <c r="F379" s="31"/>
      <c r="G379" s="32" t="str">
        <f>Source!DI278</f>
        <v/>
      </c>
      <c r="H379" s="30">
        <f>Source!AV279</f>
        <v>1.0469999999999999</v>
      </c>
      <c r="I379" s="31">
        <f>Source!U278</f>
        <v>0.27954899999999999</v>
      </c>
      <c r="J379" s="30"/>
      <c r="K379" s="31"/>
    </row>
    <row r="380" spans="1:29" ht="15" x14ac:dyDescent="0.2">
      <c r="C380" s="33" t="s">
        <v>939</v>
      </c>
      <c r="H380" s="40">
        <f>I373+I374+I376+I377+I378+0</f>
        <v>18.25</v>
      </c>
      <c r="I380" s="40"/>
      <c r="J380" s="40">
        <f>K373+K374+K376+K377+K378+0</f>
        <v>635.79</v>
      </c>
      <c r="K380" s="40"/>
      <c r="O380" s="34">
        <f>I373+I374+I376+I377+I378+0</f>
        <v>18.25</v>
      </c>
      <c r="P380" s="34">
        <f>K373+K374+K376+K377+K378+0</f>
        <v>635.79</v>
      </c>
    </row>
    <row r="382" spans="1:29" ht="42.75" x14ac:dyDescent="0.2">
      <c r="A382" s="22">
        <v>36</v>
      </c>
      <c r="B382" s="22" t="str">
        <f>Source!F280</f>
        <v>3.27-30-2</v>
      </c>
      <c r="C382" s="22" t="s">
        <v>78</v>
      </c>
      <c r="D382" s="24" t="str">
        <f>Source!H280</f>
        <v>1000 м2 основания</v>
      </c>
      <c r="E382" s="23">
        <f>Source!I280</f>
        <v>1E-3</v>
      </c>
      <c r="F382" s="26"/>
      <c r="G382" s="25"/>
      <c r="H382" s="23"/>
      <c r="I382" s="26"/>
      <c r="J382" s="23"/>
      <c r="K382" s="26"/>
      <c r="Q382">
        <f>Source!X280</f>
        <v>0.08</v>
      </c>
      <c r="R382">
        <f>Source!X281</f>
        <v>4.58</v>
      </c>
      <c r="S382">
        <f>Source!Y280</f>
        <v>0.03</v>
      </c>
      <c r="T382">
        <f>Source!Y281</f>
        <v>1.88</v>
      </c>
      <c r="U382">
        <f>ROUND((175/100)*ROUND(Source!R280, 2), 2)</f>
        <v>0</v>
      </c>
      <c r="V382">
        <f>ROUND((0/100)*ROUND(Source!R281, 2), 2)</f>
        <v>0</v>
      </c>
      <c r="AC382">
        <v>0</v>
      </c>
    </row>
    <row r="383" spans="1:29" x14ac:dyDescent="0.2">
      <c r="C383" s="27" t="str">
        <f>"Объем: "&amp;Source!I280&amp;"=(1)/"&amp;"1000"</f>
        <v>Объем: 0,001=(1)/1000</v>
      </c>
    </row>
    <row r="384" spans="1:29" ht="14.25" x14ac:dyDescent="0.2">
      <c r="A384" s="22"/>
      <c r="B384" s="22"/>
      <c r="C384" s="22" t="s">
        <v>932</v>
      </c>
      <c r="D384" s="24"/>
      <c r="E384" s="23"/>
      <c r="F384" s="26">
        <f>Source!AO280</f>
        <v>59.3</v>
      </c>
      <c r="G384" s="25" t="str">
        <f>Source!DG280</f>
        <v/>
      </c>
      <c r="H384" s="23">
        <f>Source!AV281</f>
        <v>1.0469999999999999</v>
      </c>
      <c r="I384" s="26">
        <f>Source!S280</f>
        <v>0.06</v>
      </c>
      <c r="J384" s="23">
        <f>IF(Source!BA281&lt;&gt; 0, Source!BA281, 1)</f>
        <v>57.05</v>
      </c>
      <c r="K384" s="26">
        <f>Source!S281</f>
        <v>3.42</v>
      </c>
    </row>
    <row r="385" spans="1:29" ht="14.25" x14ac:dyDescent="0.2">
      <c r="A385" s="22"/>
      <c r="B385" s="22"/>
      <c r="C385" s="22" t="s">
        <v>941</v>
      </c>
      <c r="D385" s="24"/>
      <c r="E385" s="23"/>
      <c r="F385" s="26">
        <f>Source!AL280</f>
        <v>58.5</v>
      </c>
      <c r="G385" s="25" t="str">
        <f>Source!DD280</f>
        <v/>
      </c>
      <c r="H385" s="23">
        <f>Source!AW281</f>
        <v>1.002</v>
      </c>
      <c r="I385" s="26">
        <f>Source!P280</f>
        <v>0.06</v>
      </c>
      <c r="J385" s="23">
        <f>IF(Source!BC281&lt;&gt; 0, Source!BC281, 1)</f>
        <v>5.05</v>
      </c>
      <c r="K385" s="26">
        <f>Source!P281</f>
        <v>0.3</v>
      </c>
    </row>
    <row r="386" spans="1:29" ht="14.25" x14ac:dyDescent="0.2">
      <c r="A386" s="22"/>
      <c r="B386" s="22"/>
      <c r="C386" s="22" t="s">
        <v>934</v>
      </c>
      <c r="D386" s="24" t="s">
        <v>935</v>
      </c>
      <c r="E386" s="23">
        <f>Source!BZ281</f>
        <v>134</v>
      </c>
      <c r="F386" s="26"/>
      <c r="G386" s="25"/>
      <c r="H386" s="23"/>
      <c r="I386" s="26">
        <f>SUM(Q382:Q385)</f>
        <v>0.08</v>
      </c>
      <c r="J386" s="23">
        <f>Source!AT281</f>
        <v>134</v>
      </c>
      <c r="K386" s="26">
        <f>SUM(R382:R385)</f>
        <v>4.58</v>
      </c>
    </row>
    <row r="387" spans="1:29" ht="14.25" x14ac:dyDescent="0.2">
      <c r="A387" s="22"/>
      <c r="B387" s="22"/>
      <c r="C387" s="22" t="s">
        <v>936</v>
      </c>
      <c r="D387" s="24" t="s">
        <v>935</v>
      </c>
      <c r="E387" s="23">
        <f>Source!CA281</f>
        <v>55</v>
      </c>
      <c r="F387" s="26"/>
      <c r="G387" s="25"/>
      <c r="H387" s="23"/>
      <c r="I387" s="26">
        <f>SUM(S382:S386)</f>
        <v>0.03</v>
      </c>
      <c r="J387" s="23">
        <f>Source!AU281</f>
        <v>55</v>
      </c>
      <c r="K387" s="26">
        <f>SUM(T382:T386)</f>
        <v>1.88</v>
      </c>
    </row>
    <row r="388" spans="1:29" ht="14.25" x14ac:dyDescent="0.2">
      <c r="A388" s="28"/>
      <c r="B388" s="28"/>
      <c r="C388" s="28" t="s">
        <v>937</v>
      </c>
      <c r="D388" s="29" t="s">
        <v>938</v>
      </c>
      <c r="E388" s="30">
        <f>Source!AQ280</f>
        <v>5.17</v>
      </c>
      <c r="F388" s="31"/>
      <c r="G388" s="32" t="str">
        <f>Source!DI280</f>
        <v/>
      </c>
      <c r="H388" s="30">
        <f>Source!AV281</f>
        <v>1.0469999999999999</v>
      </c>
      <c r="I388" s="31">
        <f>Source!U280</f>
        <v>5.4129899999999995E-3</v>
      </c>
      <c r="J388" s="30"/>
      <c r="K388" s="31"/>
    </row>
    <row r="389" spans="1:29" ht="15" x14ac:dyDescent="0.2">
      <c r="C389" s="33" t="s">
        <v>939</v>
      </c>
      <c r="H389" s="40">
        <f>I384+I385+I386+I387+0</f>
        <v>0.23</v>
      </c>
      <c r="I389" s="40"/>
      <c r="J389" s="40">
        <f>K384+K385+K386+K387+0</f>
        <v>10.18</v>
      </c>
      <c r="K389" s="40"/>
      <c r="O389" s="34">
        <f>I384+I385+I386+I387+0</f>
        <v>0.23</v>
      </c>
      <c r="P389" s="34">
        <f>K384+K385+K386+K387+0</f>
        <v>10.18</v>
      </c>
    </row>
    <row r="391" spans="1:29" ht="57" x14ac:dyDescent="0.2">
      <c r="A391" s="22">
        <v>37</v>
      </c>
      <c r="B391" s="22" t="str">
        <f>Source!F282</f>
        <v>3.27-47-3</v>
      </c>
      <c r="C391" s="22" t="s">
        <v>288</v>
      </c>
      <c r="D391" s="24" t="str">
        <f>Source!H282</f>
        <v>100 м2 покрытия</v>
      </c>
      <c r="E391" s="23">
        <f>Source!I282</f>
        <v>0.01</v>
      </c>
      <c r="F391" s="26"/>
      <c r="G391" s="25"/>
      <c r="H391" s="23"/>
      <c r="I391" s="26"/>
      <c r="J391" s="23"/>
      <c r="K391" s="26"/>
      <c r="Q391">
        <f>Source!X282</f>
        <v>1.35</v>
      </c>
      <c r="R391">
        <f>Source!X283</f>
        <v>77.12</v>
      </c>
      <c r="S391">
        <f>Source!Y282</f>
        <v>0.51</v>
      </c>
      <c r="T391">
        <f>Source!Y283</f>
        <v>29.01</v>
      </c>
      <c r="U391">
        <f>ROUND((175/100)*ROUND(Source!R282, 2), 2)</f>
        <v>0.19</v>
      </c>
      <c r="V391">
        <f>ROUND((0/100)*ROUND(Source!R283, 2), 2)</f>
        <v>0</v>
      </c>
      <c r="AC391">
        <v>0</v>
      </c>
    </row>
    <row r="392" spans="1:29" x14ac:dyDescent="0.2">
      <c r="C392" s="27" t="str">
        <f>"Объем: "&amp;Source!I282&amp;"=1/"&amp;"100"</f>
        <v>Объем: 0,01=1/100</v>
      </c>
    </row>
    <row r="393" spans="1:29" ht="14.25" x14ac:dyDescent="0.2">
      <c r="A393" s="22"/>
      <c r="B393" s="22"/>
      <c r="C393" s="22" t="s">
        <v>932</v>
      </c>
      <c r="D393" s="24"/>
      <c r="E393" s="23"/>
      <c r="F393" s="26">
        <f>Source!AO282</f>
        <v>107.79</v>
      </c>
      <c r="G393" s="25" t="str">
        <f>Source!DG282</f>
        <v/>
      </c>
      <c r="H393" s="23">
        <f>Source!AV283</f>
        <v>1.0469999999999999</v>
      </c>
      <c r="I393" s="26">
        <f>Source!S282</f>
        <v>1.1299999999999999</v>
      </c>
      <c r="J393" s="23">
        <f>IF(Source!BA283&lt;&gt; 0, Source!BA283, 1)</f>
        <v>57.05</v>
      </c>
      <c r="K393" s="26">
        <f>Source!S283</f>
        <v>64.47</v>
      </c>
    </row>
    <row r="394" spans="1:29" ht="14.25" x14ac:dyDescent="0.2">
      <c r="A394" s="22"/>
      <c r="B394" s="22"/>
      <c r="C394" s="22" t="s">
        <v>933</v>
      </c>
      <c r="D394" s="24"/>
      <c r="E394" s="23"/>
      <c r="F394" s="26">
        <f>Source!AM282</f>
        <v>116.31</v>
      </c>
      <c r="G394" s="25" t="str">
        <f>Source!DE282</f>
        <v/>
      </c>
      <c r="H394" s="23">
        <f>Source!AV283</f>
        <v>1.0469999999999999</v>
      </c>
      <c r="I394" s="26">
        <f>Source!Q282</f>
        <v>1.22</v>
      </c>
      <c r="J394" s="23">
        <f>IF(Source!BB283&lt;&gt; 0, Source!BB283, 1)</f>
        <v>15.31</v>
      </c>
      <c r="K394" s="26">
        <f>Source!Q283</f>
        <v>18.68</v>
      </c>
    </row>
    <row r="395" spans="1:29" ht="14.25" x14ac:dyDescent="0.2">
      <c r="A395" s="22"/>
      <c r="B395" s="22"/>
      <c r="C395" s="22" t="s">
        <v>940</v>
      </c>
      <c r="D395" s="24"/>
      <c r="E395" s="23"/>
      <c r="F395" s="26">
        <f>Source!AN282</f>
        <v>10.32</v>
      </c>
      <c r="G395" s="25" t="str">
        <f>Source!DF282</f>
        <v/>
      </c>
      <c r="H395" s="23">
        <f>Source!AV283</f>
        <v>1.0469999999999999</v>
      </c>
      <c r="I395" s="35">
        <f>Source!R282</f>
        <v>0.11</v>
      </c>
      <c r="J395" s="23">
        <f>IF(Source!BS283&lt;&gt; 0, Source!BS283, 1)</f>
        <v>57.05</v>
      </c>
      <c r="K395" s="35">
        <f>Source!R283</f>
        <v>6.28</v>
      </c>
    </row>
    <row r="396" spans="1:29" ht="14.25" x14ac:dyDescent="0.2">
      <c r="A396" s="22"/>
      <c r="B396" s="22"/>
      <c r="C396" s="22" t="s">
        <v>941</v>
      </c>
      <c r="D396" s="24"/>
      <c r="E396" s="23"/>
      <c r="F396" s="26">
        <f>Source!AL282</f>
        <v>209.57</v>
      </c>
      <c r="G396" s="25" t="str">
        <f>Source!DD282</f>
        <v/>
      </c>
      <c r="H396" s="23">
        <f>Source!AW283</f>
        <v>1</v>
      </c>
      <c r="I396" s="26">
        <f>Source!P282</f>
        <v>2.1</v>
      </c>
      <c r="J396" s="23">
        <f>IF(Source!BC283&lt;&gt; 0, Source!BC283, 1)</f>
        <v>12.04</v>
      </c>
      <c r="K396" s="26">
        <f>Source!P283</f>
        <v>25.28</v>
      </c>
    </row>
    <row r="397" spans="1:29" ht="14.25" x14ac:dyDescent="0.2">
      <c r="A397" s="22"/>
      <c r="B397" s="22"/>
      <c r="C397" s="22" t="s">
        <v>934</v>
      </c>
      <c r="D397" s="24" t="s">
        <v>935</v>
      </c>
      <c r="E397" s="23">
        <f>Source!BZ283</f>
        <v>109</v>
      </c>
      <c r="F397" s="26"/>
      <c r="G397" s="25"/>
      <c r="H397" s="23"/>
      <c r="I397" s="26">
        <f>SUM(Q391:Q396)</f>
        <v>1.35</v>
      </c>
      <c r="J397" s="23">
        <f>Source!AT283</f>
        <v>109</v>
      </c>
      <c r="K397" s="26">
        <f>SUM(R391:R396)</f>
        <v>77.12</v>
      </c>
    </row>
    <row r="398" spans="1:29" ht="14.25" x14ac:dyDescent="0.2">
      <c r="A398" s="22"/>
      <c r="B398" s="22"/>
      <c r="C398" s="22" t="s">
        <v>936</v>
      </c>
      <c r="D398" s="24" t="s">
        <v>935</v>
      </c>
      <c r="E398" s="23">
        <f>Source!CA283</f>
        <v>41</v>
      </c>
      <c r="F398" s="26"/>
      <c r="G398" s="25"/>
      <c r="H398" s="23"/>
      <c r="I398" s="26">
        <f>SUM(S391:S397)</f>
        <v>0.51</v>
      </c>
      <c r="J398" s="23">
        <f>Source!AU283</f>
        <v>41</v>
      </c>
      <c r="K398" s="26">
        <f>SUM(T391:T397)</f>
        <v>29.01</v>
      </c>
    </row>
    <row r="399" spans="1:29" ht="14.25" x14ac:dyDescent="0.2">
      <c r="A399" s="28"/>
      <c r="B399" s="28"/>
      <c r="C399" s="28" t="s">
        <v>937</v>
      </c>
      <c r="D399" s="29" t="s">
        <v>938</v>
      </c>
      <c r="E399" s="30">
        <f>Source!AQ282</f>
        <v>8.9600000000000009</v>
      </c>
      <c r="F399" s="31"/>
      <c r="G399" s="32" t="str">
        <f>Source!DI282</f>
        <v/>
      </c>
      <c r="H399" s="30">
        <f>Source!AV283</f>
        <v>1.0469999999999999</v>
      </c>
      <c r="I399" s="31">
        <f>Source!U282</f>
        <v>9.3811200000000011E-2</v>
      </c>
      <c r="J399" s="30"/>
      <c r="K399" s="31"/>
    </row>
    <row r="400" spans="1:29" ht="15" x14ac:dyDescent="0.2">
      <c r="C400" s="33" t="s">
        <v>939</v>
      </c>
      <c r="H400" s="40">
        <f>I393+I394+I396+I397+I398+0</f>
        <v>6.3099999999999987</v>
      </c>
      <c r="I400" s="40"/>
      <c r="J400" s="40">
        <f>K393+K394+K396+K397+K398+0</f>
        <v>214.56</v>
      </c>
      <c r="K400" s="40"/>
      <c r="O400" s="34">
        <f>I393+I394+I396+I397+I398+0</f>
        <v>6.3099999999999987</v>
      </c>
      <c r="P400" s="34">
        <f>K393+K394+K396+K397+K398+0</f>
        <v>214.56</v>
      </c>
    </row>
    <row r="402" spans="1:29" ht="42.75" x14ac:dyDescent="0.2">
      <c r="A402" s="22">
        <v>38</v>
      </c>
      <c r="B402" s="22" t="str">
        <f>Source!F284</f>
        <v>3.27-47-4</v>
      </c>
      <c r="C402" s="22" t="s">
        <v>292</v>
      </c>
      <c r="D402" s="24" t="str">
        <f>Source!H284</f>
        <v>100 м2 покрытия</v>
      </c>
      <c r="E402" s="23">
        <f>Source!I284</f>
        <v>0.01</v>
      </c>
      <c r="F402" s="26"/>
      <c r="G402" s="25"/>
      <c r="H402" s="23"/>
      <c r="I402" s="26"/>
      <c r="J402" s="23"/>
      <c r="K402" s="26"/>
      <c r="Q402">
        <f>Source!X284</f>
        <v>1.35</v>
      </c>
      <c r="R402">
        <f>Source!X285</f>
        <v>77.12</v>
      </c>
      <c r="S402">
        <f>Source!Y284</f>
        <v>0.51</v>
      </c>
      <c r="T402">
        <f>Source!Y285</f>
        <v>29.01</v>
      </c>
      <c r="U402">
        <f>ROUND((175/100)*ROUND(Source!R284, 2), 2)</f>
        <v>0.19</v>
      </c>
      <c r="V402">
        <f>ROUND((0/100)*ROUND(Source!R285, 2), 2)</f>
        <v>0</v>
      </c>
      <c r="AC402">
        <v>0</v>
      </c>
    </row>
    <row r="403" spans="1:29" x14ac:dyDescent="0.2">
      <c r="C403" s="27" t="str">
        <f>"Объем: "&amp;Source!I284&amp;"=1/"&amp;"100"</f>
        <v>Объем: 0,01=1/100</v>
      </c>
    </row>
    <row r="404" spans="1:29" ht="14.25" x14ac:dyDescent="0.2">
      <c r="A404" s="22"/>
      <c r="B404" s="22"/>
      <c r="C404" s="22" t="s">
        <v>932</v>
      </c>
      <c r="D404" s="24"/>
      <c r="E404" s="23"/>
      <c r="F404" s="26">
        <f>Source!AO284</f>
        <v>107.79</v>
      </c>
      <c r="G404" s="25" t="str">
        <f>Source!DG284</f>
        <v/>
      </c>
      <c r="H404" s="23">
        <f>Source!AV285</f>
        <v>1.0469999999999999</v>
      </c>
      <c r="I404" s="26">
        <f>Source!S284</f>
        <v>1.1299999999999999</v>
      </c>
      <c r="J404" s="23">
        <f>IF(Source!BA285&lt;&gt; 0, Source!BA285, 1)</f>
        <v>57.05</v>
      </c>
      <c r="K404" s="26">
        <f>Source!S285</f>
        <v>64.47</v>
      </c>
    </row>
    <row r="405" spans="1:29" ht="14.25" x14ac:dyDescent="0.2">
      <c r="A405" s="22"/>
      <c r="B405" s="22"/>
      <c r="C405" s="22" t="s">
        <v>933</v>
      </c>
      <c r="D405" s="24"/>
      <c r="E405" s="23"/>
      <c r="F405" s="26">
        <f>Source!AM284</f>
        <v>116.31</v>
      </c>
      <c r="G405" s="25" t="str">
        <f>Source!DE284</f>
        <v/>
      </c>
      <c r="H405" s="23">
        <f>Source!AV285</f>
        <v>1.0469999999999999</v>
      </c>
      <c r="I405" s="26">
        <f>Source!Q284</f>
        <v>1.22</v>
      </c>
      <c r="J405" s="23">
        <f>IF(Source!BB285&lt;&gt; 0, Source!BB285, 1)</f>
        <v>15.31</v>
      </c>
      <c r="K405" s="26">
        <f>Source!Q285</f>
        <v>18.68</v>
      </c>
    </row>
    <row r="406" spans="1:29" ht="14.25" x14ac:dyDescent="0.2">
      <c r="A406" s="22"/>
      <c r="B406" s="22"/>
      <c r="C406" s="22" t="s">
        <v>940</v>
      </c>
      <c r="D406" s="24"/>
      <c r="E406" s="23"/>
      <c r="F406" s="26">
        <f>Source!AN284</f>
        <v>10.32</v>
      </c>
      <c r="G406" s="25" t="str">
        <f>Source!DF284</f>
        <v/>
      </c>
      <c r="H406" s="23">
        <f>Source!AV285</f>
        <v>1.0469999999999999</v>
      </c>
      <c r="I406" s="35">
        <f>Source!R284</f>
        <v>0.11</v>
      </c>
      <c r="J406" s="23">
        <f>IF(Source!BS285&lt;&gt; 0, Source!BS285, 1)</f>
        <v>57.05</v>
      </c>
      <c r="K406" s="35">
        <f>Source!R285</f>
        <v>6.28</v>
      </c>
    </row>
    <row r="407" spans="1:29" ht="14.25" x14ac:dyDescent="0.2">
      <c r="A407" s="22"/>
      <c r="B407" s="22"/>
      <c r="C407" s="22" t="s">
        <v>941</v>
      </c>
      <c r="D407" s="24"/>
      <c r="E407" s="23"/>
      <c r="F407" s="26">
        <f>Source!AL284</f>
        <v>209.57</v>
      </c>
      <c r="G407" s="25" t="str">
        <f>Source!DD284</f>
        <v/>
      </c>
      <c r="H407" s="23">
        <f>Source!AW285</f>
        <v>1</v>
      </c>
      <c r="I407" s="26">
        <f>Source!P284</f>
        <v>2.1</v>
      </c>
      <c r="J407" s="23">
        <f>IF(Source!BC285&lt;&gt; 0, Source!BC285, 1)</f>
        <v>12.04</v>
      </c>
      <c r="K407" s="26">
        <f>Source!P285</f>
        <v>25.28</v>
      </c>
    </row>
    <row r="408" spans="1:29" ht="14.25" x14ac:dyDescent="0.2">
      <c r="A408" s="22"/>
      <c r="B408" s="22"/>
      <c r="C408" s="22" t="s">
        <v>934</v>
      </c>
      <c r="D408" s="24" t="s">
        <v>935</v>
      </c>
      <c r="E408" s="23">
        <f>Source!BZ285</f>
        <v>109</v>
      </c>
      <c r="F408" s="26"/>
      <c r="G408" s="25"/>
      <c r="H408" s="23"/>
      <c r="I408" s="26">
        <f>SUM(Q402:Q407)</f>
        <v>1.35</v>
      </c>
      <c r="J408" s="23">
        <f>Source!AT285</f>
        <v>109</v>
      </c>
      <c r="K408" s="26">
        <f>SUM(R402:R407)</f>
        <v>77.12</v>
      </c>
    </row>
    <row r="409" spans="1:29" ht="14.25" x14ac:dyDescent="0.2">
      <c r="A409" s="22"/>
      <c r="B409" s="22"/>
      <c r="C409" s="22" t="s">
        <v>936</v>
      </c>
      <c r="D409" s="24" t="s">
        <v>935</v>
      </c>
      <c r="E409" s="23">
        <f>Source!CA285</f>
        <v>41</v>
      </c>
      <c r="F409" s="26"/>
      <c r="G409" s="25"/>
      <c r="H409" s="23"/>
      <c r="I409" s="26">
        <f>SUM(S402:S408)</f>
        <v>0.51</v>
      </c>
      <c r="J409" s="23">
        <f>Source!AU285</f>
        <v>41</v>
      </c>
      <c r="K409" s="26">
        <f>SUM(T402:T408)</f>
        <v>29.01</v>
      </c>
    </row>
    <row r="410" spans="1:29" ht="14.25" x14ac:dyDescent="0.2">
      <c r="A410" s="28"/>
      <c r="B410" s="28"/>
      <c r="C410" s="28" t="s">
        <v>937</v>
      </c>
      <c r="D410" s="29" t="s">
        <v>938</v>
      </c>
      <c r="E410" s="30">
        <f>Source!AQ284</f>
        <v>8.9600000000000009</v>
      </c>
      <c r="F410" s="31"/>
      <c r="G410" s="32" t="str">
        <f>Source!DI284</f>
        <v/>
      </c>
      <c r="H410" s="30">
        <f>Source!AV285</f>
        <v>1.0469999999999999</v>
      </c>
      <c r="I410" s="31">
        <f>Source!U284</f>
        <v>9.3811200000000011E-2</v>
      </c>
      <c r="J410" s="30"/>
      <c r="K410" s="31"/>
    </row>
    <row r="411" spans="1:29" ht="15" x14ac:dyDescent="0.2">
      <c r="C411" s="33" t="s">
        <v>939</v>
      </c>
      <c r="H411" s="40">
        <f>I404+I405+I407+I408+I409+0</f>
        <v>6.3099999999999987</v>
      </c>
      <c r="I411" s="40"/>
      <c r="J411" s="40">
        <f>K404+K405+K407+K408+K409+0</f>
        <v>214.56</v>
      </c>
      <c r="K411" s="40"/>
      <c r="O411" s="34">
        <f>I404+I405+I407+I408+I409+0</f>
        <v>6.3099999999999987</v>
      </c>
      <c r="P411" s="34">
        <f>K404+K405+K407+K408+K409+0</f>
        <v>214.56</v>
      </c>
    </row>
    <row r="413" spans="1:29" ht="28.5" x14ac:dyDescent="0.2">
      <c r="A413" s="22">
        <v>39</v>
      </c>
      <c r="B413" s="22" t="str">
        <f>Source!F286</f>
        <v>3.27-26-1</v>
      </c>
      <c r="C413" s="22" t="s">
        <v>106</v>
      </c>
      <c r="D413" s="24" t="str">
        <f>Source!H286</f>
        <v>100 м бортового камня</v>
      </c>
      <c r="E413" s="23">
        <f>Source!I286</f>
        <v>0.01</v>
      </c>
      <c r="F413" s="26"/>
      <c r="G413" s="25"/>
      <c r="H413" s="23"/>
      <c r="I413" s="26"/>
      <c r="J413" s="23"/>
      <c r="K413" s="26"/>
      <c r="Q413">
        <f>Source!X286</f>
        <v>10.91</v>
      </c>
      <c r="R413">
        <f>Source!X287</f>
        <v>622.28</v>
      </c>
      <c r="S413">
        <f>Source!Y286</f>
        <v>4.4800000000000004</v>
      </c>
      <c r="T413">
        <f>Source!Y287</f>
        <v>255.41</v>
      </c>
      <c r="U413">
        <f>ROUND((175/100)*ROUND(Source!R286, 2), 2)</f>
        <v>0.19</v>
      </c>
      <c r="V413">
        <f>ROUND((0/100)*ROUND(Source!R287, 2), 2)</f>
        <v>0</v>
      </c>
      <c r="AC413">
        <v>0</v>
      </c>
    </row>
    <row r="414" spans="1:29" x14ac:dyDescent="0.2">
      <c r="C414" s="27" t="str">
        <f>"Объем: "&amp;Source!I286&amp;"=1/"&amp;"100"</f>
        <v>Объем: 0,01=1/100</v>
      </c>
    </row>
    <row r="415" spans="1:29" ht="14.25" x14ac:dyDescent="0.2">
      <c r="A415" s="22"/>
      <c r="B415" s="22"/>
      <c r="C415" s="22" t="s">
        <v>932</v>
      </c>
      <c r="D415" s="24"/>
      <c r="E415" s="23"/>
      <c r="F415" s="26">
        <f>Source!AO286</f>
        <v>767.1</v>
      </c>
      <c r="G415" s="25" t="str">
        <f>Source!DG286</f>
        <v/>
      </c>
      <c r="H415" s="23">
        <f>Source!AV287</f>
        <v>1.0469999999999999</v>
      </c>
      <c r="I415" s="26">
        <f>Source!S286</f>
        <v>8.0299999999999994</v>
      </c>
      <c r="J415" s="23">
        <f>IF(Source!BA287&lt;&gt; 0, Source!BA287, 1)</f>
        <v>57.05</v>
      </c>
      <c r="K415" s="26">
        <f>Source!S287</f>
        <v>458.11</v>
      </c>
    </row>
    <row r="416" spans="1:29" ht="14.25" x14ac:dyDescent="0.2">
      <c r="A416" s="22"/>
      <c r="B416" s="22"/>
      <c r="C416" s="22" t="s">
        <v>933</v>
      </c>
      <c r="D416" s="24"/>
      <c r="E416" s="23"/>
      <c r="F416" s="26">
        <f>Source!AM286</f>
        <v>109.29</v>
      </c>
      <c r="G416" s="25" t="str">
        <f>Source!DE286</f>
        <v/>
      </c>
      <c r="H416" s="23">
        <f>Source!AV287</f>
        <v>1.0469999999999999</v>
      </c>
      <c r="I416" s="26">
        <f>Source!Q286</f>
        <v>1.1399999999999999</v>
      </c>
      <c r="J416" s="23">
        <f>IF(Source!BB287&lt;&gt; 0, Source!BB287, 1)</f>
        <v>15.24</v>
      </c>
      <c r="K416" s="26">
        <f>Source!Q287</f>
        <v>17.37</v>
      </c>
    </row>
    <row r="417" spans="1:29" ht="14.25" x14ac:dyDescent="0.2">
      <c r="A417" s="22"/>
      <c r="B417" s="22"/>
      <c r="C417" s="22" t="s">
        <v>940</v>
      </c>
      <c r="D417" s="24"/>
      <c r="E417" s="23"/>
      <c r="F417" s="26">
        <f>Source!AN286</f>
        <v>10.33</v>
      </c>
      <c r="G417" s="25" t="str">
        <f>Source!DF286</f>
        <v/>
      </c>
      <c r="H417" s="23">
        <f>Source!AV287</f>
        <v>1.0469999999999999</v>
      </c>
      <c r="I417" s="35">
        <f>Source!R286</f>
        <v>0.11</v>
      </c>
      <c r="J417" s="23">
        <f>IF(Source!BS287&lt;&gt; 0, Source!BS287, 1)</f>
        <v>57.05</v>
      </c>
      <c r="K417" s="35">
        <f>Source!R287</f>
        <v>6.28</v>
      </c>
    </row>
    <row r="418" spans="1:29" ht="14.25" x14ac:dyDescent="0.2">
      <c r="A418" s="22"/>
      <c r="B418" s="22"/>
      <c r="C418" s="22" t="s">
        <v>941</v>
      </c>
      <c r="D418" s="24"/>
      <c r="E418" s="23"/>
      <c r="F418" s="26">
        <f>Source!AL286</f>
        <v>342.52</v>
      </c>
      <c r="G418" s="25" t="str">
        <f>Source!DD286</f>
        <v/>
      </c>
      <c r="H418" s="23">
        <f>Source!AW287</f>
        <v>1.03</v>
      </c>
      <c r="I418" s="26">
        <f>Source!P286</f>
        <v>3.53</v>
      </c>
      <c r="J418" s="23">
        <f>IF(Source!BC287&lt;&gt; 0, Source!BC287, 1)</f>
        <v>5.54</v>
      </c>
      <c r="K418" s="26">
        <f>Source!P287</f>
        <v>19.559999999999999</v>
      </c>
    </row>
    <row r="419" spans="1:29" ht="14.25" x14ac:dyDescent="0.2">
      <c r="A419" s="22"/>
      <c r="B419" s="22"/>
      <c r="C419" s="22" t="s">
        <v>934</v>
      </c>
      <c r="D419" s="24" t="s">
        <v>935</v>
      </c>
      <c r="E419" s="23">
        <f>Source!BZ287</f>
        <v>134</v>
      </c>
      <c r="F419" s="26"/>
      <c r="G419" s="25"/>
      <c r="H419" s="23"/>
      <c r="I419" s="26">
        <f>SUM(Q413:Q418)</f>
        <v>10.91</v>
      </c>
      <c r="J419" s="23">
        <f>Source!AT287</f>
        <v>134</v>
      </c>
      <c r="K419" s="26">
        <f>SUM(R413:R418)</f>
        <v>622.28</v>
      </c>
    </row>
    <row r="420" spans="1:29" ht="14.25" x14ac:dyDescent="0.2">
      <c r="A420" s="22"/>
      <c r="B420" s="22"/>
      <c r="C420" s="22" t="s">
        <v>936</v>
      </c>
      <c r="D420" s="24" t="s">
        <v>935</v>
      </c>
      <c r="E420" s="23">
        <f>Source!CA287</f>
        <v>55</v>
      </c>
      <c r="F420" s="26"/>
      <c r="G420" s="25"/>
      <c r="H420" s="23"/>
      <c r="I420" s="26">
        <f>SUM(S413:S419)</f>
        <v>4.4800000000000004</v>
      </c>
      <c r="J420" s="23">
        <f>Source!AU287</f>
        <v>55</v>
      </c>
      <c r="K420" s="26">
        <f>SUM(T413:T419)</f>
        <v>255.41</v>
      </c>
    </row>
    <row r="421" spans="1:29" ht="14.25" x14ac:dyDescent="0.2">
      <c r="A421" s="28"/>
      <c r="B421" s="28"/>
      <c r="C421" s="28" t="s">
        <v>937</v>
      </c>
      <c r="D421" s="29" t="s">
        <v>938</v>
      </c>
      <c r="E421" s="30">
        <f>Source!AQ286</f>
        <v>69.8</v>
      </c>
      <c r="F421" s="31"/>
      <c r="G421" s="32" t="str">
        <f>Source!DI286</f>
        <v/>
      </c>
      <c r="H421" s="30">
        <f>Source!AV287</f>
        <v>1.0469999999999999</v>
      </c>
      <c r="I421" s="31">
        <f>Source!U286</f>
        <v>0.73080599999999996</v>
      </c>
      <c r="J421" s="30"/>
      <c r="K421" s="31"/>
    </row>
    <row r="422" spans="1:29" ht="15" x14ac:dyDescent="0.2">
      <c r="C422" s="33" t="s">
        <v>939</v>
      </c>
      <c r="H422" s="40">
        <f>I415+I416+I418+I419+I420+0</f>
        <v>28.09</v>
      </c>
      <c r="I422" s="40"/>
      <c r="J422" s="40">
        <f>K415+K416+K418+K419+K420+0</f>
        <v>1372.73</v>
      </c>
      <c r="K422" s="40"/>
      <c r="O422" s="34">
        <f>I415+I416+I418+I419+I420+0</f>
        <v>28.09</v>
      </c>
      <c r="P422" s="34">
        <f>K415+K416+K418+K419+K420+0</f>
        <v>1372.73</v>
      </c>
    </row>
    <row r="424" spans="1:29" ht="28.5" x14ac:dyDescent="0.2">
      <c r="A424" s="22">
        <v>40</v>
      </c>
      <c r="B424" s="22" t="str">
        <f>Source!F288</f>
        <v>3.27-26-2</v>
      </c>
      <c r="C424" s="22" t="s">
        <v>113</v>
      </c>
      <c r="D424" s="24" t="str">
        <f>Source!H288</f>
        <v>100 м бортового камня</v>
      </c>
      <c r="E424" s="23">
        <f>Source!I288</f>
        <v>0.01</v>
      </c>
      <c r="F424" s="26"/>
      <c r="G424" s="25"/>
      <c r="H424" s="23"/>
      <c r="I424" s="26"/>
      <c r="J424" s="23"/>
      <c r="K424" s="26"/>
      <c r="Q424">
        <f>Source!X288</f>
        <v>10.91</v>
      </c>
      <c r="R424">
        <f>Source!X289</f>
        <v>622.28</v>
      </c>
      <c r="S424">
        <f>Source!Y288</f>
        <v>4.4800000000000004</v>
      </c>
      <c r="T424">
        <f>Source!Y289</f>
        <v>255.41</v>
      </c>
      <c r="U424">
        <f>ROUND((175/100)*ROUND(Source!R288, 2), 2)</f>
        <v>0.19</v>
      </c>
      <c r="V424">
        <f>ROUND((0/100)*ROUND(Source!R289, 2), 2)</f>
        <v>0</v>
      </c>
      <c r="AC424">
        <v>0</v>
      </c>
    </row>
    <row r="425" spans="1:29" x14ac:dyDescent="0.2">
      <c r="C425" s="27" t="str">
        <f>"Объем: "&amp;Source!I288&amp;"=(1)/"&amp;"100"</f>
        <v>Объем: 0,01=(1)/100</v>
      </c>
    </row>
    <row r="426" spans="1:29" ht="14.25" x14ac:dyDescent="0.2">
      <c r="A426" s="22"/>
      <c r="B426" s="22"/>
      <c r="C426" s="22" t="s">
        <v>932</v>
      </c>
      <c r="D426" s="24"/>
      <c r="E426" s="23"/>
      <c r="F426" s="26">
        <f>Source!AO288</f>
        <v>767.1</v>
      </c>
      <c r="G426" s="25" t="str">
        <f>Source!DG288</f>
        <v/>
      </c>
      <c r="H426" s="23">
        <f>Source!AV289</f>
        <v>1.0469999999999999</v>
      </c>
      <c r="I426" s="26">
        <f>Source!S288</f>
        <v>8.0299999999999994</v>
      </c>
      <c r="J426" s="23">
        <f>IF(Source!BA289&lt;&gt; 0, Source!BA289, 1)</f>
        <v>57.05</v>
      </c>
      <c r="K426" s="26">
        <f>Source!S289</f>
        <v>458.11</v>
      </c>
    </row>
    <row r="427" spans="1:29" ht="14.25" x14ac:dyDescent="0.2">
      <c r="A427" s="22"/>
      <c r="B427" s="22"/>
      <c r="C427" s="22" t="s">
        <v>933</v>
      </c>
      <c r="D427" s="24"/>
      <c r="E427" s="23"/>
      <c r="F427" s="26">
        <f>Source!AM288</f>
        <v>109.29</v>
      </c>
      <c r="G427" s="25" t="str">
        <f>Source!DE288</f>
        <v/>
      </c>
      <c r="H427" s="23">
        <f>Source!AV289</f>
        <v>1.0469999999999999</v>
      </c>
      <c r="I427" s="26">
        <f>Source!Q288</f>
        <v>1.1399999999999999</v>
      </c>
      <c r="J427" s="23">
        <f>IF(Source!BB289&lt;&gt; 0, Source!BB289, 1)</f>
        <v>15.24</v>
      </c>
      <c r="K427" s="26">
        <f>Source!Q289</f>
        <v>17.37</v>
      </c>
    </row>
    <row r="428" spans="1:29" ht="14.25" x14ac:dyDescent="0.2">
      <c r="A428" s="22"/>
      <c r="B428" s="22"/>
      <c r="C428" s="22" t="s">
        <v>940</v>
      </c>
      <c r="D428" s="24"/>
      <c r="E428" s="23"/>
      <c r="F428" s="26">
        <f>Source!AN288</f>
        <v>10.33</v>
      </c>
      <c r="G428" s="25" t="str">
        <f>Source!DF288</f>
        <v/>
      </c>
      <c r="H428" s="23">
        <f>Source!AV289</f>
        <v>1.0469999999999999</v>
      </c>
      <c r="I428" s="35">
        <f>Source!R288</f>
        <v>0.11</v>
      </c>
      <c r="J428" s="23">
        <f>IF(Source!BS289&lt;&gt; 0, Source!BS289, 1)</f>
        <v>57.05</v>
      </c>
      <c r="K428" s="35">
        <f>Source!R289</f>
        <v>6.28</v>
      </c>
    </row>
    <row r="429" spans="1:29" ht="14.25" x14ac:dyDescent="0.2">
      <c r="A429" s="22"/>
      <c r="B429" s="22"/>
      <c r="C429" s="22" t="s">
        <v>941</v>
      </c>
      <c r="D429" s="24"/>
      <c r="E429" s="23"/>
      <c r="F429" s="26">
        <f>Source!AL288</f>
        <v>342.52</v>
      </c>
      <c r="G429" s="25" t="str">
        <f>Source!DD288</f>
        <v/>
      </c>
      <c r="H429" s="23">
        <f>Source!AW289</f>
        <v>1.006</v>
      </c>
      <c r="I429" s="26">
        <f>Source!P288</f>
        <v>3.45</v>
      </c>
      <c r="J429" s="23">
        <f>IF(Source!BC289&lt;&gt; 0, Source!BC289, 1)</f>
        <v>5.54</v>
      </c>
      <c r="K429" s="26">
        <f>Source!P289</f>
        <v>19.11</v>
      </c>
    </row>
    <row r="430" spans="1:29" ht="14.25" x14ac:dyDescent="0.2">
      <c r="A430" s="22"/>
      <c r="B430" s="22"/>
      <c r="C430" s="22" t="s">
        <v>934</v>
      </c>
      <c r="D430" s="24" t="s">
        <v>935</v>
      </c>
      <c r="E430" s="23">
        <f>Source!BZ289</f>
        <v>134</v>
      </c>
      <c r="F430" s="26"/>
      <c r="G430" s="25"/>
      <c r="H430" s="23"/>
      <c r="I430" s="26">
        <f>SUM(Q424:Q429)</f>
        <v>10.91</v>
      </c>
      <c r="J430" s="23">
        <f>Source!AT289</f>
        <v>134</v>
      </c>
      <c r="K430" s="26">
        <f>SUM(R424:R429)</f>
        <v>622.28</v>
      </c>
    </row>
    <row r="431" spans="1:29" ht="14.25" x14ac:dyDescent="0.2">
      <c r="A431" s="22"/>
      <c r="B431" s="22"/>
      <c r="C431" s="22" t="s">
        <v>936</v>
      </c>
      <c r="D431" s="24" t="s">
        <v>935</v>
      </c>
      <c r="E431" s="23">
        <f>Source!CA289</f>
        <v>55</v>
      </c>
      <c r="F431" s="26"/>
      <c r="G431" s="25"/>
      <c r="H431" s="23"/>
      <c r="I431" s="26">
        <f>SUM(S424:S430)</f>
        <v>4.4800000000000004</v>
      </c>
      <c r="J431" s="23">
        <f>Source!AU289</f>
        <v>55</v>
      </c>
      <c r="K431" s="26">
        <f>SUM(T424:T430)</f>
        <v>255.41</v>
      </c>
    </row>
    <row r="432" spans="1:29" ht="14.25" x14ac:dyDescent="0.2">
      <c r="A432" s="28"/>
      <c r="B432" s="28"/>
      <c r="C432" s="28" t="s">
        <v>937</v>
      </c>
      <c r="D432" s="29" t="s">
        <v>938</v>
      </c>
      <c r="E432" s="30">
        <f>Source!AQ288</f>
        <v>69.8</v>
      </c>
      <c r="F432" s="31"/>
      <c r="G432" s="32" t="str">
        <f>Source!DI288</f>
        <v/>
      </c>
      <c r="H432" s="30">
        <f>Source!AV289</f>
        <v>1.0469999999999999</v>
      </c>
      <c r="I432" s="31">
        <f>Source!U288</f>
        <v>0.73080599999999996</v>
      </c>
      <c r="J432" s="30"/>
      <c r="K432" s="31"/>
    </row>
    <row r="433" spans="1:29" ht="15" x14ac:dyDescent="0.2">
      <c r="C433" s="33" t="s">
        <v>939</v>
      </c>
      <c r="H433" s="40">
        <f>I426+I427+I429+I430+I431+0</f>
        <v>28.01</v>
      </c>
      <c r="I433" s="40"/>
      <c r="J433" s="40">
        <f>K426+K427+K429+K430+K431+0</f>
        <v>1372.28</v>
      </c>
      <c r="K433" s="40"/>
      <c r="O433" s="34">
        <f>I426+I427+I429+I430+I431+0</f>
        <v>28.01</v>
      </c>
      <c r="P433" s="34">
        <f>K426+K427+K429+K430+K431+0</f>
        <v>1372.28</v>
      </c>
    </row>
    <row r="435" spans="1:29" ht="28.5" x14ac:dyDescent="0.2">
      <c r="A435" s="22">
        <v>41</v>
      </c>
      <c r="B435" s="22" t="str">
        <f>Source!F290</f>
        <v>3.27-26-3</v>
      </c>
      <c r="C435" s="22" t="s">
        <v>117</v>
      </c>
      <c r="D435" s="24" t="str">
        <f>Source!H290</f>
        <v>100 м бортового камня</v>
      </c>
      <c r="E435" s="23">
        <f>Source!I290</f>
        <v>0.01</v>
      </c>
      <c r="F435" s="26"/>
      <c r="G435" s="25"/>
      <c r="H435" s="23"/>
      <c r="I435" s="26"/>
      <c r="J435" s="23"/>
      <c r="K435" s="26"/>
      <c r="Q435">
        <f>Source!X290</f>
        <v>15.3</v>
      </c>
      <c r="R435">
        <f>Source!X291</f>
        <v>873.04</v>
      </c>
      <c r="S435">
        <f>Source!Y290</f>
        <v>6.28</v>
      </c>
      <c r="T435">
        <f>Source!Y291</f>
        <v>358.34</v>
      </c>
      <c r="U435">
        <f>ROUND((175/100)*ROUND(Source!R290, 2), 2)</f>
        <v>0.19</v>
      </c>
      <c r="V435">
        <f>ROUND((0/100)*ROUND(Source!R291, 2), 2)</f>
        <v>0</v>
      </c>
      <c r="AC435">
        <v>0</v>
      </c>
    </row>
    <row r="436" spans="1:29" x14ac:dyDescent="0.2">
      <c r="C436" s="27" t="str">
        <f>"Объем: "&amp;Source!I290&amp;"=(1)/"&amp;"100"</f>
        <v>Объем: 0,01=(1)/100</v>
      </c>
    </row>
    <row r="437" spans="1:29" ht="14.25" x14ac:dyDescent="0.2">
      <c r="A437" s="22"/>
      <c r="B437" s="22"/>
      <c r="C437" s="22" t="s">
        <v>932</v>
      </c>
      <c r="D437" s="24"/>
      <c r="E437" s="23"/>
      <c r="F437" s="26">
        <f>Source!AO290</f>
        <v>1080</v>
      </c>
      <c r="G437" s="25" t="str">
        <f>Source!DG290</f>
        <v/>
      </c>
      <c r="H437" s="23">
        <f>Source!AV291</f>
        <v>1.0469999999999999</v>
      </c>
      <c r="I437" s="26">
        <f>Source!S290</f>
        <v>11.31</v>
      </c>
      <c r="J437" s="23">
        <f>IF(Source!BA291&lt;&gt; 0, Source!BA291, 1)</f>
        <v>57.05</v>
      </c>
      <c r="K437" s="26">
        <f>Source!S291</f>
        <v>645.24</v>
      </c>
    </row>
    <row r="438" spans="1:29" ht="14.25" x14ac:dyDescent="0.2">
      <c r="A438" s="22"/>
      <c r="B438" s="22"/>
      <c r="C438" s="22" t="s">
        <v>933</v>
      </c>
      <c r="D438" s="24"/>
      <c r="E438" s="23"/>
      <c r="F438" s="26">
        <f>Source!AM290</f>
        <v>109.29</v>
      </c>
      <c r="G438" s="25" t="str">
        <f>Source!DE290</f>
        <v/>
      </c>
      <c r="H438" s="23">
        <f>Source!AV291</f>
        <v>1.0469999999999999</v>
      </c>
      <c r="I438" s="26">
        <f>Source!Q290</f>
        <v>1.1399999999999999</v>
      </c>
      <c r="J438" s="23">
        <f>IF(Source!BB291&lt;&gt; 0, Source!BB291, 1)</f>
        <v>15.24</v>
      </c>
      <c r="K438" s="26">
        <f>Source!Q291</f>
        <v>17.37</v>
      </c>
    </row>
    <row r="439" spans="1:29" ht="14.25" x14ac:dyDescent="0.2">
      <c r="A439" s="22"/>
      <c r="B439" s="22"/>
      <c r="C439" s="22" t="s">
        <v>940</v>
      </c>
      <c r="D439" s="24"/>
      <c r="E439" s="23"/>
      <c r="F439" s="26">
        <f>Source!AN290</f>
        <v>10.33</v>
      </c>
      <c r="G439" s="25" t="str">
        <f>Source!DF290</f>
        <v/>
      </c>
      <c r="H439" s="23">
        <f>Source!AV291</f>
        <v>1.0469999999999999</v>
      </c>
      <c r="I439" s="35">
        <f>Source!R290</f>
        <v>0.11</v>
      </c>
      <c r="J439" s="23">
        <f>IF(Source!BS291&lt;&gt; 0, Source!BS291, 1)</f>
        <v>57.05</v>
      </c>
      <c r="K439" s="35">
        <f>Source!R291</f>
        <v>6.28</v>
      </c>
    </row>
    <row r="440" spans="1:29" ht="14.25" x14ac:dyDescent="0.2">
      <c r="A440" s="22"/>
      <c r="B440" s="22"/>
      <c r="C440" s="22" t="s">
        <v>941</v>
      </c>
      <c r="D440" s="24"/>
      <c r="E440" s="23"/>
      <c r="F440" s="26">
        <f>Source!AL290</f>
        <v>342.52</v>
      </c>
      <c r="G440" s="25" t="str">
        <f>Source!DD290</f>
        <v/>
      </c>
      <c r="H440" s="23">
        <f>Source!AW291</f>
        <v>1.03</v>
      </c>
      <c r="I440" s="26">
        <f>Source!P290</f>
        <v>3.53</v>
      </c>
      <c r="J440" s="23">
        <f>IF(Source!BC291&lt;&gt; 0, Source!BC291, 1)</f>
        <v>5.54</v>
      </c>
      <c r="K440" s="26">
        <f>Source!P291</f>
        <v>19.559999999999999</v>
      </c>
    </row>
    <row r="441" spans="1:29" ht="14.25" x14ac:dyDescent="0.2">
      <c r="A441" s="22"/>
      <c r="B441" s="22"/>
      <c r="C441" s="22" t="s">
        <v>934</v>
      </c>
      <c r="D441" s="24" t="s">
        <v>935</v>
      </c>
      <c r="E441" s="23">
        <f>Source!BZ291</f>
        <v>134</v>
      </c>
      <c r="F441" s="26"/>
      <c r="G441" s="25"/>
      <c r="H441" s="23"/>
      <c r="I441" s="26">
        <f>SUM(Q435:Q440)</f>
        <v>15.3</v>
      </c>
      <c r="J441" s="23">
        <f>Source!AT291</f>
        <v>134</v>
      </c>
      <c r="K441" s="26">
        <f>SUM(R435:R440)</f>
        <v>873.04</v>
      </c>
    </row>
    <row r="442" spans="1:29" ht="14.25" x14ac:dyDescent="0.2">
      <c r="A442" s="22"/>
      <c r="B442" s="22"/>
      <c r="C442" s="22" t="s">
        <v>936</v>
      </c>
      <c r="D442" s="24" t="s">
        <v>935</v>
      </c>
      <c r="E442" s="23">
        <f>Source!CA291</f>
        <v>55</v>
      </c>
      <c r="F442" s="26"/>
      <c r="G442" s="25"/>
      <c r="H442" s="23"/>
      <c r="I442" s="26">
        <f>SUM(S435:S441)</f>
        <v>6.28</v>
      </c>
      <c r="J442" s="23">
        <f>Source!AU291</f>
        <v>55</v>
      </c>
      <c r="K442" s="26">
        <f>SUM(T435:T441)</f>
        <v>358.34</v>
      </c>
    </row>
    <row r="443" spans="1:29" ht="14.25" x14ac:dyDescent="0.2">
      <c r="A443" s="28"/>
      <c r="B443" s="28"/>
      <c r="C443" s="28" t="s">
        <v>937</v>
      </c>
      <c r="D443" s="29" t="s">
        <v>938</v>
      </c>
      <c r="E443" s="30">
        <f>Source!AQ290</f>
        <v>100</v>
      </c>
      <c r="F443" s="31"/>
      <c r="G443" s="32" t="str">
        <f>Source!DI290</f>
        <v/>
      </c>
      <c r="H443" s="30">
        <f>Source!AV291</f>
        <v>1.0469999999999999</v>
      </c>
      <c r="I443" s="31">
        <f>Source!U290</f>
        <v>1.0469999999999999</v>
      </c>
      <c r="J443" s="30"/>
      <c r="K443" s="31"/>
    </row>
    <row r="444" spans="1:29" ht="15" x14ac:dyDescent="0.2">
      <c r="C444" s="33" t="s">
        <v>939</v>
      </c>
      <c r="H444" s="40">
        <f>I437+I438+I440+I441+I442+0</f>
        <v>37.56</v>
      </c>
      <c r="I444" s="40"/>
      <c r="J444" s="40">
        <f>K437+K438+K440+K441+K442+0</f>
        <v>1913.55</v>
      </c>
      <c r="K444" s="40"/>
      <c r="O444" s="34">
        <f>I437+I438+I440+I441+I442+0</f>
        <v>37.56</v>
      </c>
      <c r="P444" s="34">
        <f>K437+K438+K440+K441+K442+0</f>
        <v>1913.55</v>
      </c>
    </row>
    <row r="446" spans="1:29" ht="28.5" x14ac:dyDescent="0.2">
      <c r="A446" s="22">
        <v>42</v>
      </c>
      <c r="B446" s="22" t="str">
        <f>Source!F292</f>
        <v>3.27-26-4</v>
      </c>
      <c r="C446" s="22" t="s">
        <v>121</v>
      </c>
      <c r="D446" s="24" t="str">
        <f>Source!H292</f>
        <v>100 м бортового камня</v>
      </c>
      <c r="E446" s="23">
        <f>Source!I292</f>
        <v>0.01</v>
      </c>
      <c r="F446" s="26"/>
      <c r="G446" s="25"/>
      <c r="H446" s="23"/>
      <c r="I446" s="26"/>
      <c r="J446" s="23"/>
      <c r="K446" s="26"/>
      <c r="Q446">
        <f>Source!X292</f>
        <v>15.3</v>
      </c>
      <c r="R446">
        <f>Source!X293</f>
        <v>873.04</v>
      </c>
      <c r="S446">
        <f>Source!Y292</f>
        <v>6.28</v>
      </c>
      <c r="T446">
        <f>Source!Y293</f>
        <v>358.34</v>
      </c>
      <c r="U446">
        <f>ROUND((175/100)*ROUND(Source!R292, 2), 2)</f>
        <v>0.19</v>
      </c>
      <c r="V446">
        <f>ROUND((0/100)*ROUND(Source!R293, 2), 2)</f>
        <v>0</v>
      </c>
      <c r="AC446">
        <v>0</v>
      </c>
    </row>
    <row r="447" spans="1:29" x14ac:dyDescent="0.2">
      <c r="C447" s="27" t="str">
        <f>"Объем: "&amp;Source!I292&amp;"=(1)/"&amp;"100"</f>
        <v>Объем: 0,01=(1)/100</v>
      </c>
    </row>
    <row r="448" spans="1:29" ht="14.25" x14ac:dyDescent="0.2">
      <c r="A448" s="22"/>
      <c r="B448" s="22"/>
      <c r="C448" s="22" t="s">
        <v>932</v>
      </c>
      <c r="D448" s="24"/>
      <c r="E448" s="23"/>
      <c r="F448" s="26">
        <f>Source!AO292</f>
        <v>1080</v>
      </c>
      <c r="G448" s="25" t="str">
        <f>Source!DG292</f>
        <v/>
      </c>
      <c r="H448" s="23">
        <f>Source!AV293</f>
        <v>1.0469999999999999</v>
      </c>
      <c r="I448" s="26">
        <f>Source!S292</f>
        <v>11.31</v>
      </c>
      <c r="J448" s="23">
        <f>IF(Source!BA293&lt;&gt; 0, Source!BA293, 1)</f>
        <v>57.05</v>
      </c>
      <c r="K448" s="26">
        <f>Source!S293</f>
        <v>645.24</v>
      </c>
    </row>
    <row r="449" spans="1:29" ht="14.25" x14ac:dyDescent="0.2">
      <c r="A449" s="22"/>
      <c r="B449" s="22"/>
      <c r="C449" s="22" t="s">
        <v>933</v>
      </c>
      <c r="D449" s="24"/>
      <c r="E449" s="23"/>
      <c r="F449" s="26">
        <f>Source!AM292</f>
        <v>109.29</v>
      </c>
      <c r="G449" s="25" t="str">
        <f>Source!DE292</f>
        <v/>
      </c>
      <c r="H449" s="23">
        <f>Source!AV293</f>
        <v>1.0469999999999999</v>
      </c>
      <c r="I449" s="26">
        <f>Source!Q292</f>
        <v>1.1399999999999999</v>
      </c>
      <c r="J449" s="23">
        <f>IF(Source!BB293&lt;&gt; 0, Source!BB293, 1)</f>
        <v>15.24</v>
      </c>
      <c r="K449" s="26">
        <f>Source!Q293</f>
        <v>17.37</v>
      </c>
    </row>
    <row r="450" spans="1:29" ht="14.25" x14ac:dyDescent="0.2">
      <c r="A450" s="22"/>
      <c r="B450" s="22"/>
      <c r="C450" s="22" t="s">
        <v>940</v>
      </c>
      <c r="D450" s="24"/>
      <c r="E450" s="23"/>
      <c r="F450" s="26">
        <f>Source!AN292</f>
        <v>10.33</v>
      </c>
      <c r="G450" s="25" t="str">
        <f>Source!DF292</f>
        <v/>
      </c>
      <c r="H450" s="23">
        <f>Source!AV293</f>
        <v>1.0469999999999999</v>
      </c>
      <c r="I450" s="35">
        <f>Source!R292</f>
        <v>0.11</v>
      </c>
      <c r="J450" s="23">
        <f>IF(Source!BS293&lt;&gt; 0, Source!BS293, 1)</f>
        <v>57.05</v>
      </c>
      <c r="K450" s="35">
        <f>Source!R293</f>
        <v>6.28</v>
      </c>
    </row>
    <row r="451" spans="1:29" ht="14.25" x14ac:dyDescent="0.2">
      <c r="A451" s="22"/>
      <c r="B451" s="22"/>
      <c r="C451" s="22" t="s">
        <v>941</v>
      </c>
      <c r="D451" s="24"/>
      <c r="E451" s="23"/>
      <c r="F451" s="26">
        <f>Source!AL292</f>
        <v>342.52</v>
      </c>
      <c r="G451" s="25" t="str">
        <f>Source!DD292</f>
        <v/>
      </c>
      <c r="H451" s="23">
        <f>Source!AW293</f>
        <v>1.006</v>
      </c>
      <c r="I451" s="26">
        <f>Source!P292</f>
        <v>3.45</v>
      </c>
      <c r="J451" s="23">
        <f>IF(Source!BC293&lt;&gt; 0, Source!BC293, 1)</f>
        <v>5.54</v>
      </c>
      <c r="K451" s="26">
        <f>Source!P293</f>
        <v>19.11</v>
      </c>
    </row>
    <row r="452" spans="1:29" ht="14.25" x14ac:dyDescent="0.2">
      <c r="A452" s="22"/>
      <c r="B452" s="22"/>
      <c r="C452" s="22" t="s">
        <v>934</v>
      </c>
      <c r="D452" s="24" t="s">
        <v>935</v>
      </c>
      <c r="E452" s="23">
        <f>Source!BZ293</f>
        <v>134</v>
      </c>
      <c r="F452" s="26"/>
      <c r="G452" s="25"/>
      <c r="H452" s="23"/>
      <c r="I452" s="26">
        <f>SUM(Q446:Q451)</f>
        <v>15.3</v>
      </c>
      <c r="J452" s="23">
        <f>Source!AT293</f>
        <v>134</v>
      </c>
      <c r="K452" s="26">
        <f>SUM(R446:R451)</f>
        <v>873.04</v>
      </c>
    </row>
    <row r="453" spans="1:29" ht="14.25" x14ac:dyDescent="0.2">
      <c r="A453" s="22"/>
      <c r="B453" s="22"/>
      <c r="C453" s="22" t="s">
        <v>936</v>
      </c>
      <c r="D453" s="24" t="s">
        <v>935</v>
      </c>
      <c r="E453" s="23">
        <f>Source!CA293</f>
        <v>55</v>
      </c>
      <c r="F453" s="26"/>
      <c r="G453" s="25"/>
      <c r="H453" s="23"/>
      <c r="I453" s="26">
        <f>SUM(S446:S452)</f>
        <v>6.28</v>
      </c>
      <c r="J453" s="23">
        <f>Source!AU293</f>
        <v>55</v>
      </c>
      <c r="K453" s="26">
        <f>SUM(T446:T452)</f>
        <v>358.34</v>
      </c>
    </row>
    <row r="454" spans="1:29" ht="14.25" x14ac:dyDescent="0.2">
      <c r="A454" s="28"/>
      <c r="B454" s="28"/>
      <c r="C454" s="28" t="s">
        <v>937</v>
      </c>
      <c r="D454" s="29" t="s">
        <v>938</v>
      </c>
      <c r="E454" s="30">
        <f>Source!AQ292</f>
        <v>100</v>
      </c>
      <c r="F454" s="31"/>
      <c r="G454" s="32" t="str">
        <f>Source!DI292</f>
        <v/>
      </c>
      <c r="H454" s="30">
        <f>Source!AV293</f>
        <v>1.0469999999999999</v>
      </c>
      <c r="I454" s="31">
        <f>Source!U292</f>
        <v>1.0469999999999999</v>
      </c>
      <c r="J454" s="30"/>
      <c r="K454" s="31"/>
    </row>
    <row r="455" spans="1:29" ht="15" x14ac:dyDescent="0.2">
      <c r="C455" s="33" t="s">
        <v>939</v>
      </c>
      <c r="H455" s="40">
        <f>I448+I449+I451+I452+I453+0</f>
        <v>37.480000000000004</v>
      </c>
      <c r="I455" s="40"/>
      <c r="J455" s="40">
        <f>K448+K449+K451+K452+K453+0</f>
        <v>1913.1</v>
      </c>
      <c r="K455" s="40"/>
      <c r="O455" s="34">
        <f>I448+I449+I451+I452+I453+0</f>
        <v>37.480000000000004</v>
      </c>
      <c r="P455" s="34">
        <f>K448+K449+K451+K452+K453+0</f>
        <v>1913.1</v>
      </c>
    </row>
    <row r="457" spans="1:29" ht="28.5" x14ac:dyDescent="0.2">
      <c r="A457" s="22">
        <v>43</v>
      </c>
      <c r="B457" s="22" t="str">
        <f>Source!F294</f>
        <v>3.27-26-5</v>
      </c>
      <c r="C457" s="22" t="s">
        <v>300</v>
      </c>
      <c r="D457" s="24" t="str">
        <f>Source!H294</f>
        <v>100 м бортового камня</v>
      </c>
      <c r="E457" s="23">
        <f>Source!I294</f>
        <v>0.01</v>
      </c>
      <c r="F457" s="26"/>
      <c r="G457" s="25"/>
      <c r="H457" s="23"/>
      <c r="I457" s="26"/>
      <c r="J457" s="23"/>
      <c r="K457" s="26"/>
      <c r="Q457">
        <f>Source!X294</f>
        <v>8.1</v>
      </c>
      <c r="R457">
        <f>Source!X295</f>
        <v>462.03</v>
      </c>
      <c r="S457">
        <f>Source!Y294</f>
        <v>3.05</v>
      </c>
      <c r="T457">
        <f>Source!Y295</f>
        <v>173.79</v>
      </c>
      <c r="U457">
        <f>ROUND((175/100)*ROUND(Source!R294, 2), 2)</f>
        <v>0.14000000000000001</v>
      </c>
      <c r="V457">
        <f>ROUND((0/100)*ROUND(Source!R295, 2), 2)</f>
        <v>0</v>
      </c>
      <c r="AC457">
        <v>0</v>
      </c>
    </row>
    <row r="458" spans="1:29" x14ac:dyDescent="0.2">
      <c r="C458" s="27" t="str">
        <f>"Объем: "&amp;Source!I294&amp;"=(1)/"&amp;"100"</f>
        <v>Объем: 0,01=(1)/100</v>
      </c>
    </row>
    <row r="459" spans="1:29" ht="14.25" x14ac:dyDescent="0.2">
      <c r="A459" s="22"/>
      <c r="B459" s="22"/>
      <c r="C459" s="22" t="s">
        <v>932</v>
      </c>
      <c r="D459" s="24"/>
      <c r="E459" s="23"/>
      <c r="F459" s="26">
        <f>Source!AO294</f>
        <v>701.91</v>
      </c>
      <c r="G459" s="25" t="str">
        <f>Source!DG294</f>
        <v/>
      </c>
      <c r="H459" s="23">
        <f>Source!AV295</f>
        <v>1.0469999999999999</v>
      </c>
      <c r="I459" s="26">
        <f>Source!S294</f>
        <v>7.35</v>
      </c>
      <c r="J459" s="23">
        <f>IF(Source!BA295&lt;&gt; 0, Source!BA295, 1)</f>
        <v>57.05</v>
      </c>
      <c r="K459" s="26">
        <f>Source!S295</f>
        <v>419.32</v>
      </c>
    </row>
    <row r="460" spans="1:29" ht="14.25" x14ac:dyDescent="0.2">
      <c r="A460" s="22"/>
      <c r="B460" s="22"/>
      <c r="C460" s="22" t="s">
        <v>933</v>
      </c>
      <c r="D460" s="24"/>
      <c r="E460" s="23"/>
      <c r="F460" s="26">
        <f>Source!AM294</f>
        <v>71.36</v>
      </c>
      <c r="G460" s="25" t="str">
        <f>Source!DE294</f>
        <v/>
      </c>
      <c r="H460" s="23">
        <f>Source!AV295</f>
        <v>1.0469999999999999</v>
      </c>
      <c r="I460" s="26">
        <f>Source!Q294</f>
        <v>0.75</v>
      </c>
      <c r="J460" s="23">
        <f>IF(Source!BB295&lt;&gt; 0, Source!BB295, 1)</f>
        <v>15.62</v>
      </c>
      <c r="K460" s="26">
        <f>Source!Q295</f>
        <v>11.72</v>
      </c>
    </row>
    <row r="461" spans="1:29" ht="14.25" x14ac:dyDescent="0.2">
      <c r="A461" s="22"/>
      <c r="B461" s="22"/>
      <c r="C461" s="22" t="s">
        <v>940</v>
      </c>
      <c r="D461" s="24"/>
      <c r="E461" s="23"/>
      <c r="F461" s="26">
        <f>Source!AN294</f>
        <v>7.19</v>
      </c>
      <c r="G461" s="25" t="str">
        <f>Source!DF294</f>
        <v/>
      </c>
      <c r="H461" s="23">
        <f>Source!AV295</f>
        <v>1.0469999999999999</v>
      </c>
      <c r="I461" s="35">
        <f>Source!R294</f>
        <v>0.08</v>
      </c>
      <c r="J461" s="23">
        <f>IF(Source!BS295&lt;&gt; 0, Source!BS295, 1)</f>
        <v>57.05</v>
      </c>
      <c r="K461" s="35">
        <f>Source!R295</f>
        <v>4.5599999999999996</v>
      </c>
    </row>
    <row r="462" spans="1:29" ht="14.25" x14ac:dyDescent="0.2">
      <c r="A462" s="22"/>
      <c r="B462" s="22"/>
      <c r="C462" s="22" t="s">
        <v>941</v>
      </c>
      <c r="D462" s="24"/>
      <c r="E462" s="23"/>
      <c r="F462" s="26">
        <f>Source!AL294</f>
        <v>288.51</v>
      </c>
      <c r="G462" s="25" t="str">
        <f>Source!DD294</f>
        <v/>
      </c>
      <c r="H462" s="23">
        <f>Source!AW295</f>
        <v>1.03</v>
      </c>
      <c r="I462" s="26">
        <f>Source!P294</f>
        <v>2.97</v>
      </c>
      <c r="J462" s="23">
        <f>IF(Source!BC295&lt;&gt; 0, Source!BC295, 1)</f>
        <v>5.3</v>
      </c>
      <c r="K462" s="26">
        <f>Source!P295</f>
        <v>15.74</v>
      </c>
    </row>
    <row r="463" spans="1:29" ht="14.25" x14ac:dyDescent="0.2">
      <c r="A463" s="22"/>
      <c r="B463" s="22"/>
      <c r="C463" s="22" t="s">
        <v>934</v>
      </c>
      <c r="D463" s="24" t="s">
        <v>935</v>
      </c>
      <c r="E463" s="23">
        <f>Source!BZ295</f>
        <v>109</v>
      </c>
      <c r="F463" s="26"/>
      <c r="G463" s="25"/>
      <c r="H463" s="23"/>
      <c r="I463" s="26">
        <f>SUM(Q457:Q462)</f>
        <v>8.1</v>
      </c>
      <c r="J463" s="23">
        <f>Source!AT295</f>
        <v>109</v>
      </c>
      <c r="K463" s="26">
        <f>SUM(R457:R462)</f>
        <v>462.03</v>
      </c>
    </row>
    <row r="464" spans="1:29" ht="14.25" x14ac:dyDescent="0.2">
      <c r="A464" s="22"/>
      <c r="B464" s="22"/>
      <c r="C464" s="22" t="s">
        <v>936</v>
      </c>
      <c r="D464" s="24" t="s">
        <v>935</v>
      </c>
      <c r="E464" s="23">
        <f>Source!CA295</f>
        <v>41</v>
      </c>
      <c r="F464" s="26"/>
      <c r="G464" s="25"/>
      <c r="H464" s="23"/>
      <c r="I464" s="26">
        <f>SUM(S457:S463)</f>
        <v>3.05</v>
      </c>
      <c r="J464" s="23">
        <f>Source!AU295</f>
        <v>41</v>
      </c>
      <c r="K464" s="26">
        <f>SUM(T457:T463)</f>
        <v>173.79</v>
      </c>
    </row>
    <row r="465" spans="1:29" ht="14.25" x14ac:dyDescent="0.2">
      <c r="A465" s="28"/>
      <c r="B465" s="28"/>
      <c r="C465" s="28" t="s">
        <v>937</v>
      </c>
      <c r="D465" s="29" t="s">
        <v>938</v>
      </c>
      <c r="E465" s="30">
        <f>Source!AQ294</f>
        <v>63.43</v>
      </c>
      <c r="F465" s="31"/>
      <c r="G465" s="32" t="str">
        <f>Source!DI294</f>
        <v/>
      </c>
      <c r="H465" s="30">
        <f>Source!AV295</f>
        <v>1.0469999999999999</v>
      </c>
      <c r="I465" s="31">
        <f>Source!U294</f>
        <v>0.66411209999999998</v>
      </c>
      <c r="J465" s="30"/>
      <c r="K465" s="31"/>
    </row>
    <row r="466" spans="1:29" ht="15" x14ac:dyDescent="0.2">
      <c r="C466" s="33" t="s">
        <v>939</v>
      </c>
      <c r="H466" s="40">
        <f>I459+I460+I462+I463+I464+0</f>
        <v>22.220000000000002</v>
      </c>
      <c r="I466" s="40"/>
      <c r="J466" s="40">
        <f>K459+K460+K462+K463+K464+0</f>
        <v>1082.5999999999999</v>
      </c>
      <c r="K466" s="40"/>
      <c r="O466" s="34">
        <f>I459+I460+I462+I463+I464+0</f>
        <v>22.220000000000002</v>
      </c>
      <c r="P466" s="34">
        <f>K459+K460+K462+K463+K464+0</f>
        <v>1082.5999999999999</v>
      </c>
    </row>
    <row r="468" spans="1:29" ht="28.5" x14ac:dyDescent="0.2">
      <c r="A468" s="22">
        <v>44</v>
      </c>
      <c r="B468" s="22" t="str">
        <f>Source!F296</f>
        <v>3.27-26-6</v>
      </c>
      <c r="C468" s="22" t="s">
        <v>304</v>
      </c>
      <c r="D468" s="24" t="str">
        <f>Source!H296</f>
        <v>100 м бортового камня</v>
      </c>
      <c r="E468" s="23">
        <f>Source!I296</f>
        <v>0.01</v>
      </c>
      <c r="F468" s="26"/>
      <c r="G468" s="25"/>
      <c r="H468" s="23"/>
      <c r="I468" s="26"/>
      <c r="J468" s="23"/>
      <c r="K468" s="26"/>
      <c r="Q468">
        <f>Source!X296</f>
        <v>8.1</v>
      </c>
      <c r="R468">
        <f>Source!X297</f>
        <v>462.03</v>
      </c>
      <c r="S468">
        <f>Source!Y296</f>
        <v>3.05</v>
      </c>
      <c r="T468">
        <f>Source!Y297</f>
        <v>173.79</v>
      </c>
      <c r="U468">
        <f>ROUND((175/100)*ROUND(Source!R296, 2), 2)</f>
        <v>0.14000000000000001</v>
      </c>
      <c r="V468">
        <f>ROUND((0/100)*ROUND(Source!R297, 2), 2)</f>
        <v>0</v>
      </c>
      <c r="AC468">
        <v>0</v>
      </c>
    </row>
    <row r="469" spans="1:29" x14ac:dyDescent="0.2">
      <c r="C469" s="27" t="str">
        <f>"Объем: "&amp;Source!I296&amp;"=(1)/"&amp;"100"</f>
        <v>Объем: 0,01=(1)/100</v>
      </c>
    </row>
    <row r="470" spans="1:29" ht="14.25" x14ac:dyDescent="0.2">
      <c r="A470" s="22"/>
      <c r="B470" s="22"/>
      <c r="C470" s="22" t="s">
        <v>932</v>
      </c>
      <c r="D470" s="24"/>
      <c r="E470" s="23"/>
      <c r="F470" s="26">
        <f>Source!AO296</f>
        <v>702.01</v>
      </c>
      <c r="G470" s="25" t="str">
        <f>Source!DG296</f>
        <v/>
      </c>
      <c r="H470" s="23">
        <f>Source!AV297</f>
        <v>1.0469999999999999</v>
      </c>
      <c r="I470" s="26">
        <f>Source!S296</f>
        <v>7.35</v>
      </c>
      <c r="J470" s="23">
        <f>IF(Source!BA297&lt;&gt; 0, Source!BA297, 1)</f>
        <v>57.05</v>
      </c>
      <c r="K470" s="26">
        <f>Source!S297</f>
        <v>419.32</v>
      </c>
    </row>
    <row r="471" spans="1:29" ht="14.25" x14ac:dyDescent="0.2">
      <c r="A471" s="22"/>
      <c r="B471" s="22"/>
      <c r="C471" s="22" t="s">
        <v>933</v>
      </c>
      <c r="D471" s="24"/>
      <c r="E471" s="23"/>
      <c r="F471" s="26">
        <f>Source!AM296</f>
        <v>73</v>
      </c>
      <c r="G471" s="25" t="str">
        <f>Source!DE296</f>
        <v/>
      </c>
      <c r="H471" s="23">
        <f>Source!AV297</f>
        <v>1.0469999999999999</v>
      </c>
      <c r="I471" s="26">
        <f>Source!Q296</f>
        <v>0.76</v>
      </c>
      <c r="J471" s="23">
        <f>IF(Source!BB297&lt;&gt; 0, Source!BB297, 1)</f>
        <v>15.62</v>
      </c>
      <c r="K471" s="26">
        <f>Source!Q297</f>
        <v>11.87</v>
      </c>
    </row>
    <row r="472" spans="1:29" ht="14.25" x14ac:dyDescent="0.2">
      <c r="A472" s="22"/>
      <c r="B472" s="22"/>
      <c r="C472" s="22" t="s">
        <v>940</v>
      </c>
      <c r="D472" s="24"/>
      <c r="E472" s="23"/>
      <c r="F472" s="26">
        <f>Source!AN296</f>
        <v>7.34</v>
      </c>
      <c r="G472" s="25" t="str">
        <f>Source!DF296</f>
        <v/>
      </c>
      <c r="H472" s="23">
        <f>Source!AV297</f>
        <v>1.0469999999999999</v>
      </c>
      <c r="I472" s="35">
        <f>Source!R296</f>
        <v>0.08</v>
      </c>
      <c r="J472" s="23">
        <f>IF(Source!BS297&lt;&gt; 0, Source!BS297, 1)</f>
        <v>57.05</v>
      </c>
      <c r="K472" s="35">
        <f>Source!R297</f>
        <v>4.5599999999999996</v>
      </c>
    </row>
    <row r="473" spans="1:29" ht="14.25" x14ac:dyDescent="0.2">
      <c r="A473" s="22"/>
      <c r="B473" s="22"/>
      <c r="C473" s="22" t="s">
        <v>941</v>
      </c>
      <c r="D473" s="24"/>
      <c r="E473" s="23"/>
      <c r="F473" s="26">
        <f>Source!AL296</f>
        <v>324.94</v>
      </c>
      <c r="G473" s="25" t="str">
        <f>Source!DD296</f>
        <v/>
      </c>
      <c r="H473" s="23">
        <f>Source!AW297</f>
        <v>1.03</v>
      </c>
      <c r="I473" s="26">
        <f>Source!P296</f>
        <v>3.35</v>
      </c>
      <c r="J473" s="23">
        <f>IF(Source!BC297&lt;&gt; 0, Source!BC297, 1)</f>
        <v>5.26</v>
      </c>
      <c r="K473" s="26">
        <f>Source!P297</f>
        <v>17.62</v>
      </c>
    </row>
    <row r="474" spans="1:29" ht="14.25" x14ac:dyDescent="0.2">
      <c r="A474" s="22"/>
      <c r="B474" s="22"/>
      <c r="C474" s="22" t="s">
        <v>934</v>
      </c>
      <c r="D474" s="24" t="s">
        <v>935</v>
      </c>
      <c r="E474" s="23">
        <f>Source!BZ297</f>
        <v>109</v>
      </c>
      <c r="F474" s="26"/>
      <c r="G474" s="25"/>
      <c r="H474" s="23"/>
      <c r="I474" s="26">
        <f>SUM(Q468:Q473)</f>
        <v>8.1</v>
      </c>
      <c r="J474" s="23">
        <f>Source!AT297</f>
        <v>109</v>
      </c>
      <c r="K474" s="26">
        <f>SUM(R468:R473)</f>
        <v>462.03</v>
      </c>
    </row>
    <row r="475" spans="1:29" ht="14.25" x14ac:dyDescent="0.2">
      <c r="A475" s="22"/>
      <c r="B475" s="22"/>
      <c r="C475" s="22" t="s">
        <v>936</v>
      </c>
      <c r="D475" s="24" t="s">
        <v>935</v>
      </c>
      <c r="E475" s="23">
        <f>Source!CA297</f>
        <v>41</v>
      </c>
      <c r="F475" s="26"/>
      <c r="G475" s="25"/>
      <c r="H475" s="23"/>
      <c r="I475" s="26">
        <f>SUM(S468:S474)</f>
        <v>3.05</v>
      </c>
      <c r="J475" s="23">
        <f>Source!AU297</f>
        <v>41</v>
      </c>
      <c r="K475" s="26">
        <f>SUM(T468:T474)</f>
        <v>173.79</v>
      </c>
    </row>
    <row r="476" spans="1:29" ht="14.25" x14ac:dyDescent="0.2">
      <c r="A476" s="28"/>
      <c r="B476" s="28"/>
      <c r="C476" s="28" t="s">
        <v>937</v>
      </c>
      <c r="D476" s="29" t="s">
        <v>938</v>
      </c>
      <c r="E476" s="30">
        <f>Source!AQ296</f>
        <v>63.44</v>
      </c>
      <c r="F476" s="31"/>
      <c r="G476" s="32" t="str">
        <f>Source!DI296</f>
        <v/>
      </c>
      <c r="H476" s="30">
        <f>Source!AV297</f>
        <v>1.0469999999999999</v>
      </c>
      <c r="I476" s="31">
        <f>Source!U296</f>
        <v>0.66421679999999994</v>
      </c>
      <c r="J476" s="30"/>
      <c r="K476" s="31"/>
    </row>
    <row r="477" spans="1:29" ht="15" x14ac:dyDescent="0.2">
      <c r="C477" s="33" t="s">
        <v>939</v>
      </c>
      <c r="H477" s="40">
        <f>I470+I471+I473+I474+I475+0</f>
        <v>22.61</v>
      </c>
      <c r="I477" s="40"/>
      <c r="J477" s="40">
        <f>K470+K471+K473+K474+K475+0</f>
        <v>1084.6299999999999</v>
      </c>
      <c r="K477" s="40"/>
      <c r="O477" s="34">
        <f>I470+I471+I473+I474+I475+0</f>
        <v>22.61</v>
      </c>
      <c r="P477" s="34">
        <f>K470+K471+K473+K474+K475+0</f>
        <v>1084.6299999999999</v>
      </c>
    </row>
    <row r="479" spans="1:29" ht="42.75" x14ac:dyDescent="0.2">
      <c r="A479" s="22">
        <v>45</v>
      </c>
      <c r="B479" s="22" t="str">
        <f>Source!F298</f>
        <v>3.27-121-1</v>
      </c>
      <c r="C479" s="22" t="s">
        <v>125</v>
      </c>
      <c r="D479" s="24" t="str">
        <f>Source!H298</f>
        <v>100 м</v>
      </c>
      <c r="E479" s="23">
        <f>Source!I298</f>
        <v>0.01</v>
      </c>
      <c r="F479" s="26"/>
      <c r="G479" s="25"/>
      <c r="H479" s="23"/>
      <c r="I479" s="26"/>
      <c r="J479" s="23"/>
      <c r="K479" s="26"/>
      <c r="Q479">
        <f>Source!X298</f>
        <v>11.2</v>
      </c>
      <c r="R479">
        <f>Source!X299</f>
        <v>639.1</v>
      </c>
      <c r="S479">
        <f>Source!Y298</f>
        <v>4.5999999999999996</v>
      </c>
      <c r="T479">
        <f>Source!Y299</f>
        <v>262.32</v>
      </c>
      <c r="U479">
        <f>ROUND((175/100)*ROUND(Source!R298, 2), 2)</f>
        <v>3.4</v>
      </c>
      <c r="V479">
        <f>ROUND((0/100)*ROUND(Source!R299, 2), 2)</f>
        <v>0</v>
      </c>
      <c r="AC479">
        <v>0</v>
      </c>
    </row>
    <row r="480" spans="1:29" x14ac:dyDescent="0.2">
      <c r="C480" s="27" t="str">
        <f>"Объем: "&amp;Source!I298&amp;"=(1)/"&amp;"100"</f>
        <v>Объем: 0,01=(1)/100</v>
      </c>
    </row>
    <row r="481" spans="1:29" ht="14.25" x14ac:dyDescent="0.2">
      <c r="A481" s="22"/>
      <c r="B481" s="22"/>
      <c r="C481" s="22" t="s">
        <v>932</v>
      </c>
      <c r="D481" s="24"/>
      <c r="E481" s="23"/>
      <c r="F481" s="26">
        <f>Source!AO298</f>
        <v>612.73</v>
      </c>
      <c r="G481" s="25" t="str">
        <f>Source!DG298</f>
        <v/>
      </c>
      <c r="H481" s="23">
        <f>Source!AV299</f>
        <v>1.0469999999999999</v>
      </c>
      <c r="I481" s="26">
        <f>Source!S298</f>
        <v>6.42</v>
      </c>
      <c r="J481" s="23">
        <f>IF(Source!BA299&lt;&gt; 0, Source!BA299, 1)</f>
        <v>57.05</v>
      </c>
      <c r="K481" s="26">
        <f>Source!S299</f>
        <v>366.26</v>
      </c>
    </row>
    <row r="482" spans="1:29" ht="14.25" x14ac:dyDescent="0.2">
      <c r="A482" s="22"/>
      <c r="B482" s="22"/>
      <c r="C482" s="22" t="s">
        <v>933</v>
      </c>
      <c r="D482" s="24"/>
      <c r="E482" s="23"/>
      <c r="F482" s="26">
        <f>Source!AM298</f>
        <v>1300.97</v>
      </c>
      <c r="G482" s="25" t="str">
        <f>Source!DE298</f>
        <v/>
      </c>
      <c r="H482" s="23">
        <f>Source!AV299</f>
        <v>1.0469999999999999</v>
      </c>
      <c r="I482" s="26">
        <f>Source!Q298</f>
        <v>13.62</v>
      </c>
      <c r="J482" s="23">
        <f>IF(Source!BB299&lt;&gt; 0, Source!BB299, 1)</f>
        <v>18.190000000000001</v>
      </c>
      <c r="K482" s="26">
        <f>Source!Q299</f>
        <v>247.75</v>
      </c>
    </row>
    <row r="483" spans="1:29" ht="14.25" x14ac:dyDescent="0.2">
      <c r="A483" s="22"/>
      <c r="B483" s="22"/>
      <c r="C483" s="22" t="s">
        <v>940</v>
      </c>
      <c r="D483" s="24"/>
      <c r="E483" s="23"/>
      <c r="F483" s="26">
        <f>Source!AN298</f>
        <v>185.51</v>
      </c>
      <c r="G483" s="25" t="str">
        <f>Source!DF298</f>
        <v/>
      </c>
      <c r="H483" s="23">
        <f>Source!AV299</f>
        <v>1.0469999999999999</v>
      </c>
      <c r="I483" s="35">
        <f>Source!R298</f>
        <v>1.94</v>
      </c>
      <c r="J483" s="23">
        <f>IF(Source!BS299&lt;&gt; 0, Source!BS299, 1)</f>
        <v>57.05</v>
      </c>
      <c r="K483" s="35">
        <f>Source!R299</f>
        <v>110.68</v>
      </c>
    </row>
    <row r="484" spans="1:29" ht="14.25" x14ac:dyDescent="0.2">
      <c r="A484" s="22"/>
      <c r="B484" s="22"/>
      <c r="C484" s="22" t="s">
        <v>941</v>
      </c>
      <c r="D484" s="24"/>
      <c r="E484" s="23"/>
      <c r="F484" s="26">
        <f>Source!AL298</f>
        <v>294.98</v>
      </c>
      <c r="G484" s="25" t="str">
        <f>Source!DD298</f>
        <v/>
      </c>
      <c r="H484" s="23">
        <f>Source!AW299</f>
        <v>1</v>
      </c>
      <c r="I484" s="26">
        <f>Source!P298</f>
        <v>2.95</v>
      </c>
      <c r="J484" s="23">
        <f>IF(Source!BC299&lt;&gt; 0, Source!BC299, 1)</f>
        <v>5.85</v>
      </c>
      <c r="K484" s="26">
        <f>Source!P299</f>
        <v>17.260000000000002</v>
      </c>
    </row>
    <row r="485" spans="1:29" ht="14.25" x14ac:dyDescent="0.2">
      <c r="A485" s="22"/>
      <c r="B485" s="22"/>
      <c r="C485" s="22" t="s">
        <v>934</v>
      </c>
      <c r="D485" s="24" t="s">
        <v>935</v>
      </c>
      <c r="E485" s="23">
        <f>Source!BZ299</f>
        <v>134</v>
      </c>
      <c r="F485" s="26"/>
      <c r="G485" s="25"/>
      <c r="H485" s="23"/>
      <c r="I485" s="26">
        <f>SUM(Q479:Q484)</f>
        <v>11.2</v>
      </c>
      <c r="J485" s="23">
        <f>Source!AT299</f>
        <v>134</v>
      </c>
      <c r="K485" s="26">
        <f>SUM(R479:R484)</f>
        <v>639.1</v>
      </c>
    </row>
    <row r="486" spans="1:29" ht="14.25" x14ac:dyDescent="0.2">
      <c r="A486" s="22"/>
      <c r="B486" s="22"/>
      <c r="C486" s="22" t="s">
        <v>936</v>
      </c>
      <c r="D486" s="24" t="s">
        <v>935</v>
      </c>
      <c r="E486" s="23">
        <f>Source!CA299</f>
        <v>55</v>
      </c>
      <c r="F486" s="26"/>
      <c r="G486" s="25"/>
      <c r="H486" s="23"/>
      <c r="I486" s="26">
        <f>SUM(S479:S485)</f>
        <v>4.5999999999999996</v>
      </c>
      <c r="J486" s="23">
        <f>Source!AU299</f>
        <v>55</v>
      </c>
      <c r="K486" s="26">
        <f>SUM(T479:T485)</f>
        <v>262.32</v>
      </c>
    </row>
    <row r="487" spans="1:29" ht="14.25" x14ac:dyDescent="0.2">
      <c r="A487" s="28"/>
      <c r="B487" s="28"/>
      <c r="C487" s="28" t="s">
        <v>937</v>
      </c>
      <c r="D487" s="29" t="s">
        <v>938</v>
      </c>
      <c r="E487" s="30">
        <f>Source!AQ298</f>
        <v>56.08</v>
      </c>
      <c r="F487" s="31"/>
      <c r="G487" s="32" t="str">
        <f>Source!DI298</f>
        <v/>
      </c>
      <c r="H487" s="30">
        <f>Source!AV299</f>
        <v>1.0469999999999999</v>
      </c>
      <c r="I487" s="31">
        <f>Source!U298</f>
        <v>0.58715759999999995</v>
      </c>
      <c r="J487" s="30"/>
      <c r="K487" s="31"/>
    </row>
    <row r="488" spans="1:29" ht="15" x14ac:dyDescent="0.2">
      <c r="C488" s="33" t="s">
        <v>939</v>
      </c>
      <c r="H488" s="40">
        <f>I481+I482+I484+I485+I486+0</f>
        <v>38.79</v>
      </c>
      <c r="I488" s="40"/>
      <c r="J488" s="40">
        <f>K481+K482+K484+K485+K486+0</f>
        <v>1532.6899999999998</v>
      </c>
      <c r="K488" s="40"/>
      <c r="O488" s="34">
        <f>I481+I482+I484+I485+I486+0</f>
        <v>38.79</v>
      </c>
      <c r="P488" s="34">
        <f>K481+K482+K484+K485+K486+0</f>
        <v>1532.6899999999998</v>
      </c>
    </row>
    <row r="490" spans="1:29" ht="14.25" x14ac:dyDescent="0.2">
      <c r="A490" s="22">
        <v>46</v>
      </c>
      <c r="B490" s="22" t="str">
        <f>Source!F300</f>
        <v>6.68-45-1</v>
      </c>
      <c r="C490" s="22" t="s">
        <v>309</v>
      </c>
      <c r="D490" s="24" t="str">
        <f>Source!H300</f>
        <v>1 М</v>
      </c>
      <c r="E490" s="23">
        <f>Source!I300</f>
        <v>0.01</v>
      </c>
      <c r="F490" s="26"/>
      <c r="G490" s="25"/>
      <c r="H490" s="23"/>
      <c r="I490" s="26"/>
      <c r="J490" s="23"/>
      <c r="K490" s="26"/>
      <c r="Q490">
        <f>Source!X300</f>
        <v>0.23</v>
      </c>
      <c r="R490">
        <f>Source!X301</f>
        <v>13.38</v>
      </c>
      <c r="S490">
        <f>Source!Y300</f>
        <v>0.12</v>
      </c>
      <c r="T490">
        <f>Source!Y301</f>
        <v>7.08</v>
      </c>
      <c r="U490">
        <f>ROUND((175/100)*ROUND(Source!R300, 2), 2)</f>
        <v>0.09</v>
      </c>
      <c r="V490">
        <f>ROUND((0/100)*ROUND(Source!R301, 2), 2)</f>
        <v>0</v>
      </c>
      <c r="AC490">
        <v>0</v>
      </c>
    </row>
    <row r="491" spans="1:29" x14ac:dyDescent="0.2">
      <c r="C491" s="27" t="str">
        <f>"Объем: "&amp;Source!I300&amp;"=1/"&amp;"100"</f>
        <v>Объем: 0,01=1/100</v>
      </c>
    </row>
    <row r="492" spans="1:29" ht="14.25" x14ac:dyDescent="0.2">
      <c r="A492" s="22"/>
      <c r="B492" s="22"/>
      <c r="C492" s="22" t="s">
        <v>932</v>
      </c>
      <c r="D492" s="24"/>
      <c r="E492" s="23"/>
      <c r="F492" s="26">
        <f>Source!AO300</f>
        <v>17.27</v>
      </c>
      <c r="G492" s="25" t="str">
        <f>Source!DG300</f>
        <v/>
      </c>
      <c r="H492" s="23">
        <f>Source!AV301</f>
        <v>1.0469999999999999</v>
      </c>
      <c r="I492" s="26">
        <f>Source!S300</f>
        <v>0.18</v>
      </c>
      <c r="J492" s="23">
        <f>IF(Source!BA301&lt;&gt; 0, Source!BA301, 1)</f>
        <v>57.05</v>
      </c>
      <c r="K492" s="26">
        <f>Source!S301</f>
        <v>10.27</v>
      </c>
    </row>
    <row r="493" spans="1:29" ht="14.25" x14ac:dyDescent="0.2">
      <c r="A493" s="22"/>
      <c r="B493" s="22"/>
      <c r="C493" s="22" t="s">
        <v>933</v>
      </c>
      <c r="D493" s="24"/>
      <c r="E493" s="23"/>
      <c r="F493" s="26">
        <f>Source!AM300</f>
        <v>40.58</v>
      </c>
      <c r="G493" s="25" t="str">
        <f>Source!DE300</f>
        <v/>
      </c>
      <c r="H493" s="23">
        <f>Source!AV301</f>
        <v>1.0469999999999999</v>
      </c>
      <c r="I493" s="26">
        <f>Source!Q300</f>
        <v>0.42</v>
      </c>
      <c r="J493" s="23">
        <f>IF(Source!BB301&lt;&gt; 0, Source!BB301, 1)</f>
        <v>17.12</v>
      </c>
      <c r="K493" s="26">
        <f>Source!Q301</f>
        <v>7.19</v>
      </c>
    </row>
    <row r="494" spans="1:29" ht="14.25" x14ac:dyDescent="0.2">
      <c r="A494" s="22"/>
      <c r="B494" s="22"/>
      <c r="C494" s="22" t="s">
        <v>940</v>
      </c>
      <c r="D494" s="24"/>
      <c r="E494" s="23"/>
      <c r="F494" s="26">
        <f>Source!AN300</f>
        <v>5.05</v>
      </c>
      <c r="G494" s="25" t="str">
        <f>Source!DF300</f>
        <v/>
      </c>
      <c r="H494" s="23">
        <f>Source!AV301</f>
        <v>1.0469999999999999</v>
      </c>
      <c r="I494" s="35">
        <f>Source!R300</f>
        <v>0.05</v>
      </c>
      <c r="J494" s="23">
        <f>IF(Source!BS301&lt;&gt; 0, Source!BS301, 1)</f>
        <v>57.05</v>
      </c>
      <c r="K494" s="35">
        <f>Source!R301</f>
        <v>2.85</v>
      </c>
    </row>
    <row r="495" spans="1:29" ht="14.25" x14ac:dyDescent="0.2">
      <c r="A495" s="22"/>
      <c r="B495" s="22"/>
      <c r="C495" s="22" t="s">
        <v>934</v>
      </c>
      <c r="D495" s="24" t="s">
        <v>935</v>
      </c>
      <c r="E495" s="23">
        <f>Source!BZ301</f>
        <v>102</v>
      </c>
      <c r="F495" s="26"/>
      <c r="G495" s="25"/>
      <c r="H495" s="23"/>
      <c r="I495" s="26">
        <f>SUM(Q490:Q494)</f>
        <v>0.23</v>
      </c>
      <c r="J495" s="23">
        <f>Source!AT301</f>
        <v>102</v>
      </c>
      <c r="K495" s="26">
        <f>SUM(R490:R494)</f>
        <v>13.38</v>
      </c>
    </row>
    <row r="496" spans="1:29" ht="14.25" x14ac:dyDescent="0.2">
      <c r="A496" s="22"/>
      <c r="B496" s="22"/>
      <c r="C496" s="22" t="s">
        <v>936</v>
      </c>
      <c r="D496" s="24" t="s">
        <v>935</v>
      </c>
      <c r="E496" s="23">
        <f>Source!CA301</f>
        <v>54</v>
      </c>
      <c r="F496" s="26"/>
      <c r="G496" s="25"/>
      <c r="H496" s="23"/>
      <c r="I496" s="26">
        <f>SUM(S490:S495)</f>
        <v>0.12</v>
      </c>
      <c r="J496" s="23">
        <f>Source!AU301</f>
        <v>54</v>
      </c>
      <c r="K496" s="26">
        <f>SUM(T490:T495)</f>
        <v>7.08</v>
      </c>
    </row>
    <row r="497" spans="1:29" ht="14.25" x14ac:dyDescent="0.2">
      <c r="A497" s="28"/>
      <c r="B497" s="28"/>
      <c r="C497" s="28" t="s">
        <v>937</v>
      </c>
      <c r="D497" s="29" t="s">
        <v>938</v>
      </c>
      <c r="E497" s="30">
        <f>Source!AQ300</f>
        <v>1.61</v>
      </c>
      <c r="F497" s="31"/>
      <c r="G497" s="32" t="str">
        <f>Source!DI300</f>
        <v/>
      </c>
      <c r="H497" s="30">
        <f>Source!AV301</f>
        <v>1.0469999999999999</v>
      </c>
      <c r="I497" s="31">
        <f>Source!U300</f>
        <v>1.6856699999999999E-2</v>
      </c>
      <c r="J497" s="30"/>
      <c r="K497" s="31"/>
    </row>
    <row r="498" spans="1:29" ht="15" x14ac:dyDescent="0.2">
      <c r="C498" s="33" t="s">
        <v>939</v>
      </c>
      <c r="H498" s="40">
        <f>I492+I493+I495+I496+0</f>
        <v>0.95</v>
      </c>
      <c r="I498" s="40"/>
      <c r="J498" s="40">
        <f>K492+K493+K495+K496+0</f>
        <v>37.92</v>
      </c>
      <c r="K498" s="40"/>
      <c r="O498" s="34">
        <f>I492+I493+I495+I496+0</f>
        <v>0.95</v>
      </c>
      <c r="P498" s="34">
        <f>K492+K493+K495+K496+0</f>
        <v>37.92</v>
      </c>
    </row>
    <row r="500" spans="1:29" ht="28.5" x14ac:dyDescent="0.2">
      <c r="A500" s="22">
        <v>47</v>
      </c>
      <c r="B500" s="22" t="str">
        <f>Source!F302</f>
        <v>3.27-37-1</v>
      </c>
      <c r="C500" s="22" t="s">
        <v>208</v>
      </c>
      <c r="D500" s="24" t="str">
        <f>Source!H302</f>
        <v>1000 м2 покрытия</v>
      </c>
      <c r="E500" s="23">
        <f>Source!I302</f>
        <v>1E-3</v>
      </c>
      <c r="F500" s="26"/>
      <c r="G500" s="25"/>
      <c r="H500" s="23"/>
      <c r="I500" s="26"/>
      <c r="J500" s="23"/>
      <c r="K500" s="26"/>
      <c r="Q500">
        <f>Source!X302</f>
        <v>0.19</v>
      </c>
      <c r="R500">
        <f>Source!X303</f>
        <v>10.71</v>
      </c>
      <c r="S500">
        <f>Source!Y302</f>
        <v>0.08</v>
      </c>
      <c r="T500">
        <f>Source!Y303</f>
        <v>4.3899999999999997</v>
      </c>
      <c r="U500">
        <f>ROUND((175/100)*ROUND(Source!R302, 2), 2)</f>
        <v>0</v>
      </c>
      <c r="V500">
        <f>ROUND((0/100)*ROUND(Source!R303, 2), 2)</f>
        <v>0</v>
      </c>
      <c r="AC500">
        <v>0</v>
      </c>
    </row>
    <row r="501" spans="1:29" x14ac:dyDescent="0.2">
      <c r="C501" s="27" t="str">
        <f>"Объем: "&amp;Source!I302&amp;"=(1)/"&amp;"1000"</f>
        <v>Объем: 0,001=(1)/1000</v>
      </c>
    </row>
    <row r="502" spans="1:29" ht="14.25" x14ac:dyDescent="0.2">
      <c r="A502" s="22"/>
      <c r="B502" s="22"/>
      <c r="C502" s="22" t="s">
        <v>932</v>
      </c>
      <c r="D502" s="24"/>
      <c r="E502" s="23"/>
      <c r="F502" s="26">
        <f>Source!AO302</f>
        <v>134.06</v>
      </c>
      <c r="G502" s="25" t="str">
        <f>Source!DG302</f>
        <v/>
      </c>
      <c r="H502" s="23">
        <f>Source!AV303</f>
        <v>1.0469999999999999</v>
      </c>
      <c r="I502" s="26">
        <f>Source!S302</f>
        <v>0.14000000000000001</v>
      </c>
      <c r="J502" s="23">
        <f>IF(Source!BA303&lt;&gt; 0, Source!BA303, 1)</f>
        <v>57.05</v>
      </c>
      <c r="K502" s="26">
        <f>Source!S303</f>
        <v>7.99</v>
      </c>
    </row>
    <row r="503" spans="1:29" ht="14.25" x14ac:dyDescent="0.2">
      <c r="A503" s="22"/>
      <c r="B503" s="22"/>
      <c r="C503" s="22" t="s">
        <v>934</v>
      </c>
      <c r="D503" s="24" t="s">
        <v>935</v>
      </c>
      <c r="E503" s="23">
        <f>Source!BZ303</f>
        <v>134</v>
      </c>
      <c r="F503" s="26"/>
      <c r="G503" s="25"/>
      <c r="H503" s="23"/>
      <c r="I503" s="26">
        <f>SUM(Q500:Q502)</f>
        <v>0.19</v>
      </c>
      <c r="J503" s="23">
        <f>Source!AT303</f>
        <v>134</v>
      </c>
      <c r="K503" s="26">
        <f>SUM(R500:R502)</f>
        <v>10.71</v>
      </c>
    </row>
    <row r="504" spans="1:29" ht="14.25" x14ac:dyDescent="0.2">
      <c r="A504" s="22"/>
      <c r="B504" s="22"/>
      <c r="C504" s="22" t="s">
        <v>936</v>
      </c>
      <c r="D504" s="24" t="s">
        <v>935</v>
      </c>
      <c r="E504" s="23">
        <f>Source!CA303</f>
        <v>55</v>
      </c>
      <c r="F504" s="26"/>
      <c r="G504" s="25"/>
      <c r="H504" s="23"/>
      <c r="I504" s="26">
        <f>SUM(S500:S503)</f>
        <v>0.08</v>
      </c>
      <c r="J504" s="23">
        <f>Source!AU303</f>
        <v>55</v>
      </c>
      <c r="K504" s="26">
        <f>SUM(T500:T503)</f>
        <v>4.3899999999999997</v>
      </c>
    </row>
    <row r="505" spans="1:29" ht="14.25" x14ac:dyDescent="0.2">
      <c r="A505" s="28"/>
      <c r="B505" s="28"/>
      <c r="C505" s="28" t="s">
        <v>937</v>
      </c>
      <c r="D505" s="29" t="s">
        <v>938</v>
      </c>
      <c r="E505" s="30">
        <f>Source!AQ302</f>
        <v>11.4</v>
      </c>
      <c r="F505" s="31"/>
      <c r="G505" s="32" t="str">
        <f>Source!DI302</f>
        <v/>
      </c>
      <c r="H505" s="30">
        <f>Source!AV303</f>
        <v>1.0469999999999999</v>
      </c>
      <c r="I505" s="31">
        <f>Source!U302</f>
        <v>1.19358E-2</v>
      </c>
      <c r="J505" s="30"/>
      <c r="K505" s="31"/>
    </row>
    <row r="506" spans="1:29" ht="15" x14ac:dyDescent="0.2">
      <c r="C506" s="33" t="s">
        <v>939</v>
      </c>
      <c r="H506" s="40">
        <f>I502+I503+I504+0</f>
        <v>0.41000000000000003</v>
      </c>
      <c r="I506" s="40"/>
      <c r="J506" s="40">
        <f>K502+K503+K504+0</f>
        <v>23.090000000000003</v>
      </c>
      <c r="K506" s="40"/>
      <c r="O506" s="34">
        <f>I502+I503+I504+0</f>
        <v>0.41000000000000003</v>
      </c>
      <c r="P506" s="34">
        <f>K502+K503+K504+0</f>
        <v>23.090000000000003</v>
      </c>
    </row>
    <row r="508" spans="1:29" ht="28.5" x14ac:dyDescent="0.2">
      <c r="A508" s="22">
        <v>48</v>
      </c>
      <c r="B508" s="22" t="str">
        <f>Source!F304</f>
        <v>3.27-49-1</v>
      </c>
      <c r="C508" s="22" t="s">
        <v>256</v>
      </c>
      <c r="D508" s="24" t="str">
        <f>Source!H304</f>
        <v>100 м2 тротуара</v>
      </c>
      <c r="E508" s="23">
        <f>Source!I304</f>
        <v>0.01</v>
      </c>
      <c r="F508" s="26"/>
      <c r="G508" s="25"/>
      <c r="H508" s="23"/>
      <c r="I508" s="26"/>
      <c r="J508" s="23"/>
      <c r="K508" s="26"/>
      <c r="Q508">
        <f>Source!X304</f>
        <v>5.73</v>
      </c>
      <c r="R508">
        <f>Source!X305</f>
        <v>327.10000000000002</v>
      </c>
      <c r="S508">
        <f>Source!Y304</f>
        <v>2.16</v>
      </c>
      <c r="T508">
        <f>Source!Y305</f>
        <v>123.04</v>
      </c>
      <c r="U508">
        <f>ROUND((175/100)*ROUND(Source!R304, 2), 2)</f>
        <v>0.23</v>
      </c>
      <c r="V508">
        <f>ROUND((0/100)*ROUND(Source!R305, 2), 2)</f>
        <v>0</v>
      </c>
      <c r="AC508">
        <v>0</v>
      </c>
    </row>
    <row r="509" spans="1:29" x14ac:dyDescent="0.2">
      <c r="C509" s="27" t="str">
        <f>"Объем: "&amp;Source!I304&amp;"=(1)/"&amp;"100"</f>
        <v>Объем: 0,01=(1)/100</v>
      </c>
    </row>
    <row r="510" spans="1:29" ht="14.25" x14ac:dyDescent="0.2">
      <c r="A510" s="22"/>
      <c r="B510" s="22"/>
      <c r="C510" s="22" t="s">
        <v>932</v>
      </c>
      <c r="D510" s="24"/>
      <c r="E510" s="23"/>
      <c r="F510" s="26">
        <f>Source!AO304</f>
        <v>490.06</v>
      </c>
      <c r="G510" s="25" t="str">
        <f>Source!DG304</f>
        <v/>
      </c>
      <c r="H510" s="23">
        <f>Source!AV305</f>
        <v>1.0469999999999999</v>
      </c>
      <c r="I510" s="26">
        <f>Source!S304</f>
        <v>5.13</v>
      </c>
      <c r="J510" s="23">
        <f>IF(Source!BA305&lt;&gt; 0, Source!BA305, 1)</f>
        <v>57.05</v>
      </c>
      <c r="K510" s="26">
        <f>Source!S305</f>
        <v>292.67</v>
      </c>
    </row>
    <row r="511" spans="1:29" ht="14.25" x14ac:dyDescent="0.2">
      <c r="A511" s="22"/>
      <c r="B511" s="22"/>
      <c r="C511" s="22" t="s">
        <v>933</v>
      </c>
      <c r="D511" s="24"/>
      <c r="E511" s="23"/>
      <c r="F511" s="26">
        <f>Source!AM304</f>
        <v>165.99</v>
      </c>
      <c r="G511" s="25" t="str">
        <f>Source!DE304</f>
        <v/>
      </c>
      <c r="H511" s="23">
        <f>Source!AV305</f>
        <v>1.0469999999999999</v>
      </c>
      <c r="I511" s="26">
        <f>Source!Q304</f>
        <v>1.74</v>
      </c>
      <c r="J511" s="23">
        <f>IF(Source!BB305&lt;&gt; 0, Source!BB305, 1)</f>
        <v>14.03</v>
      </c>
      <c r="K511" s="26">
        <f>Source!Q305</f>
        <v>24.41</v>
      </c>
    </row>
    <row r="512" spans="1:29" ht="14.25" x14ac:dyDescent="0.2">
      <c r="A512" s="22"/>
      <c r="B512" s="22"/>
      <c r="C512" s="22" t="s">
        <v>940</v>
      </c>
      <c r="D512" s="24"/>
      <c r="E512" s="23"/>
      <c r="F512" s="26">
        <f>Source!AN304</f>
        <v>12.87</v>
      </c>
      <c r="G512" s="25" t="str">
        <f>Source!DF304</f>
        <v/>
      </c>
      <c r="H512" s="23">
        <f>Source!AV305</f>
        <v>1.0469999999999999</v>
      </c>
      <c r="I512" s="35">
        <f>Source!R304</f>
        <v>0.13</v>
      </c>
      <c r="J512" s="23">
        <f>IF(Source!BS305&lt;&gt; 0, Source!BS305, 1)</f>
        <v>57.05</v>
      </c>
      <c r="K512" s="35">
        <f>Source!R305</f>
        <v>7.42</v>
      </c>
    </row>
    <row r="513" spans="1:29" ht="14.25" x14ac:dyDescent="0.2">
      <c r="A513" s="22"/>
      <c r="B513" s="22"/>
      <c r="C513" s="22" t="s">
        <v>941</v>
      </c>
      <c r="D513" s="24"/>
      <c r="E513" s="23"/>
      <c r="F513" s="26">
        <f>Source!AL304</f>
        <v>23.33</v>
      </c>
      <c r="G513" s="25" t="str">
        <f>Source!DD304</f>
        <v/>
      </c>
      <c r="H513" s="23">
        <f>Source!AW305</f>
        <v>1.006</v>
      </c>
      <c r="I513" s="26">
        <f>Source!P304</f>
        <v>0.23</v>
      </c>
      <c r="J513" s="23">
        <f>IF(Source!BC305&lt;&gt; 0, Source!BC305, 1)</f>
        <v>10.99</v>
      </c>
      <c r="K513" s="26">
        <f>Source!P305</f>
        <v>2.5299999999999998</v>
      </c>
    </row>
    <row r="514" spans="1:29" ht="14.25" x14ac:dyDescent="0.2">
      <c r="A514" s="22"/>
      <c r="B514" s="22"/>
      <c r="C514" s="22" t="s">
        <v>934</v>
      </c>
      <c r="D514" s="24" t="s">
        <v>935</v>
      </c>
      <c r="E514" s="23">
        <f>Source!BZ305</f>
        <v>109</v>
      </c>
      <c r="F514" s="26"/>
      <c r="G514" s="25"/>
      <c r="H514" s="23"/>
      <c r="I514" s="26">
        <f>SUM(Q508:Q513)</f>
        <v>5.73</v>
      </c>
      <c r="J514" s="23">
        <f>Source!AT305</f>
        <v>109</v>
      </c>
      <c r="K514" s="26">
        <f>SUM(R508:R513)</f>
        <v>327.10000000000002</v>
      </c>
    </row>
    <row r="515" spans="1:29" ht="14.25" x14ac:dyDescent="0.2">
      <c r="A515" s="22"/>
      <c r="B515" s="22"/>
      <c r="C515" s="22" t="s">
        <v>936</v>
      </c>
      <c r="D515" s="24" t="s">
        <v>935</v>
      </c>
      <c r="E515" s="23">
        <f>Source!CA305</f>
        <v>41</v>
      </c>
      <c r="F515" s="26"/>
      <c r="G515" s="25"/>
      <c r="H515" s="23"/>
      <c r="I515" s="26">
        <f>SUM(S508:S514)</f>
        <v>2.16</v>
      </c>
      <c r="J515" s="23">
        <f>Source!AU305</f>
        <v>41</v>
      </c>
      <c r="K515" s="26">
        <f>SUM(T508:T514)</f>
        <v>123.04</v>
      </c>
    </row>
    <row r="516" spans="1:29" ht="14.25" x14ac:dyDescent="0.2">
      <c r="A516" s="28"/>
      <c r="B516" s="28"/>
      <c r="C516" s="28" t="s">
        <v>937</v>
      </c>
      <c r="D516" s="29" t="s">
        <v>938</v>
      </c>
      <c r="E516" s="30">
        <f>Source!AQ304</f>
        <v>45.8</v>
      </c>
      <c r="F516" s="31"/>
      <c r="G516" s="32" t="str">
        <f>Source!DI304</f>
        <v/>
      </c>
      <c r="H516" s="30">
        <f>Source!AV305</f>
        <v>1.0469999999999999</v>
      </c>
      <c r="I516" s="31">
        <f>Source!U304</f>
        <v>0.47952599999999995</v>
      </c>
      <c r="J516" s="30"/>
      <c r="K516" s="31"/>
    </row>
    <row r="517" spans="1:29" ht="15" x14ac:dyDescent="0.2">
      <c r="C517" s="33" t="s">
        <v>939</v>
      </c>
      <c r="H517" s="40">
        <f>I510+I511+I513+I514+I515+0</f>
        <v>14.990000000000002</v>
      </c>
      <c r="I517" s="40"/>
      <c r="J517" s="40">
        <f>K510+K511+K513+K514+K515+0</f>
        <v>769.75</v>
      </c>
      <c r="K517" s="40"/>
      <c r="O517" s="34">
        <f>I510+I511+I513+I514+I515+0</f>
        <v>14.990000000000002</v>
      </c>
      <c r="P517" s="34">
        <f>K510+K511+K513+K514+K515+0</f>
        <v>769.75</v>
      </c>
    </row>
    <row r="519" spans="1:29" ht="42.75" x14ac:dyDescent="0.2">
      <c r="A519" s="22">
        <v>49</v>
      </c>
      <c r="B519" s="22" t="str">
        <f>Source!F308</f>
        <v>3.47-69-1</v>
      </c>
      <c r="C519" s="22" t="s">
        <v>248</v>
      </c>
      <c r="D519" s="24" t="str">
        <f>Source!H308</f>
        <v>100 м2</v>
      </c>
      <c r="E519" s="23">
        <f>Source!I308</f>
        <v>0.01</v>
      </c>
      <c r="F519" s="26"/>
      <c r="G519" s="25"/>
      <c r="H519" s="23"/>
      <c r="I519" s="26"/>
      <c r="J519" s="23"/>
      <c r="K519" s="26"/>
      <c r="Q519">
        <f>Source!X308</f>
        <v>13.57</v>
      </c>
      <c r="R519">
        <f>Source!X309</f>
        <v>773.89</v>
      </c>
      <c r="S519">
        <f>Source!Y308</f>
        <v>9.48</v>
      </c>
      <c r="T519">
        <f>Source!Y309</f>
        <v>540.97</v>
      </c>
      <c r="U519">
        <f>ROUND((175/100)*ROUND(Source!R308, 2), 2)</f>
        <v>0.42</v>
      </c>
      <c r="V519">
        <f>ROUND((0/100)*ROUND(Source!R309, 2), 2)</f>
        <v>0</v>
      </c>
      <c r="AC519">
        <v>0</v>
      </c>
    </row>
    <row r="520" spans="1:29" x14ac:dyDescent="0.2">
      <c r="C520" s="27" t="str">
        <f>"Объем: "&amp;Source!I308&amp;"=1/"&amp;"100"</f>
        <v>Объем: 0,01=1/100</v>
      </c>
    </row>
    <row r="521" spans="1:29" ht="14.25" x14ac:dyDescent="0.2">
      <c r="A521" s="22"/>
      <c r="B521" s="22"/>
      <c r="C521" s="22" t="s">
        <v>932</v>
      </c>
      <c r="D521" s="24"/>
      <c r="E521" s="23"/>
      <c r="F521" s="26">
        <f>Source!AO308</f>
        <v>1293.25</v>
      </c>
      <c r="G521" s="25" t="str">
        <f>Source!DG308</f>
        <v/>
      </c>
      <c r="H521" s="23">
        <f>Source!AV309</f>
        <v>1</v>
      </c>
      <c r="I521" s="26">
        <f>Source!S308</f>
        <v>12.93</v>
      </c>
      <c r="J521" s="23">
        <f>IF(Source!BA309&lt;&gt; 0, Source!BA309, 1)</f>
        <v>57.05</v>
      </c>
      <c r="K521" s="26">
        <f>Source!S309</f>
        <v>737.66</v>
      </c>
    </row>
    <row r="522" spans="1:29" ht="14.25" x14ac:dyDescent="0.2">
      <c r="A522" s="22"/>
      <c r="B522" s="22"/>
      <c r="C522" s="22" t="s">
        <v>933</v>
      </c>
      <c r="D522" s="24"/>
      <c r="E522" s="23"/>
      <c r="F522" s="26">
        <f>Source!AM308</f>
        <v>245.47</v>
      </c>
      <c r="G522" s="25" t="str">
        <f>Source!DE308</f>
        <v/>
      </c>
      <c r="H522" s="23">
        <f>Source!AV309</f>
        <v>1</v>
      </c>
      <c r="I522" s="26">
        <f>Source!Q308</f>
        <v>2.4500000000000002</v>
      </c>
      <c r="J522" s="23">
        <f>IF(Source!BB309&lt;&gt; 0, Source!BB309, 1)</f>
        <v>15.14</v>
      </c>
      <c r="K522" s="26">
        <f>Source!Q309</f>
        <v>37.090000000000003</v>
      </c>
    </row>
    <row r="523" spans="1:29" ht="14.25" x14ac:dyDescent="0.2">
      <c r="A523" s="22"/>
      <c r="B523" s="22"/>
      <c r="C523" s="22" t="s">
        <v>940</v>
      </c>
      <c r="D523" s="24"/>
      <c r="E523" s="23"/>
      <c r="F523" s="26">
        <f>Source!AN308</f>
        <v>23.94</v>
      </c>
      <c r="G523" s="25" t="str">
        <f>Source!DF308</f>
        <v/>
      </c>
      <c r="H523" s="23">
        <f>Source!AV309</f>
        <v>1</v>
      </c>
      <c r="I523" s="35">
        <f>Source!R308</f>
        <v>0.24</v>
      </c>
      <c r="J523" s="23">
        <f>IF(Source!BS309&lt;&gt; 0, Source!BS309, 1)</f>
        <v>57.05</v>
      </c>
      <c r="K523" s="35">
        <f>Source!R309</f>
        <v>13.69</v>
      </c>
    </row>
    <row r="524" spans="1:29" ht="14.25" x14ac:dyDescent="0.2">
      <c r="A524" s="22"/>
      <c r="B524" s="22"/>
      <c r="C524" s="22" t="s">
        <v>941</v>
      </c>
      <c r="D524" s="24"/>
      <c r="E524" s="23"/>
      <c r="F524" s="26">
        <f>Source!AL308</f>
        <v>20.98</v>
      </c>
      <c r="G524" s="25" t="str">
        <f>Source!DD308</f>
        <v/>
      </c>
      <c r="H524" s="23">
        <f>Source!AW309</f>
        <v>1</v>
      </c>
      <c r="I524" s="26">
        <f>Source!P308</f>
        <v>0.21</v>
      </c>
      <c r="J524" s="23">
        <f>IF(Source!BC309&lt;&gt; 0, Source!BC309, 1)</f>
        <v>10.039999999999999</v>
      </c>
      <c r="K524" s="26">
        <f>Source!P309</f>
        <v>2.11</v>
      </c>
    </row>
    <row r="525" spans="1:29" ht="14.25" x14ac:dyDescent="0.2">
      <c r="A525" s="22"/>
      <c r="B525" s="22"/>
      <c r="C525" s="22" t="s">
        <v>934</v>
      </c>
      <c r="D525" s="24" t="s">
        <v>935</v>
      </c>
      <c r="E525" s="23">
        <f>Source!BZ309</f>
        <v>103</v>
      </c>
      <c r="F525" s="26"/>
      <c r="G525" s="25"/>
      <c r="H525" s="23"/>
      <c r="I525" s="26">
        <f>SUM(Q519:Q524)</f>
        <v>13.57</v>
      </c>
      <c r="J525" s="23">
        <f>Source!AT309</f>
        <v>103</v>
      </c>
      <c r="K525" s="26">
        <f>SUM(R519:R524)</f>
        <v>773.89</v>
      </c>
    </row>
    <row r="526" spans="1:29" ht="14.25" x14ac:dyDescent="0.2">
      <c r="A526" s="22"/>
      <c r="B526" s="22"/>
      <c r="C526" s="22" t="s">
        <v>936</v>
      </c>
      <c r="D526" s="24" t="s">
        <v>935</v>
      </c>
      <c r="E526" s="23">
        <f>Source!CA309</f>
        <v>72</v>
      </c>
      <c r="F526" s="26"/>
      <c r="G526" s="25"/>
      <c r="H526" s="23"/>
      <c r="I526" s="26">
        <f>SUM(S519:S525)</f>
        <v>9.48</v>
      </c>
      <c r="J526" s="23">
        <f>Source!AU309</f>
        <v>72</v>
      </c>
      <c r="K526" s="26">
        <f>SUM(T519:T525)</f>
        <v>540.97</v>
      </c>
    </row>
    <row r="527" spans="1:29" ht="14.25" x14ac:dyDescent="0.2">
      <c r="A527" s="28"/>
      <c r="B527" s="28"/>
      <c r="C527" s="28" t="s">
        <v>937</v>
      </c>
      <c r="D527" s="29" t="s">
        <v>938</v>
      </c>
      <c r="E527" s="30">
        <f>Source!AQ308</f>
        <v>116.59</v>
      </c>
      <c r="F527" s="31"/>
      <c r="G527" s="32" t="str">
        <f>Source!DI308</f>
        <v/>
      </c>
      <c r="H527" s="30">
        <f>Source!AV309</f>
        <v>1</v>
      </c>
      <c r="I527" s="31">
        <f>Source!U308</f>
        <v>1.1659000000000002</v>
      </c>
      <c r="J527" s="30"/>
      <c r="K527" s="31"/>
    </row>
    <row r="528" spans="1:29" ht="15" x14ac:dyDescent="0.2">
      <c r="C528" s="33" t="s">
        <v>939</v>
      </c>
      <c r="H528" s="40">
        <f>I521+I522+I524+I525+I526+0</f>
        <v>38.64</v>
      </c>
      <c r="I528" s="40"/>
      <c r="J528" s="40">
        <f>K521+K522+K524+K525+K526+0</f>
        <v>2091.7200000000003</v>
      </c>
      <c r="K528" s="40"/>
      <c r="O528" s="34">
        <f>I521+I522+I524+I525+I526+0</f>
        <v>38.64</v>
      </c>
      <c r="P528" s="34">
        <f>K521+K522+K524+K525+K526+0</f>
        <v>2091.7200000000003</v>
      </c>
    </row>
    <row r="530" spans="1:29" ht="28.5" x14ac:dyDescent="0.2">
      <c r="A530" s="22">
        <v>50</v>
      </c>
      <c r="B530" s="22" t="str">
        <f>Source!F310</f>
        <v>3.47-69-2</v>
      </c>
      <c r="C530" s="22" t="s">
        <v>320</v>
      </c>
      <c r="D530" s="24" t="str">
        <f>Source!H310</f>
        <v>100 м2</v>
      </c>
      <c r="E530" s="23">
        <f>Source!I310</f>
        <v>0.01</v>
      </c>
      <c r="F530" s="26"/>
      <c r="G530" s="25"/>
      <c r="H530" s="23"/>
      <c r="I530" s="26"/>
      <c r="J530" s="23"/>
      <c r="K530" s="26"/>
      <c r="Q530">
        <f>Source!X310</f>
        <v>13.99</v>
      </c>
      <c r="R530">
        <f>Source!X311</f>
        <v>797.98</v>
      </c>
      <c r="S530">
        <f>Source!Y310</f>
        <v>9.7799999999999994</v>
      </c>
      <c r="T530">
        <f>Source!Y311</f>
        <v>557.80999999999995</v>
      </c>
      <c r="U530">
        <f>ROUND((175/100)*ROUND(Source!R310, 2), 2)</f>
        <v>0.42</v>
      </c>
      <c r="V530">
        <f>ROUND((0/100)*ROUND(Source!R311, 2), 2)</f>
        <v>0</v>
      </c>
      <c r="AC530">
        <v>0</v>
      </c>
    </row>
    <row r="531" spans="1:29" x14ac:dyDescent="0.2">
      <c r="C531" s="27" t="str">
        <f>"Объем: "&amp;Source!I310&amp;"=(1)/"&amp;"100"</f>
        <v>Объем: 0,01=(1)/100</v>
      </c>
    </row>
    <row r="532" spans="1:29" ht="14.25" x14ac:dyDescent="0.2">
      <c r="A532" s="22"/>
      <c r="B532" s="22"/>
      <c r="C532" s="22" t="s">
        <v>932</v>
      </c>
      <c r="D532" s="24"/>
      <c r="E532" s="23"/>
      <c r="F532" s="26">
        <f>Source!AO310</f>
        <v>1333.88</v>
      </c>
      <c r="G532" s="25" t="str">
        <f>Source!DG310</f>
        <v/>
      </c>
      <c r="H532" s="23">
        <f>Source!AV311</f>
        <v>1</v>
      </c>
      <c r="I532" s="26">
        <f>Source!S310</f>
        <v>13.34</v>
      </c>
      <c r="J532" s="23">
        <f>IF(Source!BA311&lt;&gt; 0, Source!BA311, 1)</f>
        <v>57.05</v>
      </c>
      <c r="K532" s="26">
        <f>Source!S311</f>
        <v>761.05</v>
      </c>
    </row>
    <row r="533" spans="1:29" ht="14.25" x14ac:dyDescent="0.2">
      <c r="A533" s="22"/>
      <c r="B533" s="22"/>
      <c r="C533" s="22" t="s">
        <v>933</v>
      </c>
      <c r="D533" s="24"/>
      <c r="E533" s="23"/>
      <c r="F533" s="26">
        <f>Source!AM310</f>
        <v>244.96</v>
      </c>
      <c r="G533" s="25" t="str">
        <f>Source!DE310</f>
        <v/>
      </c>
      <c r="H533" s="23">
        <f>Source!AV311</f>
        <v>1</v>
      </c>
      <c r="I533" s="26">
        <f>Source!Q310</f>
        <v>2.4500000000000002</v>
      </c>
      <c r="J533" s="23">
        <f>IF(Source!BB311&lt;&gt; 0, Source!BB311, 1)</f>
        <v>15.15</v>
      </c>
      <c r="K533" s="26">
        <f>Source!Q311</f>
        <v>37.119999999999997</v>
      </c>
    </row>
    <row r="534" spans="1:29" ht="14.25" x14ac:dyDescent="0.2">
      <c r="A534" s="22"/>
      <c r="B534" s="22"/>
      <c r="C534" s="22" t="s">
        <v>940</v>
      </c>
      <c r="D534" s="24"/>
      <c r="E534" s="23"/>
      <c r="F534" s="26">
        <f>Source!AN310</f>
        <v>23.94</v>
      </c>
      <c r="G534" s="25" t="str">
        <f>Source!DF310</f>
        <v/>
      </c>
      <c r="H534" s="23">
        <f>Source!AV311</f>
        <v>1</v>
      </c>
      <c r="I534" s="35">
        <f>Source!R310</f>
        <v>0.24</v>
      </c>
      <c r="J534" s="23">
        <f>IF(Source!BS311&lt;&gt; 0, Source!BS311, 1)</f>
        <v>57.05</v>
      </c>
      <c r="K534" s="35">
        <f>Source!R311</f>
        <v>13.69</v>
      </c>
    </row>
    <row r="535" spans="1:29" ht="14.25" x14ac:dyDescent="0.2">
      <c r="A535" s="22"/>
      <c r="B535" s="22"/>
      <c r="C535" s="22" t="s">
        <v>941</v>
      </c>
      <c r="D535" s="24"/>
      <c r="E535" s="23"/>
      <c r="F535" s="26">
        <f>Source!AL310</f>
        <v>24.98</v>
      </c>
      <c r="G535" s="25" t="str">
        <f>Source!DD310</f>
        <v/>
      </c>
      <c r="H535" s="23">
        <f>Source!AW311</f>
        <v>1</v>
      </c>
      <c r="I535" s="26">
        <f>Source!P310</f>
        <v>0.25</v>
      </c>
      <c r="J535" s="23">
        <f>IF(Source!BC311&lt;&gt; 0, Source!BC311, 1)</f>
        <v>10.039999999999999</v>
      </c>
      <c r="K535" s="26">
        <f>Source!P311</f>
        <v>2.5099999999999998</v>
      </c>
    </row>
    <row r="536" spans="1:29" ht="14.25" x14ac:dyDescent="0.2">
      <c r="A536" s="22"/>
      <c r="B536" s="22"/>
      <c r="C536" s="22" t="s">
        <v>934</v>
      </c>
      <c r="D536" s="24" t="s">
        <v>935</v>
      </c>
      <c r="E536" s="23">
        <f>Source!BZ311</f>
        <v>103</v>
      </c>
      <c r="F536" s="26"/>
      <c r="G536" s="25"/>
      <c r="H536" s="23"/>
      <c r="I536" s="26">
        <f>SUM(Q530:Q535)</f>
        <v>13.99</v>
      </c>
      <c r="J536" s="23">
        <f>Source!AT311</f>
        <v>103</v>
      </c>
      <c r="K536" s="26">
        <f>SUM(R530:R535)</f>
        <v>797.98</v>
      </c>
    </row>
    <row r="537" spans="1:29" ht="14.25" x14ac:dyDescent="0.2">
      <c r="A537" s="22"/>
      <c r="B537" s="22"/>
      <c r="C537" s="22" t="s">
        <v>936</v>
      </c>
      <c r="D537" s="24" t="s">
        <v>935</v>
      </c>
      <c r="E537" s="23">
        <f>Source!CA311</f>
        <v>72</v>
      </c>
      <c r="F537" s="26"/>
      <c r="G537" s="25"/>
      <c r="H537" s="23"/>
      <c r="I537" s="26">
        <f>SUM(S530:S536)</f>
        <v>9.7799999999999994</v>
      </c>
      <c r="J537" s="23">
        <f>Source!AU311</f>
        <v>72</v>
      </c>
      <c r="K537" s="26">
        <f>SUM(T530:T536)</f>
        <v>557.80999999999995</v>
      </c>
    </row>
    <row r="538" spans="1:29" ht="14.25" x14ac:dyDescent="0.2">
      <c r="A538" s="28"/>
      <c r="B538" s="28"/>
      <c r="C538" s="28" t="s">
        <v>937</v>
      </c>
      <c r="D538" s="29" t="s">
        <v>938</v>
      </c>
      <c r="E538" s="30">
        <f>Source!AQ310</f>
        <v>120.09</v>
      </c>
      <c r="F538" s="31"/>
      <c r="G538" s="32" t="str">
        <f>Source!DI310</f>
        <v/>
      </c>
      <c r="H538" s="30">
        <f>Source!AV311</f>
        <v>1</v>
      </c>
      <c r="I538" s="31">
        <f>Source!U310</f>
        <v>1.2009000000000001</v>
      </c>
      <c r="J538" s="30"/>
      <c r="K538" s="31"/>
    </row>
    <row r="539" spans="1:29" ht="15" x14ac:dyDescent="0.2">
      <c r="C539" s="33" t="s">
        <v>939</v>
      </c>
      <c r="H539" s="40">
        <f>I532+I533+I535+I536+I537+0</f>
        <v>39.81</v>
      </c>
      <c r="I539" s="40"/>
      <c r="J539" s="40">
        <f>K532+K533+K535+K536+K537+0</f>
        <v>2156.4699999999998</v>
      </c>
      <c r="K539" s="40"/>
      <c r="O539" s="34">
        <f>I532+I533+I535+I536+I537+0</f>
        <v>39.81</v>
      </c>
      <c r="P539" s="34">
        <f>K532+K533+K535+K536+K537+0</f>
        <v>2156.4699999999998</v>
      </c>
    </row>
    <row r="541" spans="1:29" ht="28.5" x14ac:dyDescent="0.2">
      <c r="A541" s="22">
        <v>51</v>
      </c>
      <c r="B541" s="22" t="str">
        <f>Source!F312</f>
        <v>3.47-69-3</v>
      </c>
      <c r="C541" s="22" t="s">
        <v>324</v>
      </c>
      <c r="D541" s="24" t="str">
        <f>Source!H312</f>
        <v>100 м2</v>
      </c>
      <c r="E541" s="23">
        <f>Source!I312</f>
        <v>0.01</v>
      </c>
      <c r="F541" s="26"/>
      <c r="G541" s="25"/>
      <c r="H541" s="23"/>
      <c r="I541" s="26"/>
      <c r="J541" s="23"/>
      <c r="K541" s="26"/>
      <c r="Q541">
        <f>Source!X312</f>
        <v>16.96</v>
      </c>
      <c r="R541">
        <f>Source!X313</f>
        <v>967.8</v>
      </c>
      <c r="S541">
        <f>Source!Y312</f>
        <v>11.86</v>
      </c>
      <c r="T541">
        <f>Source!Y313</f>
        <v>676.52</v>
      </c>
      <c r="U541">
        <f>ROUND((175/100)*ROUND(Source!R312, 2), 2)</f>
        <v>0.37</v>
      </c>
      <c r="V541">
        <f>ROUND((0/100)*ROUND(Source!R313, 2), 2)</f>
        <v>0</v>
      </c>
      <c r="AC541">
        <v>0</v>
      </c>
    </row>
    <row r="542" spans="1:29" x14ac:dyDescent="0.2">
      <c r="C542" s="27" t="str">
        <f>"Объем: "&amp;Source!I312&amp;"=(1)/"&amp;"100"</f>
        <v>Объем: 0,01=(1)/100</v>
      </c>
    </row>
    <row r="543" spans="1:29" ht="14.25" x14ac:dyDescent="0.2">
      <c r="A543" s="22"/>
      <c r="B543" s="22"/>
      <c r="C543" s="22" t="s">
        <v>932</v>
      </c>
      <c r="D543" s="24"/>
      <c r="E543" s="23"/>
      <c r="F543" s="26">
        <f>Source!AO312</f>
        <v>1626.26</v>
      </c>
      <c r="G543" s="25" t="str">
        <f>Source!DG312</f>
        <v/>
      </c>
      <c r="H543" s="23">
        <f>Source!AV313</f>
        <v>1</v>
      </c>
      <c r="I543" s="26">
        <f>Source!S312</f>
        <v>16.260000000000002</v>
      </c>
      <c r="J543" s="23">
        <f>IF(Source!BA313&lt;&gt; 0, Source!BA313, 1)</f>
        <v>57.05</v>
      </c>
      <c r="K543" s="26">
        <f>Source!S313</f>
        <v>927.63</v>
      </c>
    </row>
    <row r="544" spans="1:29" ht="14.25" x14ac:dyDescent="0.2">
      <c r="A544" s="22"/>
      <c r="B544" s="22"/>
      <c r="C544" s="22" t="s">
        <v>933</v>
      </c>
      <c r="D544" s="24"/>
      <c r="E544" s="23"/>
      <c r="F544" s="26">
        <f>Source!AM312</f>
        <v>222.16</v>
      </c>
      <c r="G544" s="25" t="str">
        <f>Source!DE312</f>
        <v/>
      </c>
      <c r="H544" s="23">
        <f>Source!AV313</f>
        <v>1</v>
      </c>
      <c r="I544" s="26">
        <f>Source!Q312</f>
        <v>2.2200000000000002</v>
      </c>
      <c r="J544" s="23">
        <f>IF(Source!BB313&lt;&gt; 0, Source!BB313, 1)</f>
        <v>15.05</v>
      </c>
      <c r="K544" s="26">
        <f>Source!Q313</f>
        <v>33.409999999999997</v>
      </c>
    </row>
    <row r="545" spans="1:29" ht="14.25" x14ac:dyDescent="0.2">
      <c r="A545" s="22"/>
      <c r="B545" s="22"/>
      <c r="C545" s="22" t="s">
        <v>940</v>
      </c>
      <c r="D545" s="24"/>
      <c r="E545" s="23"/>
      <c r="F545" s="26">
        <f>Source!AN312</f>
        <v>21.28</v>
      </c>
      <c r="G545" s="25" t="str">
        <f>Source!DF312</f>
        <v/>
      </c>
      <c r="H545" s="23">
        <f>Source!AV313</f>
        <v>1</v>
      </c>
      <c r="I545" s="35">
        <f>Source!R312</f>
        <v>0.21</v>
      </c>
      <c r="J545" s="23">
        <f>IF(Source!BS313&lt;&gt; 0, Source!BS313, 1)</f>
        <v>57.05</v>
      </c>
      <c r="K545" s="35">
        <f>Source!R313</f>
        <v>11.98</v>
      </c>
    </row>
    <row r="546" spans="1:29" ht="14.25" x14ac:dyDescent="0.2">
      <c r="A546" s="22"/>
      <c r="B546" s="22"/>
      <c r="C546" s="22" t="s">
        <v>941</v>
      </c>
      <c r="D546" s="24"/>
      <c r="E546" s="23"/>
      <c r="F546" s="26">
        <f>Source!AL312</f>
        <v>64.34</v>
      </c>
      <c r="G546" s="25" t="str">
        <f>Source!DD312</f>
        <v/>
      </c>
      <c r="H546" s="23">
        <f>Source!AW313</f>
        <v>1</v>
      </c>
      <c r="I546" s="26">
        <f>Source!P312</f>
        <v>0.64</v>
      </c>
      <c r="J546" s="23">
        <f>IF(Source!BC313&lt;&gt; 0, Source!BC313, 1)</f>
        <v>10.039999999999999</v>
      </c>
      <c r="K546" s="26">
        <f>Source!P313</f>
        <v>6.43</v>
      </c>
    </row>
    <row r="547" spans="1:29" ht="14.25" x14ac:dyDescent="0.2">
      <c r="A547" s="22"/>
      <c r="B547" s="22"/>
      <c r="C547" s="22" t="s">
        <v>934</v>
      </c>
      <c r="D547" s="24" t="s">
        <v>935</v>
      </c>
      <c r="E547" s="23">
        <f>Source!BZ313</f>
        <v>103</v>
      </c>
      <c r="F547" s="26"/>
      <c r="G547" s="25"/>
      <c r="H547" s="23"/>
      <c r="I547" s="26">
        <f>SUM(Q541:Q546)</f>
        <v>16.96</v>
      </c>
      <c r="J547" s="23">
        <f>Source!AT313</f>
        <v>103</v>
      </c>
      <c r="K547" s="26">
        <f>SUM(R541:R546)</f>
        <v>967.8</v>
      </c>
    </row>
    <row r="548" spans="1:29" ht="14.25" x14ac:dyDescent="0.2">
      <c r="A548" s="22"/>
      <c r="B548" s="22"/>
      <c r="C548" s="22" t="s">
        <v>936</v>
      </c>
      <c r="D548" s="24" t="s">
        <v>935</v>
      </c>
      <c r="E548" s="23">
        <f>Source!CA313</f>
        <v>72</v>
      </c>
      <c r="F548" s="26"/>
      <c r="G548" s="25"/>
      <c r="H548" s="23"/>
      <c r="I548" s="26">
        <f>SUM(S541:S547)</f>
        <v>11.86</v>
      </c>
      <c r="J548" s="23">
        <f>Source!AU313</f>
        <v>72</v>
      </c>
      <c r="K548" s="26">
        <f>SUM(T541:T547)</f>
        <v>676.52</v>
      </c>
    </row>
    <row r="549" spans="1:29" ht="14.25" x14ac:dyDescent="0.2">
      <c r="A549" s="28"/>
      <c r="B549" s="28"/>
      <c r="C549" s="28" t="s">
        <v>937</v>
      </c>
      <c r="D549" s="29" t="s">
        <v>938</v>
      </c>
      <c r="E549" s="30">
        <f>Source!AQ312</f>
        <v>144.26</v>
      </c>
      <c r="F549" s="31"/>
      <c r="G549" s="32" t="str">
        <f>Source!DI312</f>
        <v/>
      </c>
      <c r="H549" s="30">
        <f>Source!AV313</f>
        <v>1</v>
      </c>
      <c r="I549" s="31">
        <f>Source!U312</f>
        <v>1.4425999999999999</v>
      </c>
      <c r="J549" s="30"/>
      <c r="K549" s="31"/>
    </row>
    <row r="550" spans="1:29" ht="15" x14ac:dyDescent="0.2">
      <c r="C550" s="33" t="s">
        <v>939</v>
      </c>
      <c r="H550" s="40">
        <f>I543+I544+I546+I547+I548+0</f>
        <v>47.94</v>
      </c>
      <c r="I550" s="40"/>
      <c r="J550" s="40">
        <f>K543+K544+K546+K547+K548+0</f>
        <v>2611.79</v>
      </c>
      <c r="K550" s="40"/>
      <c r="O550" s="34">
        <f>I543+I544+I546+I547+I548+0</f>
        <v>47.94</v>
      </c>
      <c r="P550" s="34">
        <f>K543+K544+K546+K547+K548+0</f>
        <v>2611.79</v>
      </c>
    </row>
    <row r="552" spans="1:29" ht="42.75" x14ac:dyDescent="0.2">
      <c r="A552" s="22">
        <v>52</v>
      </c>
      <c r="B552" s="22" t="str">
        <f>Source!F314</f>
        <v>3.27-50-2</v>
      </c>
      <c r="C552" s="22" t="s">
        <v>238</v>
      </c>
      <c r="D552" s="24" t="str">
        <f>Source!H314</f>
        <v>100 м2</v>
      </c>
      <c r="E552" s="23">
        <f>Source!I314</f>
        <v>0.01</v>
      </c>
      <c r="F552" s="26"/>
      <c r="G552" s="25"/>
      <c r="H552" s="23"/>
      <c r="I552" s="26"/>
      <c r="J552" s="23"/>
      <c r="K552" s="26"/>
      <c r="Q552">
        <f>Source!X314</f>
        <v>26.08</v>
      </c>
      <c r="R552">
        <f>Source!X315</f>
        <v>1488.07</v>
      </c>
      <c r="S552">
        <f>Source!Y314</f>
        <v>9.81</v>
      </c>
      <c r="T552">
        <f>Source!Y315</f>
        <v>559.73</v>
      </c>
      <c r="U552">
        <f>ROUND((175/100)*ROUND(Source!R314, 2), 2)</f>
        <v>1.1599999999999999</v>
      </c>
      <c r="V552">
        <f>ROUND((0/100)*ROUND(Source!R315, 2), 2)</f>
        <v>0</v>
      </c>
      <c r="AC552">
        <v>0</v>
      </c>
    </row>
    <row r="553" spans="1:29" x14ac:dyDescent="0.2">
      <c r="C553" s="27" t="str">
        <f>"Объем: "&amp;Source!I314&amp;"=(1)/"&amp;"100"</f>
        <v>Объем: 0,01=(1)/100</v>
      </c>
    </row>
    <row r="554" spans="1:29" ht="14.25" x14ac:dyDescent="0.2">
      <c r="A554" s="22"/>
      <c r="B554" s="22"/>
      <c r="C554" s="22" t="s">
        <v>932</v>
      </c>
      <c r="D554" s="24"/>
      <c r="E554" s="23"/>
      <c r="F554" s="26">
        <f>Source!AO314</f>
        <v>2222.23</v>
      </c>
      <c r="G554" s="25" t="str">
        <f>Source!DG314</f>
        <v/>
      </c>
      <c r="H554" s="23">
        <f>Source!AV315</f>
        <v>1.0469999999999999</v>
      </c>
      <c r="I554" s="26">
        <f>Source!S314</f>
        <v>23.27</v>
      </c>
      <c r="J554" s="23">
        <f>IF(Source!BA315&lt;&gt; 0, Source!BA315, 1)</f>
        <v>57.05</v>
      </c>
      <c r="K554" s="26">
        <f>Source!S315</f>
        <v>1327.55</v>
      </c>
    </row>
    <row r="555" spans="1:29" ht="14.25" x14ac:dyDescent="0.2">
      <c r="A555" s="22"/>
      <c r="B555" s="22"/>
      <c r="C555" s="22" t="s">
        <v>933</v>
      </c>
      <c r="D555" s="24"/>
      <c r="E555" s="23"/>
      <c r="F555" s="26">
        <f>Source!AM314</f>
        <v>456.83</v>
      </c>
      <c r="G555" s="25" t="str">
        <f>Source!DE314</f>
        <v/>
      </c>
      <c r="H555" s="23">
        <f>Source!AV315</f>
        <v>1.0469999999999999</v>
      </c>
      <c r="I555" s="26">
        <f>Source!Q314</f>
        <v>4.78</v>
      </c>
      <c r="J555" s="23">
        <f>IF(Source!BB315&lt;&gt; 0, Source!BB315, 1)</f>
        <v>17.14</v>
      </c>
      <c r="K555" s="26">
        <f>Source!Q315</f>
        <v>81.93</v>
      </c>
    </row>
    <row r="556" spans="1:29" ht="14.25" x14ac:dyDescent="0.2">
      <c r="A556" s="22"/>
      <c r="B556" s="22"/>
      <c r="C556" s="22" t="s">
        <v>940</v>
      </c>
      <c r="D556" s="24"/>
      <c r="E556" s="23"/>
      <c r="F556" s="26">
        <f>Source!AN314</f>
        <v>63.1</v>
      </c>
      <c r="G556" s="25" t="str">
        <f>Source!DF314</f>
        <v/>
      </c>
      <c r="H556" s="23">
        <f>Source!AV315</f>
        <v>1.0469999999999999</v>
      </c>
      <c r="I556" s="35">
        <f>Source!R314</f>
        <v>0.66</v>
      </c>
      <c r="J556" s="23">
        <f>IF(Source!BS315&lt;&gt; 0, Source!BS315, 1)</f>
        <v>57.05</v>
      </c>
      <c r="K556" s="35">
        <f>Source!R315</f>
        <v>37.65</v>
      </c>
    </row>
    <row r="557" spans="1:29" ht="14.25" x14ac:dyDescent="0.2">
      <c r="A557" s="22"/>
      <c r="B557" s="22"/>
      <c r="C557" s="22" t="s">
        <v>941</v>
      </c>
      <c r="D557" s="24"/>
      <c r="E557" s="23"/>
      <c r="F557" s="26">
        <f>Source!AL314</f>
        <v>7.54</v>
      </c>
      <c r="G557" s="25" t="str">
        <f>Source!DD314</f>
        <v/>
      </c>
      <c r="H557" s="23">
        <f>Source!AW315</f>
        <v>1.006</v>
      </c>
      <c r="I557" s="26">
        <f>Source!P314</f>
        <v>0.08</v>
      </c>
      <c r="J557" s="23">
        <f>IF(Source!BC315&lt;&gt; 0, Source!BC315, 1)</f>
        <v>7.75</v>
      </c>
      <c r="K557" s="26">
        <f>Source!P315</f>
        <v>0.62</v>
      </c>
    </row>
    <row r="558" spans="1:29" ht="14.25" x14ac:dyDescent="0.2">
      <c r="A558" s="22"/>
      <c r="B558" s="22"/>
      <c r="C558" s="22" t="s">
        <v>934</v>
      </c>
      <c r="D558" s="24" t="s">
        <v>935</v>
      </c>
      <c r="E558" s="23">
        <f>Source!BZ315</f>
        <v>109</v>
      </c>
      <c r="F558" s="26"/>
      <c r="G558" s="25"/>
      <c r="H558" s="23"/>
      <c r="I558" s="26">
        <f>SUM(Q552:Q557)</f>
        <v>26.08</v>
      </c>
      <c r="J558" s="23">
        <f>Source!AT315</f>
        <v>109</v>
      </c>
      <c r="K558" s="26">
        <f>SUM(R552:R557)</f>
        <v>1488.07</v>
      </c>
    </row>
    <row r="559" spans="1:29" ht="14.25" x14ac:dyDescent="0.2">
      <c r="A559" s="22"/>
      <c r="B559" s="22"/>
      <c r="C559" s="22" t="s">
        <v>936</v>
      </c>
      <c r="D559" s="24" t="s">
        <v>935</v>
      </c>
      <c r="E559" s="23">
        <f>Source!CA315</f>
        <v>41</v>
      </c>
      <c r="F559" s="26"/>
      <c r="G559" s="25"/>
      <c r="H559" s="23"/>
      <c r="I559" s="26">
        <f>SUM(S552:S558)</f>
        <v>9.81</v>
      </c>
      <c r="J559" s="23">
        <f>Source!AU315</f>
        <v>41</v>
      </c>
      <c r="K559" s="26">
        <f>SUM(T552:T558)</f>
        <v>559.73</v>
      </c>
    </row>
    <row r="560" spans="1:29" ht="14.25" x14ac:dyDescent="0.2">
      <c r="A560" s="28"/>
      <c r="B560" s="28"/>
      <c r="C560" s="28" t="s">
        <v>937</v>
      </c>
      <c r="D560" s="29" t="s">
        <v>938</v>
      </c>
      <c r="E560" s="30">
        <f>Source!AQ314</f>
        <v>191.27</v>
      </c>
      <c r="F560" s="31"/>
      <c r="G560" s="32" t="str">
        <f>Source!DI314</f>
        <v/>
      </c>
      <c r="H560" s="30">
        <f>Source!AV315</f>
        <v>1.0469999999999999</v>
      </c>
      <c r="I560" s="31">
        <f>Source!U314</f>
        <v>2.0025968999999999</v>
      </c>
      <c r="J560" s="30"/>
      <c r="K560" s="31"/>
    </row>
    <row r="561" spans="1:29" ht="15" x14ac:dyDescent="0.2">
      <c r="C561" s="33" t="s">
        <v>939</v>
      </c>
      <c r="H561" s="40">
        <f>I554+I555+I557+I558+I559+0</f>
        <v>64.02</v>
      </c>
      <c r="I561" s="40"/>
      <c r="J561" s="40">
        <f>K554+K555+K557+K558+K559+0</f>
        <v>3457.9</v>
      </c>
      <c r="K561" s="40"/>
      <c r="O561" s="34">
        <f>I554+I555+I557+I558+I559+0</f>
        <v>64.02</v>
      </c>
      <c r="P561" s="34">
        <f>K554+K555+K557+K558+K559+0</f>
        <v>3457.9</v>
      </c>
    </row>
    <row r="564" spans="1:29" ht="15" x14ac:dyDescent="0.25">
      <c r="A564" s="43" t="str">
        <f>CONCATENATE("Итого по разделу: ",IF(Source!G317&lt;&gt;"Новый раздел", Source!G317, ""))</f>
        <v>Итого по разделу: Восстановление тротуара</v>
      </c>
      <c r="B564" s="43"/>
      <c r="C564" s="43"/>
      <c r="D564" s="43"/>
      <c r="E564" s="43"/>
      <c r="F564" s="43"/>
      <c r="G564" s="43"/>
      <c r="H564" s="41">
        <f>SUM(O258:O563)</f>
        <v>745.7</v>
      </c>
      <c r="I564" s="42"/>
      <c r="J564" s="41">
        <f>SUM(P258:P563)</f>
        <v>33707.619999999995</v>
      </c>
      <c r="K564" s="42"/>
    </row>
    <row r="565" spans="1:29" hidden="1" x14ac:dyDescent="0.2">
      <c r="A565" t="s">
        <v>943</v>
      </c>
      <c r="I565">
        <f>SUM(W258:W564)</f>
        <v>0</v>
      </c>
      <c r="J565">
        <f>SUM(X258:X564)</f>
        <v>0</v>
      </c>
    </row>
    <row r="566" spans="1:29" hidden="1" x14ac:dyDescent="0.2">
      <c r="A566" t="s">
        <v>944</v>
      </c>
      <c r="I566">
        <f>SUM(Y258:Y565)</f>
        <v>0</v>
      </c>
      <c r="J566">
        <f>SUM(Z258:Z565)</f>
        <v>0</v>
      </c>
    </row>
    <row r="568" spans="1:29" hidden="1" x14ac:dyDescent="0.2">
      <c r="A568" t="s">
        <v>943</v>
      </c>
      <c r="I568" t="e">
        <f>SUM(#REF!)</f>
        <v>#REF!</v>
      </c>
      <c r="J568" t="e">
        <f>SUM(#REF!)</f>
        <v>#REF!</v>
      </c>
    </row>
    <row r="569" spans="1:29" hidden="1" x14ac:dyDescent="0.2">
      <c r="A569" t="s">
        <v>944</v>
      </c>
      <c r="I569">
        <f>SUM(Y568:Y568)</f>
        <v>0</v>
      </c>
      <c r="J569">
        <f>SUM(Z568:Z568)</f>
        <v>0</v>
      </c>
    </row>
    <row r="571" spans="1:29" ht="16.5" x14ac:dyDescent="0.2">
      <c r="A571" s="44" t="str">
        <f>CONCATENATE("Раздел: ",IF(Source!G394&lt;&gt;"Новый раздел", Source!G394, ""))</f>
        <v>Раздел: Восстановление газонов</v>
      </c>
      <c r="B571" s="44"/>
      <c r="C571" s="44"/>
      <c r="D571" s="44"/>
      <c r="E571" s="44"/>
      <c r="F571" s="44"/>
      <c r="G571" s="44"/>
      <c r="H571" s="44"/>
      <c r="I571" s="44"/>
      <c r="J571" s="44"/>
      <c r="K571" s="44"/>
    </row>
    <row r="572" spans="1:29" ht="42.75" x14ac:dyDescent="0.2">
      <c r="A572" s="22">
        <v>53</v>
      </c>
      <c r="B572" s="22" t="str">
        <f>Source!F398</f>
        <v>3.47-26-3</v>
      </c>
      <c r="C572" s="22" t="s">
        <v>337</v>
      </c>
      <c r="D572" s="24" t="str">
        <f>Source!H398</f>
        <v>100 м2</v>
      </c>
      <c r="E572" s="23">
        <f>Source!I398</f>
        <v>0.01</v>
      </c>
      <c r="F572" s="26"/>
      <c r="G572" s="25"/>
      <c r="H572" s="23"/>
      <c r="I572" s="26"/>
      <c r="J572" s="23"/>
      <c r="K572" s="26"/>
      <c r="Q572">
        <f>Source!X398</f>
        <v>2.88</v>
      </c>
      <c r="R572">
        <f>Source!X399</f>
        <v>164.53</v>
      </c>
      <c r="S572">
        <f>Source!Y398</f>
        <v>2.02</v>
      </c>
      <c r="T572">
        <f>Source!Y399</f>
        <v>115.01</v>
      </c>
      <c r="U572">
        <f>ROUND((175/100)*ROUND(Source!R398, 2), 2)</f>
        <v>0.02</v>
      </c>
      <c r="V572">
        <f>ROUND((0/100)*ROUND(Source!R399, 2), 2)</f>
        <v>0</v>
      </c>
      <c r="AC572">
        <v>0</v>
      </c>
    </row>
    <row r="573" spans="1:29" x14ac:dyDescent="0.2">
      <c r="C573" s="27" t="str">
        <f>"Объем: "&amp;Source!I398&amp;"=1/"&amp;"100"</f>
        <v>Объем: 0,01=1/100</v>
      </c>
    </row>
    <row r="574" spans="1:29" ht="14.25" x14ac:dyDescent="0.2">
      <c r="A574" s="22"/>
      <c r="B574" s="22"/>
      <c r="C574" s="22" t="s">
        <v>932</v>
      </c>
      <c r="D574" s="24"/>
      <c r="E574" s="23"/>
      <c r="F574" s="26">
        <f>Source!AO398</f>
        <v>278.77999999999997</v>
      </c>
      <c r="G574" s="25" t="str">
        <f>Source!DG398</f>
        <v/>
      </c>
      <c r="H574" s="23">
        <f>Source!AV399</f>
        <v>1</v>
      </c>
      <c r="I574" s="26">
        <f>Source!S398</f>
        <v>2.79</v>
      </c>
      <c r="J574" s="23">
        <f>IF(Source!BA399&lt;&gt; 0, Source!BA399, 1)</f>
        <v>57.05</v>
      </c>
      <c r="K574" s="26">
        <f>Source!S399</f>
        <v>159.16999999999999</v>
      </c>
    </row>
    <row r="575" spans="1:29" ht="14.25" x14ac:dyDescent="0.2">
      <c r="A575" s="22"/>
      <c r="B575" s="22"/>
      <c r="C575" s="22" t="s">
        <v>933</v>
      </c>
      <c r="D575" s="24"/>
      <c r="E575" s="23"/>
      <c r="F575" s="26">
        <f>Source!AM398</f>
        <v>5.55</v>
      </c>
      <c r="G575" s="25" t="str">
        <f>Source!DE398</f>
        <v/>
      </c>
      <c r="H575" s="23">
        <f>Source!AV399</f>
        <v>1</v>
      </c>
      <c r="I575" s="26">
        <f>Source!Q398</f>
        <v>0.06</v>
      </c>
      <c r="J575" s="23">
        <f>IF(Source!BB399&lt;&gt; 0, Source!BB399, 1)</f>
        <v>16.510000000000002</v>
      </c>
      <c r="K575" s="26">
        <f>Source!Q399</f>
        <v>0.99</v>
      </c>
    </row>
    <row r="576" spans="1:29" ht="14.25" x14ac:dyDescent="0.2">
      <c r="A576" s="22"/>
      <c r="B576" s="22"/>
      <c r="C576" s="22" t="s">
        <v>940</v>
      </c>
      <c r="D576" s="24"/>
      <c r="E576" s="23"/>
      <c r="F576" s="26">
        <f>Source!AN398</f>
        <v>0.63</v>
      </c>
      <c r="G576" s="25" t="str">
        <f>Source!DF398</f>
        <v/>
      </c>
      <c r="H576" s="23">
        <f>Source!AV399</f>
        <v>1</v>
      </c>
      <c r="I576" s="35">
        <f>Source!R398</f>
        <v>0.01</v>
      </c>
      <c r="J576" s="23">
        <f>IF(Source!BS399&lt;&gt; 0, Source!BS399, 1)</f>
        <v>57.05</v>
      </c>
      <c r="K576" s="35">
        <f>Source!R399</f>
        <v>0.56999999999999995</v>
      </c>
    </row>
    <row r="577" spans="1:29" ht="14.25" x14ac:dyDescent="0.2">
      <c r="A577" s="22"/>
      <c r="B577" s="22"/>
      <c r="C577" s="22" t="s">
        <v>934</v>
      </c>
      <c r="D577" s="24" t="s">
        <v>935</v>
      </c>
      <c r="E577" s="23">
        <f>Source!BZ399</f>
        <v>103</v>
      </c>
      <c r="F577" s="26"/>
      <c r="G577" s="25"/>
      <c r="H577" s="23"/>
      <c r="I577" s="26">
        <f>SUM(Q572:Q576)</f>
        <v>2.88</v>
      </c>
      <c r="J577" s="23">
        <f>Source!AT399</f>
        <v>103</v>
      </c>
      <c r="K577" s="26">
        <f>SUM(R572:R576)</f>
        <v>164.53</v>
      </c>
    </row>
    <row r="578" spans="1:29" ht="14.25" x14ac:dyDescent="0.2">
      <c r="A578" s="22"/>
      <c r="B578" s="22"/>
      <c r="C578" s="22" t="s">
        <v>936</v>
      </c>
      <c r="D578" s="24" t="s">
        <v>935</v>
      </c>
      <c r="E578" s="23">
        <f>Source!CA399</f>
        <v>72</v>
      </c>
      <c r="F578" s="26"/>
      <c r="G578" s="25"/>
      <c r="H578" s="23"/>
      <c r="I578" s="26">
        <f>SUM(S572:S577)</f>
        <v>2.02</v>
      </c>
      <c r="J578" s="23">
        <f>Source!AU399</f>
        <v>72</v>
      </c>
      <c r="K578" s="26">
        <f>SUM(T572:T577)</f>
        <v>115.01</v>
      </c>
    </row>
    <row r="579" spans="1:29" ht="14.25" x14ac:dyDescent="0.2">
      <c r="A579" s="28"/>
      <c r="B579" s="28"/>
      <c r="C579" s="28" t="s">
        <v>937</v>
      </c>
      <c r="D579" s="29" t="s">
        <v>938</v>
      </c>
      <c r="E579" s="30">
        <f>Source!AQ398</f>
        <v>26.78</v>
      </c>
      <c r="F579" s="31"/>
      <c r="G579" s="32" t="str">
        <f>Source!DI398</f>
        <v/>
      </c>
      <c r="H579" s="30">
        <f>Source!AV399</f>
        <v>1</v>
      </c>
      <c r="I579" s="31">
        <f>Source!U398</f>
        <v>0.26780000000000004</v>
      </c>
      <c r="J579" s="30"/>
      <c r="K579" s="31"/>
    </row>
    <row r="580" spans="1:29" ht="15" x14ac:dyDescent="0.2">
      <c r="C580" s="33" t="s">
        <v>939</v>
      </c>
      <c r="H580" s="40">
        <f>I574+I575+I577+I578+0</f>
        <v>7.75</v>
      </c>
      <c r="I580" s="40"/>
      <c r="J580" s="40">
        <f>K574+K575+K577+K578+0</f>
        <v>439.7</v>
      </c>
      <c r="K580" s="40"/>
      <c r="O580" s="34">
        <f>I574+I575+I577+I578+0</f>
        <v>7.75</v>
      </c>
      <c r="P580" s="34">
        <f>K574+K575+K577+K578+0</f>
        <v>439.7</v>
      </c>
    </row>
    <row r="582" spans="1:29" ht="42.75" x14ac:dyDescent="0.2">
      <c r="A582" s="22">
        <v>54</v>
      </c>
      <c r="B582" s="22" t="str">
        <f>Source!F400</f>
        <v>3.47-26-4</v>
      </c>
      <c r="C582" s="22" t="s">
        <v>341</v>
      </c>
      <c r="D582" s="24" t="str">
        <f>Source!H400</f>
        <v>100 м2</v>
      </c>
      <c r="E582" s="23">
        <f>Source!I400</f>
        <v>0.01</v>
      </c>
      <c r="F582" s="26"/>
      <c r="G582" s="25"/>
      <c r="H582" s="23"/>
      <c r="I582" s="26"/>
      <c r="J582" s="23"/>
      <c r="K582" s="26"/>
      <c r="Q582">
        <f>Source!X400</f>
        <v>4.28</v>
      </c>
      <c r="R582">
        <f>Source!X401</f>
        <v>244.45</v>
      </c>
      <c r="S582">
        <f>Source!Y400</f>
        <v>3</v>
      </c>
      <c r="T582">
        <f>Source!Y401</f>
        <v>170.88</v>
      </c>
      <c r="U582">
        <f>ROUND((175/100)*ROUND(Source!R400, 2), 2)</f>
        <v>0</v>
      </c>
      <c r="V582">
        <f>ROUND((0/100)*ROUND(Source!R401, 2), 2)</f>
        <v>0</v>
      </c>
      <c r="AC582">
        <v>0</v>
      </c>
    </row>
    <row r="583" spans="1:29" x14ac:dyDescent="0.2">
      <c r="C583" s="27" t="str">
        <f>"Объем: "&amp;Source!I400&amp;"=1/"&amp;"100"</f>
        <v>Объем: 0,01=1/100</v>
      </c>
    </row>
    <row r="584" spans="1:29" ht="14.25" x14ac:dyDescent="0.2">
      <c r="A584" s="22"/>
      <c r="B584" s="22"/>
      <c r="C584" s="22" t="s">
        <v>932</v>
      </c>
      <c r="D584" s="24"/>
      <c r="E584" s="23"/>
      <c r="F584" s="26">
        <f>Source!AO400</f>
        <v>416.4</v>
      </c>
      <c r="G584" s="25" t="str">
        <f>Source!DG400</f>
        <v/>
      </c>
      <c r="H584" s="23">
        <f>Source!AV401</f>
        <v>1</v>
      </c>
      <c r="I584" s="26">
        <f>Source!S400</f>
        <v>4.16</v>
      </c>
      <c r="J584" s="23">
        <f>IF(Source!BA401&lt;&gt; 0, Source!BA401, 1)</f>
        <v>57.05</v>
      </c>
      <c r="K584" s="26">
        <f>Source!S401</f>
        <v>237.33</v>
      </c>
    </row>
    <row r="585" spans="1:29" ht="14.25" x14ac:dyDescent="0.2">
      <c r="A585" s="22"/>
      <c r="B585" s="22"/>
      <c r="C585" s="22" t="s">
        <v>934</v>
      </c>
      <c r="D585" s="24" t="s">
        <v>935</v>
      </c>
      <c r="E585" s="23">
        <f>Source!BZ401</f>
        <v>103</v>
      </c>
      <c r="F585" s="26"/>
      <c r="G585" s="25"/>
      <c r="H585" s="23"/>
      <c r="I585" s="26">
        <f>SUM(Q582:Q584)</f>
        <v>4.28</v>
      </c>
      <c r="J585" s="23">
        <f>Source!AT401</f>
        <v>103</v>
      </c>
      <c r="K585" s="26">
        <f>SUM(R582:R584)</f>
        <v>244.45</v>
      </c>
    </row>
    <row r="586" spans="1:29" ht="14.25" x14ac:dyDescent="0.2">
      <c r="A586" s="22"/>
      <c r="B586" s="22"/>
      <c r="C586" s="22" t="s">
        <v>936</v>
      </c>
      <c r="D586" s="24" t="s">
        <v>935</v>
      </c>
      <c r="E586" s="23">
        <f>Source!CA401</f>
        <v>72</v>
      </c>
      <c r="F586" s="26"/>
      <c r="G586" s="25"/>
      <c r="H586" s="23"/>
      <c r="I586" s="26">
        <f>SUM(S582:S585)</f>
        <v>3</v>
      </c>
      <c r="J586" s="23">
        <f>Source!AU401</f>
        <v>72</v>
      </c>
      <c r="K586" s="26">
        <f>SUM(T582:T585)</f>
        <v>170.88</v>
      </c>
    </row>
    <row r="587" spans="1:29" ht="14.25" x14ac:dyDescent="0.2">
      <c r="A587" s="28"/>
      <c r="B587" s="28"/>
      <c r="C587" s="28" t="s">
        <v>937</v>
      </c>
      <c r="D587" s="29" t="s">
        <v>938</v>
      </c>
      <c r="E587" s="30">
        <f>Source!AQ400</f>
        <v>40</v>
      </c>
      <c r="F587" s="31"/>
      <c r="G587" s="32" t="str">
        <f>Source!DI400</f>
        <v/>
      </c>
      <c r="H587" s="30">
        <f>Source!AV401</f>
        <v>1</v>
      </c>
      <c r="I587" s="31">
        <f>Source!U400</f>
        <v>0.4</v>
      </c>
      <c r="J587" s="30"/>
      <c r="K587" s="31"/>
    </row>
    <row r="588" spans="1:29" ht="15" x14ac:dyDescent="0.2">
      <c r="C588" s="33" t="s">
        <v>939</v>
      </c>
      <c r="H588" s="40">
        <f>I584+I585+I586+0</f>
        <v>11.440000000000001</v>
      </c>
      <c r="I588" s="40"/>
      <c r="J588" s="40">
        <f>K584+K585+K586+0</f>
        <v>652.66</v>
      </c>
      <c r="K588" s="40"/>
      <c r="O588" s="34">
        <f>I584+I585+I586+0</f>
        <v>11.440000000000001</v>
      </c>
      <c r="P588" s="34">
        <f>K584+K585+K586+0</f>
        <v>652.66</v>
      </c>
    </row>
    <row r="590" spans="1:29" ht="42.75" x14ac:dyDescent="0.2">
      <c r="A590" s="22">
        <v>55</v>
      </c>
      <c r="B590" s="22" t="str">
        <f>Source!F402</f>
        <v>3.47-26-5</v>
      </c>
      <c r="C590" s="22" t="s">
        <v>345</v>
      </c>
      <c r="D590" s="24" t="str">
        <f>Source!H402</f>
        <v>100 м2</v>
      </c>
      <c r="E590" s="23">
        <f>Source!I402</f>
        <v>0.01</v>
      </c>
      <c r="F590" s="26"/>
      <c r="G590" s="25"/>
      <c r="H590" s="23"/>
      <c r="I590" s="26"/>
      <c r="J590" s="23"/>
      <c r="K590" s="26"/>
      <c r="Q590">
        <f>Source!X402</f>
        <v>0.59</v>
      </c>
      <c r="R590">
        <f>Source!X403</f>
        <v>33.5</v>
      </c>
      <c r="S590">
        <f>Source!Y402</f>
        <v>0.41</v>
      </c>
      <c r="T590">
        <f>Source!Y403</f>
        <v>23.41</v>
      </c>
      <c r="U590">
        <f>ROUND((175/100)*ROUND(Source!R402, 2), 2)</f>
        <v>0</v>
      </c>
      <c r="V590">
        <f>ROUND((0/100)*ROUND(Source!R403, 2), 2)</f>
        <v>0</v>
      </c>
      <c r="AC590">
        <v>0</v>
      </c>
    </row>
    <row r="591" spans="1:29" x14ac:dyDescent="0.2">
      <c r="C591" s="27" t="str">
        <f>"Объем: "&amp;Source!I402&amp;"=1/"&amp;"100"</f>
        <v>Объем: 0,01=1/100</v>
      </c>
    </row>
    <row r="592" spans="1:29" ht="14.25" x14ac:dyDescent="0.2">
      <c r="A592" s="22"/>
      <c r="B592" s="22"/>
      <c r="C592" s="22" t="s">
        <v>932</v>
      </c>
      <c r="D592" s="24"/>
      <c r="E592" s="23"/>
      <c r="F592" s="26">
        <f>Source!AO402</f>
        <v>56.94</v>
      </c>
      <c r="G592" s="25" t="str">
        <f>Source!DG402</f>
        <v/>
      </c>
      <c r="H592" s="23">
        <f>Source!AV403</f>
        <v>1</v>
      </c>
      <c r="I592" s="26">
        <f>Source!S402</f>
        <v>0.56999999999999995</v>
      </c>
      <c r="J592" s="23">
        <f>IF(Source!BA403&lt;&gt; 0, Source!BA403, 1)</f>
        <v>57.05</v>
      </c>
      <c r="K592" s="26">
        <f>Source!S403</f>
        <v>32.520000000000003</v>
      </c>
    </row>
    <row r="593" spans="1:29" ht="14.25" x14ac:dyDescent="0.2">
      <c r="A593" s="22"/>
      <c r="B593" s="22"/>
      <c r="C593" s="22" t="s">
        <v>934</v>
      </c>
      <c r="D593" s="24" t="s">
        <v>935</v>
      </c>
      <c r="E593" s="23">
        <f>Source!BZ403</f>
        <v>103</v>
      </c>
      <c r="F593" s="26"/>
      <c r="G593" s="25"/>
      <c r="H593" s="23"/>
      <c r="I593" s="26">
        <f>SUM(Q590:Q592)</f>
        <v>0.59</v>
      </c>
      <c r="J593" s="23">
        <f>Source!AT403</f>
        <v>103</v>
      </c>
      <c r="K593" s="26">
        <f>SUM(R590:R592)</f>
        <v>33.5</v>
      </c>
    </row>
    <row r="594" spans="1:29" ht="14.25" x14ac:dyDescent="0.2">
      <c r="A594" s="22"/>
      <c r="B594" s="22"/>
      <c r="C594" s="22" t="s">
        <v>936</v>
      </c>
      <c r="D594" s="24" t="s">
        <v>935</v>
      </c>
      <c r="E594" s="23">
        <f>Source!CA403</f>
        <v>72</v>
      </c>
      <c r="F594" s="26"/>
      <c r="G594" s="25"/>
      <c r="H594" s="23"/>
      <c r="I594" s="26">
        <f>SUM(S590:S593)</f>
        <v>0.41</v>
      </c>
      <c r="J594" s="23">
        <f>Source!AU403</f>
        <v>72</v>
      </c>
      <c r="K594" s="26">
        <f>SUM(T590:T593)</f>
        <v>23.41</v>
      </c>
    </row>
    <row r="595" spans="1:29" ht="14.25" x14ac:dyDescent="0.2">
      <c r="A595" s="28"/>
      <c r="B595" s="28"/>
      <c r="C595" s="28" t="s">
        <v>937</v>
      </c>
      <c r="D595" s="29" t="s">
        <v>938</v>
      </c>
      <c r="E595" s="30">
        <f>Source!AQ402</f>
        <v>5.47</v>
      </c>
      <c r="F595" s="31"/>
      <c r="G595" s="32" t="str">
        <f>Source!DI402</f>
        <v/>
      </c>
      <c r="H595" s="30">
        <f>Source!AV403</f>
        <v>1</v>
      </c>
      <c r="I595" s="31">
        <f>Source!U402</f>
        <v>5.4699999999999999E-2</v>
      </c>
      <c r="J595" s="30"/>
      <c r="K595" s="31"/>
    </row>
    <row r="596" spans="1:29" ht="15" x14ac:dyDescent="0.2">
      <c r="C596" s="33" t="s">
        <v>939</v>
      </c>
      <c r="H596" s="40">
        <f>I592+I593+I594+0</f>
        <v>1.5699999999999998</v>
      </c>
      <c r="I596" s="40"/>
      <c r="J596" s="40">
        <f>K592+K593+K594+0</f>
        <v>89.43</v>
      </c>
      <c r="K596" s="40"/>
      <c r="O596" s="34">
        <f>I592+I593+I594+0</f>
        <v>1.5699999999999998</v>
      </c>
      <c r="P596" s="34">
        <f>K592+K593+K594+0</f>
        <v>89.43</v>
      </c>
    </row>
    <row r="598" spans="1:29" ht="28.5" x14ac:dyDescent="0.2">
      <c r="A598" s="22">
        <v>56</v>
      </c>
      <c r="B598" s="22" t="str">
        <f>Source!F404</f>
        <v>3.47-26-6</v>
      </c>
      <c r="C598" s="22" t="s">
        <v>349</v>
      </c>
      <c r="D598" s="24" t="str">
        <f>Source!H404</f>
        <v>100 м2</v>
      </c>
      <c r="E598" s="23">
        <f>Source!I404</f>
        <v>0.01</v>
      </c>
      <c r="F598" s="26"/>
      <c r="G598" s="25"/>
      <c r="H598" s="23"/>
      <c r="I598" s="26"/>
      <c r="J598" s="23"/>
      <c r="K598" s="26"/>
      <c r="Q598">
        <f>Source!X404</f>
        <v>0.61</v>
      </c>
      <c r="R598">
        <f>Source!X405</f>
        <v>34.67</v>
      </c>
      <c r="S598">
        <f>Source!Y404</f>
        <v>0.42</v>
      </c>
      <c r="T598">
        <f>Source!Y405</f>
        <v>24.24</v>
      </c>
      <c r="U598">
        <f>ROUND((175/100)*ROUND(Source!R404, 2), 2)</f>
        <v>0</v>
      </c>
      <c r="V598">
        <f>ROUND((0/100)*ROUND(Source!R405, 2), 2)</f>
        <v>0</v>
      </c>
      <c r="AC598">
        <v>0</v>
      </c>
    </row>
    <row r="599" spans="1:29" x14ac:dyDescent="0.2">
      <c r="C599" s="27" t="str">
        <f>"Объем: "&amp;Source!I404&amp;"=1/"&amp;"100"</f>
        <v>Объем: 0,01=1/100</v>
      </c>
    </row>
    <row r="600" spans="1:29" ht="14.25" x14ac:dyDescent="0.2">
      <c r="A600" s="22"/>
      <c r="B600" s="22"/>
      <c r="C600" s="22" t="s">
        <v>932</v>
      </c>
      <c r="D600" s="24"/>
      <c r="E600" s="23"/>
      <c r="F600" s="26">
        <f>Source!AO404</f>
        <v>58.7</v>
      </c>
      <c r="G600" s="25" t="str">
        <f>Source!DG404</f>
        <v/>
      </c>
      <c r="H600" s="23">
        <f>Source!AV405</f>
        <v>1</v>
      </c>
      <c r="I600" s="26">
        <f>Source!S404</f>
        <v>0.59</v>
      </c>
      <c r="J600" s="23">
        <f>IF(Source!BA405&lt;&gt; 0, Source!BA405, 1)</f>
        <v>57.05</v>
      </c>
      <c r="K600" s="26">
        <f>Source!S405</f>
        <v>33.659999999999997</v>
      </c>
    </row>
    <row r="601" spans="1:29" ht="14.25" x14ac:dyDescent="0.2">
      <c r="A601" s="22"/>
      <c r="B601" s="22"/>
      <c r="C601" s="22" t="s">
        <v>941</v>
      </c>
      <c r="D601" s="24"/>
      <c r="E601" s="23"/>
      <c r="F601" s="26">
        <f>Source!AL404</f>
        <v>70.7</v>
      </c>
      <c r="G601" s="25" t="str">
        <f>Source!DD404</f>
        <v/>
      </c>
      <c r="H601" s="23">
        <f>Source!AW405</f>
        <v>1</v>
      </c>
      <c r="I601" s="26">
        <f>Source!P404</f>
        <v>0.71</v>
      </c>
      <c r="J601" s="23">
        <f>IF(Source!BC405&lt;&gt; 0, Source!BC405, 1)</f>
        <v>7.75</v>
      </c>
      <c r="K601" s="26">
        <f>Source!P405</f>
        <v>5.5</v>
      </c>
    </row>
    <row r="602" spans="1:29" ht="14.25" x14ac:dyDescent="0.2">
      <c r="A602" s="22"/>
      <c r="B602" s="22"/>
      <c r="C602" s="22" t="s">
        <v>934</v>
      </c>
      <c r="D602" s="24" t="s">
        <v>935</v>
      </c>
      <c r="E602" s="23">
        <f>Source!BZ405</f>
        <v>103</v>
      </c>
      <c r="F602" s="26"/>
      <c r="G602" s="25"/>
      <c r="H602" s="23"/>
      <c r="I602" s="26">
        <f>SUM(Q598:Q601)</f>
        <v>0.61</v>
      </c>
      <c r="J602" s="23">
        <f>Source!AT405</f>
        <v>103</v>
      </c>
      <c r="K602" s="26">
        <f>SUM(R598:R601)</f>
        <v>34.67</v>
      </c>
    </row>
    <row r="603" spans="1:29" ht="14.25" x14ac:dyDescent="0.2">
      <c r="A603" s="22"/>
      <c r="B603" s="22"/>
      <c r="C603" s="22" t="s">
        <v>936</v>
      </c>
      <c r="D603" s="24" t="s">
        <v>935</v>
      </c>
      <c r="E603" s="23">
        <f>Source!CA405</f>
        <v>72</v>
      </c>
      <c r="F603" s="26"/>
      <c r="G603" s="25"/>
      <c r="H603" s="23"/>
      <c r="I603" s="26">
        <f>SUM(S598:S602)</f>
        <v>0.42</v>
      </c>
      <c r="J603" s="23">
        <f>Source!AU405</f>
        <v>72</v>
      </c>
      <c r="K603" s="26">
        <f>SUM(T598:T602)</f>
        <v>24.24</v>
      </c>
    </row>
    <row r="604" spans="1:29" ht="14.25" x14ac:dyDescent="0.2">
      <c r="A604" s="28"/>
      <c r="B604" s="28"/>
      <c r="C604" s="28" t="s">
        <v>937</v>
      </c>
      <c r="D604" s="29" t="s">
        <v>938</v>
      </c>
      <c r="E604" s="30">
        <f>Source!AQ404</f>
        <v>5.25</v>
      </c>
      <c r="F604" s="31"/>
      <c r="G604" s="32" t="str">
        <f>Source!DI404</f>
        <v/>
      </c>
      <c r="H604" s="30">
        <f>Source!AV405</f>
        <v>1</v>
      </c>
      <c r="I604" s="31">
        <f>Source!U404</f>
        <v>5.2499999999999998E-2</v>
      </c>
      <c r="J604" s="30"/>
      <c r="K604" s="31"/>
    </row>
    <row r="605" spans="1:29" ht="15" x14ac:dyDescent="0.2">
      <c r="C605" s="33" t="s">
        <v>939</v>
      </c>
      <c r="H605" s="40">
        <f>I600+I601+I602+I603+0</f>
        <v>2.3299999999999996</v>
      </c>
      <c r="I605" s="40"/>
      <c r="J605" s="40">
        <f>K600+K601+K602+K603+0</f>
        <v>98.07</v>
      </c>
      <c r="K605" s="40"/>
      <c r="O605" s="34">
        <f>I600+I601+I602+I603+0</f>
        <v>2.3299999999999996</v>
      </c>
      <c r="P605" s="34">
        <f>K600+K601+K602+K603+0</f>
        <v>98.07</v>
      </c>
    </row>
    <row r="607" spans="1:29" ht="28.5" x14ac:dyDescent="0.2">
      <c r="A607" s="22">
        <v>57</v>
      </c>
      <c r="B607" s="22" t="str">
        <f>Source!F406</f>
        <v>3.47-28-1</v>
      </c>
      <c r="C607" s="22" t="s">
        <v>353</v>
      </c>
      <c r="D607" s="24" t="str">
        <f>Source!H406</f>
        <v>100 м2</v>
      </c>
      <c r="E607" s="23">
        <f>Source!I406</f>
        <v>0.01</v>
      </c>
      <c r="F607" s="26"/>
      <c r="G607" s="25"/>
      <c r="H607" s="23"/>
      <c r="I607" s="26"/>
      <c r="J607" s="23"/>
      <c r="K607" s="26"/>
      <c r="Q607">
        <f>Source!X406</f>
        <v>0.67</v>
      </c>
      <c r="R607">
        <f>Source!X407</f>
        <v>38.19</v>
      </c>
      <c r="S607">
        <f>Source!Y406</f>
        <v>0.47</v>
      </c>
      <c r="T607">
        <f>Source!Y407</f>
        <v>26.7</v>
      </c>
      <c r="U607">
        <f>ROUND((175/100)*ROUND(Source!R406, 2), 2)</f>
        <v>0.02</v>
      </c>
      <c r="V607">
        <f>ROUND((0/100)*ROUND(Source!R407, 2), 2)</f>
        <v>0</v>
      </c>
      <c r="AC607">
        <v>0</v>
      </c>
    </row>
    <row r="608" spans="1:29" x14ac:dyDescent="0.2">
      <c r="C608" s="27" t="str">
        <f>"Объем: "&amp;Source!I406&amp;"=1/"&amp;"100"</f>
        <v>Объем: 0,01=1/100</v>
      </c>
    </row>
    <row r="609" spans="1:29" ht="14.25" x14ac:dyDescent="0.2">
      <c r="A609" s="22"/>
      <c r="B609" s="22"/>
      <c r="C609" s="22" t="s">
        <v>932</v>
      </c>
      <c r="D609" s="24"/>
      <c r="E609" s="23"/>
      <c r="F609" s="26">
        <f>Source!AO406</f>
        <v>63.81</v>
      </c>
      <c r="G609" s="25" t="str">
        <f>Source!DG406</f>
        <v/>
      </c>
      <c r="H609" s="23">
        <f>Source!AV407</f>
        <v>1</v>
      </c>
      <c r="I609" s="26">
        <f>Source!S406</f>
        <v>0.64</v>
      </c>
      <c r="J609" s="23">
        <f>IF(Source!BA407&lt;&gt; 0, Source!BA407, 1)</f>
        <v>57.05</v>
      </c>
      <c r="K609" s="26">
        <f>Source!S407</f>
        <v>36.51</v>
      </c>
    </row>
    <row r="610" spans="1:29" ht="14.25" x14ac:dyDescent="0.2">
      <c r="A610" s="22"/>
      <c r="B610" s="22"/>
      <c r="C610" s="22" t="s">
        <v>933</v>
      </c>
      <c r="D610" s="24"/>
      <c r="E610" s="23"/>
      <c r="F610" s="26">
        <f>Source!AM406</f>
        <v>3.32</v>
      </c>
      <c r="G610" s="25" t="str">
        <f>Source!DE406</f>
        <v/>
      </c>
      <c r="H610" s="23">
        <f>Source!AV407</f>
        <v>1</v>
      </c>
      <c r="I610" s="26">
        <f>Source!Q406</f>
        <v>0.03</v>
      </c>
      <c r="J610" s="23">
        <f>IF(Source!BB407&lt;&gt; 0, Source!BB407, 1)</f>
        <v>17.47</v>
      </c>
      <c r="K610" s="26">
        <f>Source!Q407</f>
        <v>0.52</v>
      </c>
    </row>
    <row r="611" spans="1:29" ht="14.25" x14ac:dyDescent="0.2">
      <c r="A611" s="22"/>
      <c r="B611" s="22"/>
      <c r="C611" s="22" t="s">
        <v>940</v>
      </c>
      <c r="D611" s="24"/>
      <c r="E611" s="23"/>
      <c r="F611" s="26">
        <f>Source!AN406</f>
        <v>0.5</v>
      </c>
      <c r="G611" s="25" t="str">
        <f>Source!DF406</f>
        <v/>
      </c>
      <c r="H611" s="23">
        <f>Source!AV407</f>
        <v>1</v>
      </c>
      <c r="I611" s="35">
        <f>Source!R406</f>
        <v>0.01</v>
      </c>
      <c r="J611" s="23">
        <f>IF(Source!BS407&lt;&gt; 0, Source!BS407, 1)</f>
        <v>57.05</v>
      </c>
      <c r="K611" s="35">
        <f>Source!R407</f>
        <v>0.56999999999999995</v>
      </c>
    </row>
    <row r="612" spans="1:29" ht="14.25" x14ac:dyDescent="0.2">
      <c r="A612" s="22"/>
      <c r="B612" s="22"/>
      <c r="C612" s="22" t="s">
        <v>941</v>
      </c>
      <c r="D612" s="24"/>
      <c r="E612" s="23"/>
      <c r="F612" s="26">
        <f>Source!AL406</f>
        <v>863.15</v>
      </c>
      <c r="G612" s="25" t="str">
        <f>Source!DD406</f>
        <v/>
      </c>
      <c r="H612" s="23">
        <f>Source!AW407</f>
        <v>1</v>
      </c>
      <c r="I612" s="26">
        <f>Source!P406</f>
        <v>8.6300000000000008</v>
      </c>
      <c r="J612" s="23">
        <f>IF(Source!BC407&lt;&gt; 0, Source!BC407, 1)</f>
        <v>7.04</v>
      </c>
      <c r="K612" s="26">
        <f>Source!P407</f>
        <v>60.76</v>
      </c>
    </row>
    <row r="613" spans="1:29" ht="14.25" x14ac:dyDescent="0.2">
      <c r="A613" s="22"/>
      <c r="B613" s="22"/>
      <c r="C613" s="22" t="s">
        <v>934</v>
      </c>
      <c r="D613" s="24" t="s">
        <v>935</v>
      </c>
      <c r="E613" s="23">
        <f>Source!BZ407</f>
        <v>103</v>
      </c>
      <c r="F613" s="26"/>
      <c r="G613" s="25"/>
      <c r="H613" s="23"/>
      <c r="I613" s="26">
        <f>SUM(Q607:Q612)</f>
        <v>0.67</v>
      </c>
      <c r="J613" s="23">
        <f>Source!AT407</f>
        <v>103</v>
      </c>
      <c r="K613" s="26">
        <f>SUM(R607:R612)</f>
        <v>38.19</v>
      </c>
    </row>
    <row r="614" spans="1:29" ht="14.25" x14ac:dyDescent="0.2">
      <c r="A614" s="22"/>
      <c r="B614" s="22"/>
      <c r="C614" s="22" t="s">
        <v>936</v>
      </c>
      <c r="D614" s="24" t="s">
        <v>935</v>
      </c>
      <c r="E614" s="23">
        <f>Source!CA407</f>
        <v>72</v>
      </c>
      <c r="F614" s="26"/>
      <c r="G614" s="25"/>
      <c r="H614" s="23"/>
      <c r="I614" s="26">
        <f>SUM(S607:S613)</f>
        <v>0.47</v>
      </c>
      <c r="J614" s="23">
        <f>Source!AU407</f>
        <v>72</v>
      </c>
      <c r="K614" s="26">
        <f>SUM(T607:T613)</f>
        <v>26.7</v>
      </c>
    </row>
    <row r="615" spans="1:29" ht="14.25" x14ac:dyDescent="0.2">
      <c r="A615" s="28"/>
      <c r="B615" s="28"/>
      <c r="C615" s="28" t="s">
        <v>937</v>
      </c>
      <c r="D615" s="29" t="s">
        <v>938</v>
      </c>
      <c r="E615" s="30">
        <f>Source!AQ406</f>
        <v>6.02</v>
      </c>
      <c r="F615" s="31"/>
      <c r="G615" s="32" t="str">
        <f>Source!DI406</f>
        <v/>
      </c>
      <c r="H615" s="30">
        <f>Source!AV407</f>
        <v>1</v>
      </c>
      <c r="I615" s="31">
        <f>Source!U406</f>
        <v>6.0199999999999997E-2</v>
      </c>
      <c r="J615" s="30"/>
      <c r="K615" s="31"/>
    </row>
    <row r="616" spans="1:29" ht="15" x14ac:dyDescent="0.2">
      <c r="C616" s="33" t="s">
        <v>939</v>
      </c>
      <c r="H616" s="40">
        <f>I609+I610+I612+I613+I614+0</f>
        <v>10.440000000000001</v>
      </c>
      <c r="I616" s="40"/>
      <c r="J616" s="40">
        <f>K609+K610+K612+K613+K614+0</f>
        <v>162.67999999999998</v>
      </c>
      <c r="K616" s="40"/>
      <c r="O616" s="34">
        <f>I609+I610+I612+I613+I614+0</f>
        <v>10.440000000000001</v>
      </c>
      <c r="P616" s="34">
        <f>K609+K610+K612+K613+K614+0</f>
        <v>162.67999999999998</v>
      </c>
    </row>
    <row r="618" spans="1:29" ht="28.5" x14ac:dyDescent="0.2">
      <c r="A618" s="22">
        <v>58</v>
      </c>
      <c r="B618" s="22" t="str">
        <f>Source!F408</f>
        <v>3.47-64-1</v>
      </c>
      <c r="C618" s="22" t="s">
        <v>357</v>
      </c>
      <c r="D618" s="24" t="str">
        <f>Source!H408</f>
        <v>100 м2</v>
      </c>
      <c r="E618" s="23">
        <f>Source!I408</f>
        <v>0.01</v>
      </c>
      <c r="F618" s="26"/>
      <c r="G618" s="25"/>
      <c r="H618" s="23"/>
      <c r="I618" s="26"/>
      <c r="J618" s="23"/>
      <c r="K618" s="26"/>
      <c r="Q618">
        <f>Source!X408</f>
        <v>0.53</v>
      </c>
      <c r="R618">
        <f>Source!X409</f>
        <v>29.97</v>
      </c>
      <c r="S618">
        <f>Source!Y408</f>
        <v>0.37</v>
      </c>
      <c r="T618">
        <f>Source!Y409</f>
        <v>20.95</v>
      </c>
      <c r="U618">
        <f>ROUND((175/100)*ROUND(Source!R408, 2), 2)</f>
        <v>0.02</v>
      </c>
      <c r="V618">
        <f>ROUND((0/100)*ROUND(Source!R409, 2), 2)</f>
        <v>0</v>
      </c>
      <c r="AC618">
        <v>0</v>
      </c>
    </row>
    <row r="619" spans="1:29" x14ac:dyDescent="0.2">
      <c r="C619" s="27" t="str">
        <f>"Объем: "&amp;Source!I408&amp;"=(1)/"&amp;"100"</f>
        <v>Объем: 0,01=(1)/100</v>
      </c>
    </row>
    <row r="620" spans="1:29" ht="14.25" x14ac:dyDescent="0.2">
      <c r="A620" s="22"/>
      <c r="B620" s="22"/>
      <c r="C620" s="22" t="s">
        <v>932</v>
      </c>
      <c r="D620" s="24"/>
      <c r="E620" s="23"/>
      <c r="F620" s="26">
        <f>Source!AO408</f>
        <v>49.57</v>
      </c>
      <c r="G620" s="25" t="str">
        <f>Source!DG408</f>
        <v/>
      </c>
      <c r="H620" s="23">
        <f>Source!AV409</f>
        <v>1</v>
      </c>
      <c r="I620" s="26">
        <f>Source!S408</f>
        <v>0.5</v>
      </c>
      <c r="J620" s="23">
        <f>IF(Source!BA409&lt;&gt; 0, Source!BA409, 1)</f>
        <v>57.05</v>
      </c>
      <c r="K620" s="26">
        <f>Source!S409</f>
        <v>28.53</v>
      </c>
    </row>
    <row r="621" spans="1:29" ht="14.25" x14ac:dyDescent="0.2">
      <c r="A621" s="22"/>
      <c r="B621" s="22"/>
      <c r="C621" s="22" t="s">
        <v>933</v>
      </c>
      <c r="D621" s="24"/>
      <c r="E621" s="23"/>
      <c r="F621" s="26">
        <f>Source!AM408</f>
        <v>6.66</v>
      </c>
      <c r="G621" s="25" t="str">
        <f>Source!DE408</f>
        <v/>
      </c>
      <c r="H621" s="23">
        <f>Source!AV409</f>
        <v>1</v>
      </c>
      <c r="I621" s="26">
        <f>Source!Q408</f>
        <v>7.0000000000000007E-2</v>
      </c>
      <c r="J621" s="23">
        <f>IF(Source!BB409&lt;&gt; 0, Source!BB409, 1)</f>
        <v>16.510000000000002</v>
      </c>
      <c r="K621" s="26">
        <f>Source!Q409</f>
        <v>1.1599999999999999</v>
      </c>
    </row>
    <row r="622" spans="1:29" ht="14.25" x14ac:dyDescent="0.2">
      <c r="A622" s="22"/>
      <c r="B622" s="22"/>
      <c r="C622" s="22" t="s">
        <v>940</v>
      </c>
      <c r="D622" s="24"/>
      <c r="E622" s="23"/>
      <c r="F622" s="26">
        <f>Source!AN408</f>
        <v>0.76</v>
      </c>
      <c r="G622" s="25" t="str">
        <f>Source!DF408</f>
        <v/>
      </c>
      <c r="H622" s="23">
        <f>Source!AV409</f>
        <v>1</v>
      </c>
      <c r="I622" s="35">
        <f>Source!R408</f>
        <v>0.01</v>
      </c>
      <c r="J622" s="23">
        <f>IF(Source!BS409&lt;&gt; 0, Source!BS409, 1)</f>
        <v>57.05</v>
      </c>
      <c r="K622" s="35">
        <f>Source!R409</f>
        <v>0.56999999999999995</v>
      </c>
    </row>
    <row r="623" spans="1:29" ht="14.25" x14ac:dyDescent="0.2">
      <c r="A623" s="22"/>
      <c r="B623" s="22"/>
      <c r="C623" s="22" t="s">
        <v>934</v>
      </c>
      <c r="D623" s="24" t="s">
        <v>935</v>
      </c>
      <c r="E623" s="23">
        <f>Source!BZ409</f>
        <v>103</v>
      </c>
      <c r="F623" s="26"/>
      <c r="G623" s="25"/>
      <c r="H623" s="23"/>
      <c r="I623" s="26">
        <f>SUM(Q618:Q622)</f>
        <v>0.53</v>
      </c>
      <c r="J623" s="23">
        <f>Source!AT409</f>
        <v>103</v>
      </c>
      <c r="K623" s="26">
        <f>SUM(R618:R622)</f>
        <v>29.97</v>
      </c>
    </row>
    <row r="624" spans="1:29" ht="14.25" x14ac:dyDescent="0.2">
      <c r="A624" s="22"/>
      <c r="B624" s="22"/>
      <c r="C624" s="22" t="s">
        <v>936</v>
      </c>
      <c r="D624" s="24" t="s">
        <v>935</v>
      </c>
      <c r="E624" s="23">
        <f>Source!CA409</f>
        <v>72</v>
      </c>
      <c r="F624" s="26"/>
      <c r="G624" s="25"/>
      <c r="H624" s="23"/>
      <c r="I624" s="26">
        <f>SUM(S618:S623)</f>
        <v>0.37</v>
      </c>
      <c r="J624" s="23">
        <f>Source!AU409</f>
        <v>72</v>
      </c>
      <c r="K624" s="26">
        <f>SUM(T618:T623)</f>
        <v>20.95</v>
      </c>
    </row>
    <row r="625" spans="1:29" ht="14.25" x14ac:dyDescent="0.2">
      <c r="A625" s="28"/>
      <c r="B625" s="28"/>
      <c r="C625" s="28" t="s">
        <v>937</v>
      </c>
      <c r="D625" s="29" t="s">
        <v>938</v>
      </c>
      <c r="E625" s="30">
        <f>Source!AQ408</f>
        <v>4.8499999999999996</v>
      </c>
      <c r="F625" s="31"/>
      <c r="G625" s="32" t="str">
        <f>Source!DI408</f>
        <v/>
      </c>
      <c r="H625" s="30">
        <f>Source!AV409</f>
        <v>1</v>
      </c>
      <c r="I625" s="31">
        <f>Source!U408</f>
        <v>4.8499999999999995E-2</v>
      </c>
      <c r="J625" s="30"/>
      <c r="K625" s="31"/>
    </row>
    <row r="626" spans="1:29" ht="15" x14ac:dyDescent="0.2">
      <c r="C626" s="33" t="s">
        <v>939</v>
      </c>
      <c r="H626" s="40">
        <f>I620+I621+I623+I624+0</f>
        <v>1.4700000000000002</v>
      </c>
      <c r="I626" s="40"/>
      <c r="J626" s="40">
        <f>K620+K621+K623+K624+0</f>
        <v>80.61</v>
      </c>
      <c r="K626" s="40"/>
      <c r="O626" s="34">
        <f>I620+I621+I623+I624+0</f>
        <v>1.4700000000000002</v>
      </c>
      <c r="P626" s="34">
        <f>K620+K621+K623+K624+0</f>
        <v>80.61</v>
      </c>
    </row>
    <row r="628" spans="1:29" ht="42.75" x14ac:dyDescent="0.2">
      <c r="A628" s="22">
        <v>59</v>
      </c>
      <c r="B628" s="22" t="str">
        <f>Source!F410</f>
        <v>3.47-61-1</v>
      </c>
      <c r="C628" s="22" t="s">
        <v>361</v>
      </c>
      <c r="D628" s="24" t="str">
        <f>Source!H410</f>
        <v>100 м2</v>
      </c>
      <c r="E628" s="23">
        <f>Source!I410</f>
        <v>0.01</v>
      </c>
      <c r="F628" s="26"/>
      <c r="G628" s="25"/>
      <c r="H628" s="23"/>
      <c r="I628" s="26"/>
      <c r="J628" s="23"/>
      <c r="K628" s="26"/>
      <c r="Q628">
        <f>Source!X410</f>
        <v>1.3</v>
      </c>
      <c r="R628">
        <f>Source!X411</f>
        <v>74.040000000000006</v>
      </c>
      <c r="S628">
        <f>Source!Y410</f>
        <v>0.91</v>
      </c>
      <c r="T628">
        <f>Source!Y411</f>
        <v>51.75</v>
      </c>
      <c r="U628">
        <f>ROUND((175/100)*ROUND(Source!R410, 2), 2)</f>
        <v>0</v>
      </c>
      <c r="V628">
        <f>ROUND((0/100)*ROUND(Source!R411, 2), 2)</f>
        <v>0</v>
      </c>
      <c r="AC628">
        <v>0</v>
      </c>
    </row>
    <row r="629" spans="1:29" x14ac:dyDescent="0.2">
      <c r="C629" s="27" t="str">
        <f>"Объем: "&amp;Source!I410&amp;"=(1)/"&amp;"100"</f>
        <v>Объем: 0,01=(1)/100</v>
      </c>
    </row>
    <row r="630" spans="1:29" ht="14.25" x14ac:dyDescent="0.2">
      <c r="A630" s="22"/>
      <c r="B630" s="22"/>
      <c r="C630" s="22" t="s">
        <v>932</v>
      </c>
      <c r="D630" s="24"/>
      <c r="E630" s="23"/>
      <c r="F630" s="26">
        <f>Source!AO410</f>
        <v>125.67</v>
      </c>
      <c r="G630" s="25" t="str">
        <f>Source!DG410</f>
        <v/>
      </c>
      <c r="H630" s="23">
        <f>Source!AV411</f>
        <v>1</v>
      </c>
      <c r="I630" s="26">
        <f>Source!S410</f>
        <v>1.26</v>
      </c>
      <c r="J630" s="23">
        <f>IF(Source!BA411&lt;&gt; 0, Source!BA411, 1)</f>
        <v>57.05</v>
      </c>
      <c r="K630" s="26">
        <f>Source!S411</f>
        <v>71.88</v>
      </c>
    </row>
    <row r="631" spans="1:29" ht="14.25" x14ac:dyDescent="0.2">
      <c r="A631" s="22"/>
      <c r="B631" s="22"/>
      <c r="C631" s="22" t="s">
        <v>941</v>
      </c>
      <c r="D631" s="24"/>
      <c r="E631" s="23"/>
      <c r="F631" s="26">
        <f>Source!AL410</f>
        <v>175.84</v>
      </c>
      <c r="G631" s="25" t="str">
        <f>Source!DD410</f>
        <v/>
      </c>
      <c r="H631" s="23">
        <f>Source!AW411</f>
        <v>1</v>
      </c>
      <c r="I631" s="26">
        <f>Source!P410</f>
        <v>1.76</v>
      </c>
      <c r="J631" s="23">
        <f>IF(Source!BC411&lt;&gt; 0, Source!BC411, 1)</f>
        <v>8.3699999999999992</v>
      </c>
      <c r="K631" s="26">
        <f>Source!P411</f>
        <v>14.73</v>
      </c>
    </row>
    <row r="632" spans="1:29" ht="14.25" x14ac:dyDescent="0.2">
      <c r="A632" s="22"/>
      <c r="B632" s="22"/>
      <c r="C632" s="22" t="s">
        <v>934</v>
      </c>
      <c r="D632" s="24" t="s">
        <v>935</v>
      </c>
      <c r="E632" s="23">
        <f>Source!BZ411</f>
        <v>103</v>
      </c>
      <c r="F632" s="26"/>
      <c r="G632" s="25"/>
      <c r="H632" s="23"/>
      <c r="I632" s="26">
        <f>SUM(Q628:Q631)</f>
        <v>1.3</v>
      </c>
      <c r="J632" s="23">
        <f>Source!AT411</f>
        <v>103</v>
      </c>
      <c r="K632" s="26">
        <f>SUM(R628:R631)</f>
        <v>74.040000000000006</v>
      </c>
    </row>
    <row r="633" spans="1:29" ht="14.25" x14ac:dyDescent="0.2">
      <c r="A633" s="22"/>
      <c r="B633" s="22"/>
      <c r="C633" s="22" t="s">
        <v>936</v>
      </c>
      <c r="D633" s="24" t="s">
        <v>935</v>
      </c>
      <c r="E633" s="23">
        <f>Source!CA411</f>
        <v>72</v>
      </c>
      <c r="F633" s="26"/>
      <c r="G633" s="25"/>
      <c r="H633" s="23"/>
      <c r="I633" s="26">
        <f>SUM(S628:S632)</f>
        <v>0.91</v>
      </c>
      <c r="J633" s="23">
        <f>Source!AU411</f>
        <v>72</v>
      </c>
      <c r="K633" s="26">
        <f>SUM(T628:T632)</f>
        <v>51.75</v>
      </c>
    </row>
    <row r="634" spans="1:29" ht="14.25" x14ac:dyDescent="0.2">
      <c r="A634" s="28"/>
      <c r="B634" s="28"/>
      <c r="C634" s="28" t="s">
        <v>937</v>
      </c>
      <c r="D634" s="29" t="s">
        <v>938</v>
      </c>
      <c r="E634" s="30">
        <f>Source!AQ410</f>
        <v>11.67</v>
      </c>
      <c r="F634" s="31"/>
      <c r="G634" s="32" t="str">
        <f>Source!DI410</f>
        <v/>
      </c>
      <c r="H634" s="30">
        <f>Source!AV411</f>
        <v>1</v>
      </c>
      <c r="I634" s="31">
        <f>Source!U410</f>
        <v>0.1167</v>
      </c>
      <c r="J634" s="30"/>
      <c r="K634" s="31"/>
    </row>
    <row r="635" spans="1:29" ht="15" x14ac:dyDescent="0.2">
      <c r="C635" s="33" t="s">
        <v>939</v>
      </c>
      <c r="H635" s="40">
        <f>I630+I631+I632+I633+0</f>
        <v>5.23</v>
      </c>
      <c r="I635" s="40"/>
      <c r="J635" s="40">
        <f>K630+K631+K632+K633+0</f>
        <v>212.4</v>
      </c>
      <c r="K635" s="40"/>
      <c r="O635" s="34">
        <f>I630+I631+I632+I633+0</f>
        <v>5.23</v>
      </c>
      <c r="P635" s="34">
        <f>K630+K631+K632+K633+0</f>
        <v>212.4</v>
      </c>
    </row>
    <row r="637" spans="1:29" ht="42.75" x14ac:dyDescent="0.2">
      <c r="A637" s="22">
        <v>60</v>
      </c>
      <c r="B637" s="22" t="str">
        <f>Source!F412</f>
        <v>3.47-61-2</v>
      </c>
      <c r="C637" s="22" t="s">
        <v>365</v>
      </c>
      <c r="D637" s="24" t="str">
        <f>Source!H412</f>
        <v>100 м2</v>
      </c>
      <c r="E637" s="23">
        <f>Source!I412</f>
        <v>0.01</v>
      </c>
      <c r="F637" s="26"/>
      <c r="G637" s="25"/>
      <c r="H637" s="23"/>
      <c r="I637" s="26"/>
      <c r="J637" s="23"/>
      <c r="K637" s="26"/>
      <c r="Q637">
        <f>Source!X412</f>
        <v>1.62</v>
      </c>
      <c r="R637">
        <f>Source!X413</f>
        <v>92.26</v>
      </c>
      <c r="S637">
        <f>Source!Y412</f>
        <v>1.1299999999999999</v>
      </c>
      <c r="T637">
        <f>Source!Y413</f>
        <v>64.489999999999995</v>
      </c>
      <c r="U637">
        <f>ROUND((175/100)*ROUND(Source!R412, 2), 2)</f>
        <v>0</v>
      </c>
      <c r="V637">
        <f>ROUND((0/100)*ROUND(Source!R413, 2), 2)</f>
        <v>0</v>
      </c>
      <c r="AC637">
        <v>0</v>
      </c>
    </row>
    <row r="638" spans="1:29" x14ac:dyDescent="0.2">
      <c r="C638" s="27" t="str">
        <f>"Объем: "&amp;Source!I412&amp;"=(1)/"&amp;"100"</f>
        <v>Объем: 0,01=(1)/100</v>
      </c>
    </row>
    <row r="639" spans="1:29" ht="14.25" x14ac:dyDescent="0.2">
      <c r="A639" s="22"/>
      <c r="B639" s="22"/>
      <c r="C639" s="22" t="s">
        <v>932</v>
      </c>
      <c r="D639" s="24"/>
      <c r="E639" s="23"/>
      <c r="F639" s="26">
        <f>Source!AO412</f>
        <v>156.97</v>
      </c>
      <c r="G639" s="25" t="str">
        <f>Source!DG412</f>
        <v/>
      </c>
      <c r="H639" s="23">
        <f>Source!AV413</f>
        <v>1</v>
      </c>
      <c r="I639" s="26">
        <f>Source!S412</f>
        <v>1.57</v>
      </c>
      <c r="J639" s="23">
        <f>IF(Source!BA413&lt;&gt; 0, Source!BA413, 1)</f>
        <v>57.05</v>
      </c>
      <c r="K639" s="26">
        <f>Source!S413</f>
        <v>89.57</v>
      </c>
    </row>
    <row r="640" spans="1:29" ht="14.25" x14ac:dyDescent="0.2">
      <c r="A640" s="22"/>
      <c r="B640" s="22"/>
      <c r="C640" s="22" t="s">
        <v>941</v>
      </c>
      <c r="D640" s="24"/>
      <c r="E640" s="23"/>
      <c r="F640" s="26">
        <f>Source!AL412</f>
        <v>175.84</v>
      </c>
      <c r="G640" s="25" t="str">
        <f>Source!DD412</f>
        <v/>
      </c>
      <c r="H640" s="23">
        <f>Source!AW413</f>
        <v>1</v>
      </c>
      <c r="I640" s="26">
        <f>Source!P412</f>
        <v>1.76</v>
      </c>
      <c r="J640" s="23">
        <f>IF(Source!BC413&lt;&gt; 0, Source!BC413, 1)</f>
        <v>8.3699999999999992</v>
      </c>
      <c r="K640" s="26">
        <f>Source!P413</f>
        <v>14.73</v>
      </c>
    </row>
    <row r="641" spans="1:29" ht="14.25" x14ac:dyDescent="0.2">
      <c r="A641" s="22"/>
      <c r="B641" s="22"/>
      <c r="C641" s="22" t="s">
        <v>934</v>
      </c>
      <c r="D641" s="24" t="s">
        <v>935</v>
      </c>
      <c r="E641" s="23">
        <f>Source!BZ413</f>
        <v>103</v>
      </c>
      <c r="F641" s="26"/>
      <c r="G641" s="25"/>
      <c r="H641" s="23"/>
      <c r="I641" s="26">
        <f>SUM(Q637:Q640)</f>
        <v>1.62</v>
      </c>
      <c r="J641" s="23">
        <f>Source!AT413</f>
        <v>103</v>
      </c>
      <c r="K641" s="26">
        <f>SUM(R637:R640)</f>
        <v>92.26</v>
      </c>
    </row>
    <row r="642" spans="1:29" ht="14.25" x14ac:dyDescent="0.2">
      <c r="A642" s="22"/>
      <c r="B642" s="22"/>
      <c r="C642" s="22" t="s">
        <v>936</v>
      </c>
      <c r="D642" s="24" t="s">
        <v>935</v>
      </c>
      <c r="E642" s="23">
        <f>Source!CA413</f>
        <v>72</v>
      </c>
      <c r="F642" s="26"/>
      <c r="G642" s="25"/>
      <c r="H642" s="23"/>
      <c r="I642" s="26">
        <f>SUM(S637:S641)</f>
        <v>1.1299999999999999</v>
      </c>
      <c r="J642" s="23">
        <f>Source!AU413</f>
        <v>72</v>
      </c>
      <c r="K642" s="26">
        <f>SUM(T637:T641)</f>
        <v>64.489999999999995</v>
      </c>
    </row>
    <row r="643" spans="1:29" ht="14.25" x14ac:dyDescent="0.2">
      <c r="A643" s="28"/>
      <c r="B643" s="28"/>
      <c r="C643" s="28" t="s">
        <v>937</v>
      </c>
      <c r="D643" s="29" t="s">
        <v>938</v>
      </c>
      <c r="E643" s="30">
        <f>Source!AQ412</f>
        <v>14.47</v>
      </c>
      <c r="F643" s="31"/>
      <c r="G643" s="32" t="str">
        <f>Source!DI412</f>
        <v/>
      </c>
      <c r="H643" s="30">
        <f>Source!AV413</f>
        <v>1</v>
      </c>
      <c r="I643" s="31">
        <f>Source!U412</f>
        <v>0.14470000000000002</v>
      </c>
      <c r="J643" s="30"/>
      <c r="K643" s="31"/>
    </row>
    <row r="644" spans="1:29" ht="15" x14ac:dyDescent="0.2">
      <c r="C644" s="33" t="s">
        <v>939</v>
      </c>
      <c r="H644" s="40">
        <f>I639+I640+I641+I642+0</f>
        <v>6.08</v>
      </c>
      <c r="I644" s="40"/>
      <c r="J644" s="40">
        <f>K639+K640+K641+K642+0</f>
        <v>261.05</v>
      </c>
      <c r="K644" s="40"/>
      <c r="O644" s="34">
        <f>I639+I640+I641+I642+0</f>
        <v>6.08</v>
      </c>
      <c r="P644" s="34">
        <f>K639+K640+K641+K642+0</f>
        <v>261.05</v>
      </c>
    </row>
    <row r="646" spans="1:29" ht="28.5" x14ac:dyDescent="0.2">
      <c r="A646" s="22">
        <v>61</v>
      </c>
      <c r="B646" s="22" t="str">
        <f>Source!F414</f>
        <v>3.47-48-1</v>
      </c>
      <c r="C646" s="22" t="s">
        <v>369</v>
      </c>
      <c r="D646" s="24" t="str">
        <f>Source!H414</f>
        <v>1 м3 выливаемой воды</v>
      </c>
      <c r="E646" s="23">
        <f>Source!I414</f>
        <v>1</v>
      </c>
      <c r="F646" s="26"/>
      <c r="G646" s="25"/>
      <c r="H646" s="23"/>
      <c r="I646" s="26"/>
      <c r="J646" s="23"/>
      <c r="K646" s="26"/>
      <c r="Q646">
        <f>Source!X414</f>
        <v>7.88</v>
      </c>
      <c r="R646">
        <f>Source!X415</f>
        <v>449.52</v>
      </c>
      <c r="S646">
        <f>Source!Y414</f>
        <v>5.51</v>
      </c>
      <c r="T646">
        <f>Source!Y415</f>
        <v>314.23</v>
      </c>
      <c r="U646">
        <f>ROUND((175/100)*ROUND(Source!R414, 2), 2)</f>
        <v>5.3</v>
      </c>
      <c r="V646">
        <f>ROUND((0/100)*ROUND(Source!R415, 2), 2)</f>
        <v>0</v>
      </c>
      <c r="AC646">
        <v>0</v>
      </c>
    </row>
    <row r="647" spans="1:29" ht="14.25" x14ac:dyDescent="0.2">
      <c r="A647" s="22"/>
      <c r="B647" s="22"/>
      <c r="C647" s="22" t="s">
        <v>932</v>
      </c>
      <c r="D647" s="24"/>
      <c r="E647" s="23"/>
      <c r="F647" s="26">
        <f>Source!AO414</f>
        <v>4.62</v>
      </c>
      <c r="G647" s="25" t="str">
        <f>Source!DG414</f>
        <v/>
      </c>
      <c r="H647" s="23">
        <f>Source!AV415</f>
        <v>1</v>
      </c>
      <c r="I647" s="26">
        <f>Source!S414</f>
        <v>4.62</v>
      </c>
      <c r="J647" s="23">
        <f>IF(Source!BA415&lt;&gt; 0, Source!BA415, 1)</f>
        <v>57.05</v>
      </c>
      <c r="K647" s="26">
        <f>Source!S415</f>
        <v>263.57</v>
      </c>
    </row>
    <row r="648" spans="1:29" ht="14.25" x14ac:dyDescent="0.2">
      <c r="A648" s="22"/>
      <c r="B648" s="22"/>
      <c r="C648" s="22" t="s">
        <v>933</v>
      </c>
      <c r="D648" s="24"/>
      <c r="E648" s="23"/>
      <c r="F648" s="26">
        <f>Source!AM414</f>
        <v>33.69</v>
      </c>
      <c r="G648" s="25" t="str">
        <f>Source!DE414</f>
        <v/>
      </c>
      <c r="H648" s="23">
        <f>Source!AV415</f>
        <v>1</v>
      </c>
      <c r="I648" s="26">
        <f>Source!Q414</f>
        <v>33.69</v>
      </c>
      <c r="J648" s="23">
        <f>IF(Source!BB415&lt;&gt; 0, Source!BB415, 1)</f>
        <v>14.94</v>
      </c>
      <c r="K648" s="26">
        <f>Source!Q415</f>
        <v>503.33</v>
      </c>
    </row>
    <row r="649" spans="1:29" ht="14.25" x14ac:dyDescent="0.2">
      <c r="A649" s="22"/>
      <c r="B649" s="22"/>
      <c r="C649" s="22" t="s">
        <v>940</v>
      </c>
      <c r="D649" s="24"/>
      <c r="E649" s="23"/>
      <c r="F649" s="26">
        <f>Source!AN414</f>
        <v>3.03</v>
      </c>
      <c r="G649" s="25" t="str">
        <f>Source!DF414</f>
        <v/>
      </c>
      <c r="H649" s="23">
        <f>Source!AV415</f>
        <v>1</v>
      </c>
      <c r="I649" s="35">
        <f>Source!R414</f>
        <v>3.03</v>
      </c>
      <c r="J649" s="23">
        <f>IF(Source!BS415&lt;&gt; 0, Source!BS415, 1)</f>
        <v>57.05</v>
      </c>
      <c r="K649" s="35">
        <f>Source!R415</f>
        <v>172.86</v>
      </c>
    </row>
    <row r="650" spans="1:29" ht="14.25" x14ac:dyDescent="0.2">
      <c r="A650" s="22"/>
      <c r="B650" s="22"/>
      <c r="C650" s="22" t="s">
        <v>941</v>
      </c>
      <c r="D650" s="24"/>
      <c r="E650" s="23"/>
      <c r="F650" s="26">
        <f>Source!AL414</f>
        <v>7.07</v>
      </c>
      <c r="G650" s="25" t="str">
        <f>Source!DD414</f>
        <v/>
      </c>
      <c r="H650" s="23">
        <f>Source!AW415</f>
        <v>1</v>
      </c>
      <c r="I650" s="26">
        <f>Source!P414</f>
        <v>7.07</v>
      </c>
      <c r="J650" s="23">
        <f>IF(Source!BC415&lt;&gt; 0, Source!BC415, 1)</f>
        <v>7.75</v>
      </c>
      <c r="K650" s="26">
        <f>Source!P415</f>
        <v>54.79</v>
      </c>
    </row>
    <row r="651" spans="1:29" ht="14.25" x14ac:dyDescent="0.2">
      <c r="A651" s="22"/>
      <c r="B651" s="22"/>
      <c r="C651" s="22" t="s">
        <v>934</v>
      </c>
      <c r="D651" s="24" t="s">
        <v>935</v>
      </c>
      <c r="E651" s="23">
        <f>Source!BZ415</f>
        <v>103</v>
      </c>
      <c r="F651" s="26"/>
      <c r="G651" s="25"/>
      <c r="H651" s="23"/>
      <c r="I651" s="26">
        <f>SUM(Q646:Q650)</f>
        <v>7.88</v>
      </c>
      <c r="J651" s="23">
        <f>Source!AT415</f>
        <v>103</v>
      </c>
      <c r="K651" s="26">
        <f>SUM(R646:R650)</f>
        <v>449.52</v>
      </c>
    </row>
    <row r="652" spans="1:29" ht="14.25" x14ac:dyDescent="0.2">
      <c r="A652" s="22"/>
      <c r="B652" s="22"/>
      <c r="C652" s="22" t="s">
        <v>936</v>
      </c>
      <c r="D652" s="24" t="s">
        <v>935</v>
      </c>
      <c r="E652" s="23">
        <f>Source!CA415</f>
        <v>72</v>
      </c>
      <c r="F652" s="26"/>
      <c r="G652" s="25"/>
      <c r="H652" s="23"/>
      <c r="I652" s="26">
        <f>SUM(S646:S651)</f>
        <v>5.51</v>
      </c>
      <c r="J652" s="23">
        <f>Source!AU415</f>
        <v>72</v>
      </c>
      <c r="K652" s="26">
        <f>SUM(T646:T651)</f>
        <v>314.23</v>
      </c>
    </row>
    <row r="653" spans="1:29" ht="14.25" x14ac:dyDescent="0.2">
      <c r="A653" s="28"/>
      <c r="B653" s="28"/>
      <c r="C653" s="28" t="s">
        <v>937</v>
      </c>
      <c r="D653" s="29" t="s">
        <v>938</v>
      </c>
      <c r="E653" s="30">
        <f>Source!AQ414</f>
        <v>0.49</v>
      </c>
      <c r="F653" s="31"/>
      <c r="G653" s="32" t="str">
        <f>Source!DI414</f>
        <v/>
      </c>
      <c r="H653" s="30">
        <f>Source!AV415</f>
        <v>1</v>
      </c>
      <c r="I653" s="31">
        <f>Source!U414</f>
        <v>0.49</v>
      </c>
      <c r="J653" s="30"/>
      <c r="K653" s="31"/>
    </row>
    <row r="654" spans="1:29" ht="15" x14ac:dyDescent="0.2">
      <c r="C654" s="33" t="s">
        <v>939</v>
      </c>
      <c r="H654" s="40">
        <f>I647+I648+I650+I651+I652+0</f>
        <v>58.769999999999996</v>
      </c>
      <c r="I654" s="40"/>
      <c r="J654" s="40">
        <f>K647+K648+K650+K651+K652+0</f>
        <v>1585.44</v>
      </c>
      <c r="K654" s="40"/>
      <c r="O654" s="34">
        <f>I647+I648+I650+I651+I652+0</f>
        <v>58.769999999999996</v>
      </c>
      <c r="P654" s="34">
        <f>K647+K648+K650+K651+K652+0</f>
        <v>1585.44</v>
      </c>
    </row>
    <row r="656" spans="1:29" ht="14.25" x14ac:dyDescent="0.2">
      <c r="A656" s="22">
        <v>62</v>
      </c>
      <c r="B656" s="22" t="str">
        <f>Source!F416</f>
        <v>3.47-74-1</v>
      </c>
      <c r="C656" s="22" t="s">
        <v>374</v>
      </c>
      <c r="D656" s="24" t="str">
        <f>Source!H416</f>
        <v>100 м2</v>
      </c>
      <c r="E656" s="23">
        <f>Source!I416</f>
        <v>0.01</v>
      </c>
      <c r="F656" s="26"/>
      <c r="G656" s="25"/>
      <c r="H656" s="23"/>
      <c r="I656" s="26"/>
      <c r="J656" s="23"/>
      <c r="K656" s="26"/>
      <c r="Q656">
        <f>Source!X416</f>
        <v>0.97</v>
      </c>
      <c r="R656">
        <f>Source!X417</f>
        <v>55.24</v>
      </c>
      <c r="S656">
        <f>Source!Y416</f>
        <v>0.68</v>
      </c>
      <c r="T656">
        <f>Source!Y417</f>
        <v>38.61</v>
      </c>
      <c r="U656">
        <f>ROUND((175/100)*ROUND(Source!R416, 2), 2)</f>
        <v>0</v>
      </c>
      <c r="V656">
        <f>ROUND((0/100)*ROUND(Source!R417, 2), 2)</f>
        <v>0</v>
      </c>
      <c r="AC656">
        <v>0</v>
      </c>
    </row>
    <row r="657" spans="1:29" x14ac:dyDescent="0.2">
      <c r="C657" s="27" t="str">
        <f>"Объем: "&amp;Source!I416&amp;"=(1)/"&amp;"100"</f>
        <v>Объем: 0,01=(1)/100</v>
      </c>
    </row>
    <row r="658" spans="1:29" ht="14.25" x14ac:dyDescent="0.2">
      <c r="A658" s="22"/>
      <c r="B658" s="22"/>
      <c r="C658" s="22" t="s">
        <v>932</v>
      </c>
      <c r="D658" s="24"/>
      <c r="E658" s="23"/>
      <c r="F658" s="26">
        <f>Source!AO416</f>
        <v>94.07</v>
      </c>
      <c r="G658" s="25" t="str">
        <f>Source!DG416</f>
        <v/>
      </c>
      <c r="H658" s="23">
        <f>Source!AV417</f>
        <v>1</v>
      </c>
      <c r="I658" s="26">
        <f>Source!S416</f>
        <v>0.94</v>
      </c>
      <c r="J658" s="23">
        <f>IF(Source!BA417&lt;&gt; 0, Source!BA417, 1)</f>
        <v>57.05</v>
      </c>
      <c r="K658" s="26">
        <f>Source!S417</f>
        <v>53.63</v>
      </c>
    </row>
    <row r="659" spans="1:29" ht="14.25" x14ac:dyDescent="0.2">
      <c r="A659" s="22"/>
      <c r="B659" s="22"/>
      <c r="C659" s="22" t="s">
        <v>933</v>
      </c>
      <c r="D659" s="24"/>
      <c r="E659" s="23"/>
      <c r="F659" s="26">
        <f>Source!AM416</f>
        <v>1.38</v>
      </c>
      <c r="G659" s="25" t="str">
        <f>Source!DE416</f>
        <v/>
      </c>
      <c r="H659" s="23">
        <f>Source!AV417</f>
        <v>1</v>
      </c>
      <c r="I659" s="26">
        <f>Source!Q416</f>
        <v>0.01</v>
      </c>
      <c r="J659" s="23">
        <f>IF(Source!BB417&lt;&gt; 0, Source!BB417, 1)</f>
        <v>19.55</v>
      </c>
      <c r="K659" s="26">
        <f>Source!Q417</f>
        <v>0.2</v>
      </c>
    </row>
    <row r="660" spans="1:29" ht="14.25" x14ac:dyDescent="0.2">
      <c r="A660" s="22"/>
      <c r="B660" s="22"/>
      <c r="C660" s="22" t="s">
        <v>941</v>
      </c>
      <c r="D660" s="24"/>
      <c r="E660" s="23"/>
      <c r="F660" s="26">
        <f>Source!AL416</f>
        <v>584.87</v>
      </c>
      <c r="G660" s="25" t="str">
        <f>Source!DD416</f>
        <v/>
      </c>
      <c r="H660" s="23">
        <f>Source!AW417</f>
        <v>1</v>
      </c>
      <c r="I660" s="26">
        <f>Source!P416</f>
        <v>5.85</v>
      </c>
      <c r="J660" s="23">
        <f>IF(Source!BC417&lt;&gt; 0, Source!BC417, 1)</f>
        <v>4.13</v>
      </c>
      <c r="K660" s="26">
        <f>Source!P417</f>
        <v>24.16</v>
      </c>
    </row>
    <row r="661" spans="1:29" ht="14.25" x14ac:dyDescent="0.2">
      <c r="A661" s="22"/>
      <c r="B661" s="22"/>
      <c r="C661" s="22" t="s">
        <v>934</v>
      </c>
      <c r="D661" s="24" t="s">
        <v>935</v>
      </c>
      <c r="E661" s="23">
        <f>Source!BZ417</f>
        <v>103</v>
      </c>
      <c r="F661" s="26"/>
      <c r="G661" s="25"/>
      <c r="H661" s="23"/>
      <c r="I661" s="26">
        <f>SUM(Q656:Q660)</f>
        <v>0.97</v>
      </c>
      <c r="J661" s="23">
        <f>Source!AT417</f>
        <v>103</v>
      </c>
      <c r="K661" s="26">
        <f>SUM(R656:R660)</f>
        <v>55.24</v>
      </c>
    </row>
    <row r="662" spans="1:29" ht="14.25" x14ac:dyDescent="0.2">
      <c r="A662" s="22"/>
      <c r="B662" s="22"/>
      <c r="C662" s="22" t="s">
        <v>936</v>
      </c>
      <c r="D662" s="24" t="s">
        <v>935</v>
      </c>
      <c r="E662" s="23">
        <f>Source!CA417</f>
        <v>72</v>
      </c>
      <c r="F662" s="26"/>
      <c r="G662" s="25"/>
      <c r="H662" s="23"/>
      <c r="I662" s="26">
        <f>SUM(S656:S661)</f>
        <v>0.68</v>
      </c>
      <c r="J662" s="23">
        <f>Source!AU417</f>
        <v>72</v>
      </c>
      <c r="K662" s="26">
        <f>SUM(T656:T661)</f>
        <v>38.61</v>
      </c>
    </row>
    <row r="663" spans="1:29" ht="14.25" x14ac:dyDescent="0.2">
      <c r="A663" s="28"/>
      <c r="B663" s="28"/>
      <c r="C663" s="28" t="s">
        <v>937</v>
      </c>
      <c r="D663" s="29" t="s">
        <v>938</v>
      </c>
      <c r="E663" s="30">
        <f>Source!AQ416</f>
        <v>8.1300000000000008</v>
      </c>
      <c r="F663" s="31"/>
      <c r="G663" s="32" t="str">
        <f>Source!DI416</f>
        <v/>
      </c>
      <c r="H663" s="30">
        <f>Source!AV417</f>
        <v>1</v>
      </c>
      <c r="I663" s="31">
        <f>Source!U416</f>
        <v>8.1300000000000011E-2</v>
      </c>
      <c r="J663" s="30"/>
      <c r="K663" s="31"/>
    </row>
    <row r="664" spans="1:29" ht="15" x14ac:dyDescent="0.2">
      <c r="C664" s="33" t="s">
        <v>939</v>
      </c>
      <c r="H664" s="40">
        <f>I658+I659+I660+I661+I662+0</f>
        <v>8.4499999999999993</v>
      </c>
      <c r="I664" s="40"/>
      <c r="J664" s="40">
        <f>K658+K659+K660+K661+K662+0</f>
        <v>171.84000000000003</v>
      </c>
      <c r="K664" s="40"/>
      <c r="O664" s="34">
        <f>I658+I659+I660+I661+I662+0</f>
        <v>8.4499999999999993</v>
      </c>
      <c r="P664" s="34">
        <f>K658+K659+K660+K661+K662+0</f>
        <v>171.84000000000003</v>
      </c>
    </row>
    <row r="667" spans="1:29" ht="15" x14ac:dyDescent="0.25">
      <c r="A667" s="43" t="str">
        <f>CONCATENATE("Итого по разделу: ",IF(Source!G419&lt;&gt;"Новый раздел", Source!G419, ""))</f>
        <v>Итого по разделу: Восстановление газонов</v>
      </c>
      <c r="B667" s="43"/>
      <c r="C667" s="43"/>
      <c r="D667" s="43"/>
      <c r="E667" s="43"/>
      <c r="F667" s="43"/>
      <c r="G667" s="43"/>
      <c r="H667" s="41">
        <f>SUM(O571:O666)</f>
        <v>113.53</v>
      </c>
      <c r="I667" s="42"/>
      <c r="J667" s="41">
        <f>SUM(P571:P666)</f>
        <v>3753.88</v>
      </c>
      <c r="K667" s="42"/>
    </row>
    <row r="668" spans="1:29" hidden="1" x14ac:dyDescent="0.2">
      <c r="A668" t="s">
        <v>943</v>
      </c>
      <c r="I668">
        <f>SUM(W571:W667)</f>
        <v>0</v>
      </c>
      <c r="J668">
        <f>SUM(X571:X667)</f>
        <v>0</v>
      </c>
    </row>
    <row r="669" spans="1:29" hidden="1" x14ac:dyDescent="0.2">
      <c r="A669" t="s">
        <v>944</v>
      </c>
      <c r="I669">
        <f>SUM(Y571:Y668)</f>
        <v>0</v>
      </c>
      <c r="J669">
        <f>SUM(Z571:Z668)</f>
        <v>0</v>
      </c>
    </row>
    <row r="671" spans="1:29" ht="16.5" x14ac:dyDescent="0.2">
      <c r="A671" s="44" t="str">
        <f>CONCATENATE("Раздел: ",IF(Source!G449&lt;&gt;"Новый раздел", Source!G449, ""))</f>
        <v>Раздел: Прочие работы</v>
      </c>
      <c r="B671" s="44"/>
      <c r="C671" s="44"/>
      <c r="D671" s="44"/>
      <c r="E671" s="44"/>
      <c r="F671" s="44"/>
      <c r="G671" s="44"/>
      <c r="H671" s="44"/>
      <c r="I671" s="44"/>
      <c r="J671" s="44"/>
      <c r="K671" s="44"/>
    </row>
    <row r="672" spans="1:29" ht="42.75" x14ac:dyDescent="0.2">
      <c r="A672" s="22">
        <v>63</v>
      </c>
      <c r="B672" s="22" t="str">
        <f>Source!F453</f>
        <v>3.27-69-3</v>
      </c>
      <c r="C672" s="22" t="s">
        <v>379</v>
      </c>
      <c r="D672" s="24" t="str">
        <f>Source!H453</f>
        <v>1000 м2 поверхности</v>
      </c>
      <c r="E672" s="23">
        <f>Source!I453</f>
        <v>1E-3</v>
      </c>
      <c r="F672" s="26"/>
      <c r="G672" s="25"/>
      <c r="H672" s="23"/>
      <c r="I672" s="26"/>
      <c r="J672" s="23"/>
      <c r="K672" s="26"/>
      <c r="Q672">
        <f>Source!X453</f>
        <v>0.47</v>
      </c>
      <c r="R672">
        <f>Source!X454</f>
        <v>26.76</v>
      </c>
      <c r="S672">
        <f>Source!Y453</f>
        <v>0.19</v>
      </c>
      <c r="T672">
        <f>Source!Y454</f>
        <v>10.98</v>
      </c>
      <c r="U672">
        <f>ROUND((175/100)*ROUND(Source!R453, 2), 2)</f>
        <v>0</v>
      </c>
      <c r="V672">
        <f>ROUND((0/100)*ROUND(Source!R454, 2), 2)</f>
        <v>0</v>
      </c>
      <c r="AC672">
        <v>0</v>
      </c>
    </row>
    <row r="673" spans="1:29" x14ac:dyDescent="0.2">
      <c r="C673" s="27" t="str">
        <f>"Объем: "&amp;Source!I453&amp;"=(1)/"&amp;"1000"</f>
        <v>Объем: 0,001=(1)/1000</v>
      </c>
    </row>
    <row r="674" spans="1:29" ht="14.25" x14ac:dyDescent="0.2">
      <c r="A674" s="22"/>
      <c r="B674" s="22"/>
      <c r="C674" s="22" t="s">
        <v>932</v>
      </c>
      <c r="D674" s="24"/>
      <c r="E674" s="23"/>
      <c r="F674" s="26">
        <f>Source!AO453</f>
        <v>333.72</v>
      </c>
      <c r="G674" s="25" t="str">
        <f>Source!DG453</f>
        <v/>
      </c>
      <c r="H674" s="23">
        <f>Source!AV454</f>
        <v>1.0469999999999999</v>
      </c>
      <c r="I674" s="26">
        <f>Source!S453</f>
        <v>0.35</v>
      </c>
      <c r="J674" s="23">
        <f>IF(Source!BA454&lt;&gt; 0, Source!BA454, 1)</f>
        <v>57.05</v>
      </c>
      <c r="K674" s="26">
        <f>Source!S454</f>
        <v>19.97</v>
      </c>
    </row>
    <row r="675" spans="1:29" ht="14.25" x14ac:dyDescent="0.2">
      <c r="A675" s="22"/>
      <c r="B675" s="22"/>
      <c r="C675" s="22" t="s">
        <v>941</v>
      </c>
      <c r="D675" s="24"/>
      <c r="E675" s="23"/>
      <c r="F675" s="26">
        <f>Source!AL453</f>
        <v>15.78</v>
      </c>
      <c r="G675" s="25" t="str">
        <f>Source!DD453</f>
        <v/>
      </c>
      <c r="H675" s="23">
        <f>Source!AW454</f>
        <v>1.002</v>
      </c>
      <c r="I675" s="26">
        <f>Source!P453</f>
        <v>0.02</v>
      </c>
      <c r="J675" s="23">
        <f>IF(Source!BC454&lt;&gt; 0, Source!BC454, 1)</f>
        <v>7.86</v>
      </c>
      <c r="K675" s="26">
        <f>Source!P454</f>
        <v>0.16</v>
      </c>
    </row>
    <row r="676" spans="1:29" ht="14.25" x14ac:dyDescent="0.2">
      <c r="A676" s="22"/>
      <c r="B676" s="22"/>
      <c r="C676" s="22" t="s">
        <v>934</v>
      </c>
      <c r="D676" s="24" t="s">
        <v>935</v>
      </c>
      <c r="E676" s="23">
        <f>Source!BZ454</f>
        <v>134</v>
      </c>
      <c r="F676" s="26"/>
      <c r="G676" s="25"/>
      <c r="H676" s="23"/>
      <c r="I676" s="26">
        <f>SUM(Q672:Q675)</f>
        <v>0.47</v>
      </c>
      <c r="J676" s="23">
        <f>Source!AT454</f>
        <v>134</v>
      </c>
      <c r="K676" s="26">
        <f>SUM(R672:R675)</f>
        <v>26.76</v>
      </c>
    </row>
    <row r="677" spans="1:29" ht="14.25" x14ac:dyDescent="0.2">
      <c r="A677" s="22"/>
      <c r="B677" s="22"/>
      <c r="C677" s="22" t="s">
        <v>936</v>
      </c>
      <c r="D677" s="24" t="s">
        <v>935</v>
      </c>
      <c r="E677" s="23">
        <f>Source!CA454</f>
        <v>55</v>
      </c>
      <c r="F677" s="26"/>
      <c r="G677" s="25"/>
      <c r="H677" s="23"/>
      <c r="I677" s="26">
        <f>SUM(S672:S676)</f>
        <v>0.19</v>
      </c>
      <c r="J677" s="23">
        <f>Source!AU454</f>
        <v>55</v>
      </c>
      <c r="K677" s="26">
        <f>SUM(T672:T676)</f>
        <v>10.98</v>
      </c>
    </row>
    <row r="678" spans="1:29" ht="14.25" x14ac:dyDescent="0.2">
      <c r="A678" s="28"/>
      <c r="B678" s="28"/>
      <c r="C678" s="28" t="s">
        <v>937</v>
      </c>
      <c r="D678" s="29" t="s">
        <v>938</v>
      </c>
      <c r="E678" s="30">
        <f>Source!AQ453</f>
        <v>32.4</v>
      </c>
      <c r="F678" s="31"/>
      <c r="G678" s="32" t="str">
        <f>Source!DI453</f>
        <v/>
      </c>
      <c r="H678" s="30">
        <f>Source!AV454</f>
        <v>1.0469999999999999</v>
      </c>
      <c r="I678" s="31">
        <f>Source!U453</f>
        <v>3.3922799999999996E-2</v>
      </c>
      <c r="J678" s="30"/>
      <c r="K678" s="31"/>
    </row>
    <row r="679" spans="1:29" ht="15" x14ac:dyDescent="0.2">
      <c r="C679" s="33" t="s">
        <v>939</v>
      </c>
      <c r="H679" s="40">
        <f>I674+I675+I676+I677+0</f>
        <v>1.03</v>
      </c>
      <c r="I679" s="40"/>
      <c r="J679" s="40">
        <f>K674+K675+K676+K677+0</f>
        <v>57.870000000000005</v>
      </c>
      <c r="K679" s="40"/>
      <c r="O679" s="34">
        <f>I674+I675+I676+I677+0</f>
        <v>1.03</v>
      </c>
      <c r="P679" s="34">
        <f>K674+K675+K676+K677+0</f>
        <v>57.870000000000005</v>
      </c>
    </row>
    <row r="681" spans="1:29" ht="42.75" x14ac:dyDescent="0.2">
      <c r="A681" s="22">
        <v>64</v>
      </c>
      <c r="B681" s="22" t="str">
        <f>Source!F455</f>
        <v>3.47-75-1</v>
      </c>
      <c r="C681" s="22" t="s">
        <v>384</v>
      </c>
      <c r="D681" s="24" t="str">
        <f>Source!H455</f>
        <v>100 м2</v>
      </c>
      <c r="E681" s="23">
        <f>Source!I455</f>
        <v>0.01</v>
      </c>
      <c r="F681" s="26"/>
      <c r="G681" s="25"/>
      <c r="H681" s="23"/>
      <c r="I681" s="26"/>
      <c r="J681" s="23"/>
      <c r="K681" s="26"/>
      <c r="Q681">
        <f>Source!X455</f>
        <v>2.5099999999999998</v>
      </c>
      <c r="R681">
        <f>Source!X456</f>
        <v>143.38</v>
      </c>
      <c r="S681">
        <f>Source!Y455</f>
        <v>1.76</v>
      </c>
      <c r="T681">
        <f>Source!Y456</f>
        <v>100.22</v>
      </c>
      <c r="U681">
        <f>ROUND((175/100)*ROUND(Source!R455, 2), 2)</f>
        <v>0.98</v>
      </c>
      <c r="V681">
        <f>ROUND((0/100)*ROUND(Source!R456, 2), 2)</f>
        <v>0</v>
      </c>
      <c r="AC681">
        <v>0</v>
      </c>
    </row>
    <row r="682" spans="1:29" x14ac:dyDescent="0.2">
      <c r="C682" s="27" t="str">
        <f>"Объем: "&amp;Source!I455&amp;"=(1)/"&amp;"100"</f>
        <v>Объем: 0,01=(1)/100</v>
      </c>
    </row>
    <row r="683" spans="1:29" ht="14.25" x14ac:dyDescent="0.2">
      <c r="A683" s="22"/>
      <c r="B683" s="22"/>
      <c r="C683" s="22" t="s">
        <v>932</v>
      </c>
      <c r="D683" s="24"/>
      <c r="E683" s="23"/>
      <c r="F683" s="26">
        <f>Source!AO455</f>
        <v>188.4</v>
      </c>
      <c r="G683" s="25" t="str">
        <f>Source!DG455</f>
        <v/>
      </c>
      <c r="H683" s="23">
        <f>Source!AV456</f>
        <v>1</v>
      </c>
      <c r="I683" s="26">
        <f>Source!S455</f>
        <v>1.88</v>
      </c>
      <c r="J683" s="23">
        <f>IF(Source!BA456&lt;&gt; 0, Source!BA456, 1)</f>
        <v>57.05</v>
      </c>
      <c r="K683" s="26">
        <f>Source!S456</f>
        <v>107.25</v>
      </c>
    </row>
    <row r="684" spans="1:29" ht="14.25" x14ac:dyDescent="0.2">
      <c r="A684" s="22"/>
      <c r="B684" s="22"/>
      <c r="C684" s="22" t="s">
        <v>933</v>
      </c>
      <c r="D684" s="24"/>
      <c r="E684" s="23"/>
      <c r="F684" s="26">
        <f>Source!AM455</f>
        <v>83.47</v>
      </c>
      <c r="G684" s="25" t="str">
        <f>Source!DE455</f>
        <v/>
      </c>
      <c r="H684" s="23">
        <f>Source!AV456</f>
        <v>1</v>
      </c>
      <c r="I684" s="26">
        <f>Source!Q455</f>
        <v>0.83</v>
      </c>
      <c r="J684" s="23">
        <f>IF(Source!BB456&lt;&gt; 0, Source!BB456, 1)</f>
        <v>42.98</v>
      </c>
      <c r="K684" s="26">
        <f>Source!Q456</f>
        <v>35.67</v>
      </c>
    </row>
    <row r="685" spans="1:29" ht="14.25" x14ac:dyDescent="0.2">
      <c r="A685" s="22"/>
      <c r="B685" s="22"/>
      <c r="C685" s="22" t="s">
        <v>940</v>
      </c>
      <c r="D685" s="24"/>
      <c r="E685" s="23"/>
      <c r="F685" s="26">
        <f>Source!AN455</f>
        <v>55.66</v>
      </c>
      <c r="G685" s="25" t="str">
        <f>Source!DF455</f>
        <v/>
      </c>
      <c r="H685" s="23">
        <f>Source!AV456</f>
        <v>1</v>
      </c>
      <c r="I685" s="35">
        <f>Source!R455</f>
        <v>0.56000000000000005</v>
      </c>
      <c r="J685" s="23">
        <f>IF(Source!BS456&lt;&gt; 0, Source!BS456, 1)</f>
        <v>57.05</v>
      </c>
      <c r="K685" s="35">
        <f>Source!R456</f>
        <v>31.95</v>
      </c>
    </row>
    <row r="686" spans="1:29" ht="14.25" x14ac:dyDescent="0.2">
      <c r="A686" s="22"/>
      <c r="B686" s="22"/>
      <c r="C686" s="22" t="s">
        <v>941</v>
      </c>
      <c r="D686" s="24"/>
      <c r="E686" s="23"/>
      <c r="F686" s="26">
        <f>Source!AL455</f>
        <v>16744.689999999999</v>
      </c>
      <c r="G686" s="25" t="str">
        <f>Source!DD455</f>
        <v/>
      </c>
      <c r="H686" s="23">
        <f>Source!AW456</f>
        <v>1</v>
      </c>
      <c r="I686" s="26">
        <f>Source!P455</f>
        <v>167.45</v>
      </c>
      <c r="J686" s="23">
        <f>IF(Source!BC456&lt;&gt; 0, Source!BC456, 1)</f>
        <v>5.54</v>
      </c>
      <c r="K686" s="26">
        <f>Source!P456</f>
        <v>927.67</v>
      </c>
    </row>
    <row r="687" spans="1:29" ht="14.25" x14ac:dyDescent="0.2">
      <c r="A687" s="22"/>
      <c r="B687" s="22"/>
      <c r="C687" s="22" t="s">
        <v>934</v>
      </c>
      <c r="D687" s="24" t="s">
        <v>935</v>
      </c>
      <c r="E687" s="23">
        <f>Source!BZ456</f>
        <v>103</v>
      </c>
      <c r="F687" s="26"/>
      <c r="G687" s="25"/>
      <c r="H687" s="23"/>
      <c r="I687" s="26">
        <f>SUM(Q681:Q686)</f>
        <v>2.5099999999999998</v>
      </c>
      <c r="J687" s="23">
        <f>Source!AT456</f>
        <v>103</v>
      </c>
      <c r="K687" s="26">
        <f>SUM(R681:R686)</f>
        <v>143.38</v>
      </c>
    </row>
    <row r="688" spans="1:29" ht="14.25" x14ac:dyDescent="0.2">
      <c r="A688" s="22"/>
      <c r="B688" s="22"/>
      <c r="C688" s="22" t="s">
        <v>936</v>
      </c>
      <c r="D688" s="24" t="s">
        <v>935</v>
      </c>
      <c r="E688" s="23">
        <f>Source!CA456</f>
        <v>72</v>
      </c>
      <c r="F688" s="26"/>
      <c r="G688" s="25"/>
      <c r="H688" s="23"/>
      <c r="I688" s="26">
        <f>SUM(S681:S687)</f>
        <v>1.76</v>
      </c>
      <c r="J688" s="23">
        <f>Source!AU456</f>
        <v>72</v>
      </c>
      <c r="K688" s="26">
        <f>SUM(T681:T687)</f>
        <v>100.22</v>
      </c>
    </row>
    <row r="689" spans="1:29" ht="14.25" x14ac:dyDescent="0.2">
      <c r="A689" s="28"/>
      <c r="B689" s="28"/>
      <c r="C689" s="28" t="s">
        <v>937</v>
      </c>
      <c r="D689" s="29" t="s">
        <v>938</v>
      </c>
      <c r="E689" s="30">
        <f>Source!AQ455</f>
        <v>16.03</v>
      </c>
      <c r="F689" s="31"/>
      <c r="G689" s="32" t="str">
        <f>Source!DI455</f>
        <v/>
      </c>
      <c r="H689" s="30">
        <f>Source!AV456</f>
        <v>1</v>
      </c>
      <c r="I689" s="31">
        <f>Source!U455</f>
        <v>0.16030000000000003</v>
      </c>
      <c r="J689" s="30"/>
      <c r="K689" s="31"/>
    </row>
    <row r="690" spans="1:29" ht="15" x14ac:dyDescent="0.2">
      <c r="C690" s="33" t="s">
        <v>939</v>
      </c>
      <c r="H690" s="40">
        <f>I683+I684+I686+I687+I688+0</f>
        <v>174.42999999999998</v>
      </c>
      <c r="I690" s="40"/>
      <c r="J690" s="40">
        <f>K683+K684+K686+K687+K688+0</f>
        <v>1314.1899999999998</v>
      </c>
      <c r="K690" s="40"/>
      <c r="O690" s="34">
        <f>I683+I684+I686+I687+I688+0</f>
        <v>174.42999999999998</v>
      </c>
      <c r="P690" s="34">
        <f>K683+K684+K686+K687+K688+0</f>
        <v>1314.1899999999998</v>
      </c>
    </row>
    <row r="692" spans="1:29" ht="28.5" x14ac:dyDescent="0.2">
      <c r="A692" s="22">
        <v>65</v>
      </c>
      <c r="B692" s="22" t="str">
        <f>Source!F457</f>
        <v>3.27-77-1</v>
      </c>
      <c r="C692" s="22" t="s">
        <v>388</v>
      </c>
      <c r="D692" s="24" t="str">
        <f>Source!H457</f>
        <v>1 м2 разметки</v>
      </c>
      <c r="E692" s="23">
        <f>Source!I457</f>
        <v>1</v>
      </c>
      <c r="F692" s="26"/>
      <c r="G692" s="25"/>
      <c r="H692" s="23"/>
      <c r="I692" s="26"/>
      <c r="J692" s="23"/>
      <c r="K692" s="26"/>
      <c r="Q692">
        <f>Source!X457</f>
        <v>0.98</v>
      </c>
      <c r="R692">
        <f>Source!X458</f>
        <v>55.81</v>
      </c>
      <c r="S692">
        <f>Source!Y457</f>
        <v>0.4</v>
      </c>
      <c r="T692">
        <f>Source!Y458</f>
        <v>22.91</v>
      </c>
      <c r="U692">
        <f>ROUND((175/100)*ROUND(Source!R457, 2), 2)</f>
        <v>0.26</v>
      </c>
      <c r="V692">
        <f>ROUND((0/100)*ROUND(Source!R458, 2), 2)</f>
        <v>0</v>
      </c>
      <c r="AC692">
        <v>0</v>
      </c>
    </row>
    <row r="693" spans="1:29" ht="14.25" x14ac:dyDescent="0.2">
      <c r="A693" s="22"/>
      <c r="B693" s="22"/>
      <c r="C693" s="22" t="s">
        <v>932</v>
      </c>
      <c r="D693" s="24"/>
      <c r="E693" s="23"/>
      <c r="F693" s="26">
        <f>Source!AO457</f>
        <v>0.57999999999999996</v>
      </c>
      <c r="G693" s="25" t="str">
        <f>Source!DG457</f>
        <v/>
      </c>
      <c r="H693" s="23">
        <f>Source!AV458</f>
        <v>1</v>
      </c>
      <c r="I693" s="26">
        <f>Source!S457</f>
        <v>0.57999999999999996</v>
      </c>
      <c r="J693" s="23">
        <f>IF(Source!BA458&lt;&gt; 0, Source!BA458, 1)</f>
        <v>57.05</v>
      </c>
      <c r="K693" s="26">
        <f>Source!S458</f>
        <v>33.090000000000003</v>
      </c>
    </row>
    <row r="694" spans="1:29" ht="14.25" x14ac:dyDescent="0.2">
      <c r="A694" s="22"/>
      <c r="B694" s="22"/>
      <c r="C694" s="22" t="s">
        <v>933</v>
      </c>
      <c r="D694" s="24"/>
      <c r="E694" s="23"/>
      <c r="F694" s="26">
        <f>Source!AM457</f>
        <v>1.1399999999999999</v>
      </c>
      <c r="G694" s="25" t="str">
        <f>Source!DE457</f>
        <v/>
      </c>
      <c r="H694" s="23">
        <f>Source!AV458</f>
        <v>1</v>
      </c>
      <c r="I694" s="26">
        <f>Source!Q457</f>
        <v>1.1399999999999999</v>
      </c>
      <c r="J694" s="23">
        <f>IF(Source!BB458&lt;&gt; 0, Source!BB458, 1)</f>
        <v>16.18</v>
      </c>
      <c r="K694" s="26">
        <f>Source!Q458</f>
        <v>18.45</v>
      </c>
    </row>
    <row r="695" spans="1:29" ht="14.25" x14ac:dyDescent="0.2">
      <c r="A695" s="22"/>
      <c r="B695" s="22"/>
      <c r="C695" s="22" t="s">
        <v>940</v>
      </c>
      <c r="D695" s="24"/>
      <c r="E695" s="23"/>
      <c r="F695" s="26">
        <f>Source!AN457</f>
        <v>0.15</v>
      </c>
      <c r="G695" s="25" t="str">
        <f>Source!DF457</f>
        <v/>
      </c>
      <c r="H695" s="23">
        <f>Source!AV458</f>
        <v>1</v>
      </c>
      <c r="I695" s="35">
        <f>Source!R457</f>
        <v>0.15</v>
      </c>
      <c r="J695" s="23">
        <f>IF(Source!BS458&lt;&gt; 0, Source!BS458, 1)</f>
        <v>57.05</v>
      </c>
      <c r="K695" s="35">
        <f>Source!R458</f>
        <v>8.56</v>
      </c>
    </row>
    <row r="696" spans="1:29" ht="14.25" x14ac:dyDescent="0.2">
      <c r="A696" s="22"/>
      <c r="B696" s="22"/>
      <c r="C696" s="22" t="s">
        <v>934</v>
      </c>
      <c r="D696" s="24" t="s">
        <v>935</v>
      </c>
      <c r="E696" s="23">
        <f>Source!BZ458</f>
        <v>134</v>
      </c>
      <c r="F696" s="26"/>
      <c r="G696" s="25"/>
      <c r="H696" s="23"/>
      <c r="I696" s="26">
        <f>SUM(Q692:Q695)</f>
        <v>0.98</v>
      </c>
      <c r="J696" s="23">
        <f>Source!AT458</f>
        <v>134</v>
      </c>
      <c r="K696" s="26">
        <f>SUM(R692:R695)</f>
        <v>55.81</v>
      </c>
    </row>
    <row r="697" spans="1:29" ht="14.25" x14ac:dyDescent="0.2">
      <c r="A697" s="22"/>
      <c r="B697" s="22"/>
      <c r="C697" s="22" t="s">
        <v>936</v>
      </c>
      <c r="D697" s="24" t="s">
        <v>935</v>
      </c>
      <c r="E697" s="23">
        <f>Source!CA458</f>
        <v>55</v>
      </c>
      <c r="F697" s="26"/>
      <c r="G697" s="25"/>
      <c r="H697" s="23"/>
      <c r="I697" s="26">
        <f>SUM(S692:S696)</f>
        <v>0.4</v>
      </c>
      <c r="J697" s="23">
        <f>Source!AU458</f>
        <v>55</v>
      </c>
      <c r="K697" s="26">
        <f>SUM(T692:T696)</f>
        <v>22.91</v>
      </c>
    </row>
    <row r="698" spans="1:29" ht="14.25" x14ac:dyDescent="0.2">
      <c r="A698" s="28"/>
      <c r="B698" s="28"/>
      <c r="C698" s="28" t="s">
        <v>937</v>
      </c>
      <c r="D698" s="29" t="s">
        <v>938</v>
      </c>
      <c r="E698" s="30">
        <f>Source!AQ457</f>
        <v>0.05</v>
      </c>
      <c r="F698" s="31"/>
      <c r="G698" s="32" t="str">
        <f>Source!DI457</f>
        <v/>
      </c>
      <c r="H698" s="30">
        <f>Source!AV458</f>
        <v>1</v>
      </c>
      <c r="I698" s="31">
        <f>Source!U457</f>
        <v>0.05</v>
      </c>
      <c r="J698" s="30"/>
      <c r="K698" s="31"/>
    </row>
    <row r="699" spans="1:29" ht="15" x14ac:dyDescent="0.2">
      <c r="C699" s="33" t="s">
        <v>939</v>
      </c>
      <c r="H699" s="40">
        <f>I693+I694+I696+I697+0</f>
        <v>3.0999999999999996</v>
      </c>
      <c r="I699" s="40"/>
      <c r="J699" s="40">
        <f>K693+K694+K696+K697+0</f>
        <v>130.26000000000002</v>
      </c>
      <c r="K699" s="40"/>
      <c r="O699" s="34">
        <f>I693+I694+I696+I697+0</f>
        <v>3.0999999999999996</v>
      </c>
      <c r="P699" s="34">
        <f>K693+K694+K696+K697+0</f>
        <v>130.26000000000002</v>
      </c>
    </row>
    <row r="701" spans="1:29" ht="28.5" x14ac:dyDescent="0.2">
      <c r="A701" s="22">
        <v>66</v>
      </c>
      <c r="B701" s="22" t="str">
        <f>Source!F459</f>
        <v>3.27-77-2</v>
      </c>
      <c r="C701" s="22" t="s">
        <v>393</v>
      </c>
      <c r="D701" s="24" t="str">
        <f>Source!H459</f>
        <v>1 м2 разметки</v>
      </c>
      <c r="E701" s="23">
        <f>Source!I459</f>
        <v>1</v>
      </c>
      <c r="F701" s="26"/>
      <c r="G701" s="25"/>
      <c r="H701" s="23"/>
      <c r="I701" s="26"/>
      <c r="J701" s="23"/>
      <c r="K701" s="26"/>
      <c r="Q701">
        <f>Source!X459</f>
        <v>3.24</v>
      </c>
      <c r="R701">
        <f>Source!X460</f>
        <v>185</v>
      </c>
      <c r="S701">
        <f>Source!Y459</f>
        <v>1.33</v>
      </c>
      <c r="T701">
        <f>Source!Y460</f>
        <v>75.930000000000007</v>
      </c>
      <c r="U701">
        <f>ROUND((175/100)*ROUND(Source!R459, 2), 2)</f>
        <v>1.02</v>
      </c>
      <c r="V701">
        <f>ROUND((0/100)*ROUND(Source!R460, 2), 2)</f>
        <v>0</v>
      </c>
      <c r="AC701">
        <v>0</v>
      </c>
    </row>
    <row r="702" spans="1:29" ht="14.25" x14ac:dyDescent="0.2">
      <c r="A702" s="22"/>
      <c r="B702" s="22"/>
      <c r="C702" s="22" t="s">
        <v>932</v>
      </c>
      <c r="D702" s="24"/>
      <c r="E702" s="23"/>
      <c r="F702" s="26">
        <f>Source!AO459</f>
        <v>1.84</v>
      </c>
      <c r="G702" s="25" t="str">
        <f>Source!DG459</f>
        <v/>
      </c>
      <c r="H702" s="23">
        <f>Source!AV460</f>
        <v>1</v>
      </c>
      <c r="I702" s="26">
        <f>Source!S459</f>
        <v>1.84</v>
      </c>
      <c r="J702" s="23">
        <f>IF(Source!BA460&lt;&gt; 0, Source!BA460, 1)</f>
        <v>57.05</v>
      </c>
      <c r="K702" s="26">
        <f>Source!S460</f>
        <v>104.97</v>
      </c>
    </row>
    <row r="703" spans="1:29" ht="14.25" x14ac:dyDescent="0.2">
      <c r="A703" s="22"/>
      <c r="B703" s="22"/>
      <c r="C703" s="22" t="s">
        <v>933</v>
      </c>
      <c r="D703" s="24"/>
      <c r="E703" s="23"/>
      <c r="F703" s="26">
        <f>Source!AM459</f>
        <v>4.54</v>
      </c>
      <c r="G703" s="25" t="str">
        <f>Source!DE459</f>
        <v/>
      </c>
      <c r="H703" s="23">
        <f>Source!AV460</f>
        <v>1</v>
      </c>
      <c r="I703" s="26">
        <f>Source!Q459</f>
        <v>4.54</v>
      </c>
      <c r="J703" s="23">
        <f>IF(Source!BB460&lt;&gt; 0, Source!BB460, 1)</f>
        <v>16.239999999999998</v>
      </c>
      <c r="K703" s="26">
        <f>Source!Q460</f>
        <v>73.73</v>
      </c>
    </row>
    <row r="704" spans="1:29" ht="14.25" x14ac:dyDescent="0.2">
      <c r="A704" s="22"/>
      <c r="B704" s="22"/>
      <c r="C704" s="22" t="s">
        <v>940</v>
      </c>
      <c r="D704" s="24"/>
      <c r="E704" s="23"/>
      <c r="F704" s="26">
        <f>Source!AN459</f>
        <v>0.57999999999999996</v>
      </c>
      <c r="G704" s="25" t="str">
        <f>Source!DF459</f>
        <v/>
      </c>
      <c r="H704" s="23">
        <f>Source!AV460</f>
        <v>1</v>
      </c>
      <c r="I704" s="35">
        <f>Source!R459</f>
        <v>0.57999999999999996</v>
      </c>
      <c r="J704" s="23">
        <f>IF(Source!BS460&lt;&gt; 0, Source!BS460, 1)</f>
        <v>57.05</v>
      </c>
      <c r="K704" s="35">
        <f>Source!R460</f>
        <v>33.090000000000003</v>
      </c>
    </row>
    <row r="705" spans="1:29" ht="14.25" x14ac:dyDescent="0.2">
      <c r="A705" s="22"/>
      <c r="B705" s="22"/>
      <c r="C705" s="22" t="s">
        <v>934</v>
      </c>
      <c r="D705" s="24" t="s">
        <v>935</v>
      </c>
      <c r="E705" s="23">
        <f>Source!BZ460</f>
        <v>134</v>
      </c>
      <c r="F705" s="26"/>
      <c r="G705" s="25"/>
      <c r="H705" s="23"/>
      <c r="I705" s="26">
        <f>SUM(Q701:Q704)</f>
        <v>3.24</v>
      </c>
      <c r="J705" s="23">
        <f>Source!AT460</f>
        <v>134</v>
      </c>
      <c r="K705" s="26">
        <f>SUM(R701:R704)</f>
        <v>185</v>
      </c>
    </row>
    <row r="706" spans="1:29" ht="14.25" x14ac:dyDescent="0.2">
      <c r="A706" s="22"/>
      <c r="B706" s="22"/>
      <c r="C706" s="22" t="s">
        <v>936</v>
      </c>
      <c r="D706" s="24" t="s">
        <v>935</v>
      </c>
      <c r="E706" s="23">
        <f>Source!CA460</f>
        <v>55</v>
      </c>
      <c r="F706" s="26"/>
      <c r="G706" s="25"/>
      <c r="H706" s="23"/>
      <c r="I706" s="26">
        <f>SUM(S701:S705)</f>
        <v>1.33</v>
      </c>
      <c r="J706" s="23">
        <f>Source!AU460</f>
        <v>55</v>
      </c>
      <c r="K706" s="26">
        <f>SUM(T701:T705)</f>
        <v>75.930000000000007</v>
      </c>
    </row>
    <row r="707" spans="1:29" ht="14.25" x14ac:dyDescent="0.2">
      <c r="A707" s="28"/>
      <c r="B707" s="28"/>
      <c r="C707" s="28" t="s">
        <v>937</v>
      </c>
      <c r="D707" s="29" t="s">
        <v>938</v>
      </c>
      <c r="E707" s="30">
        <f>Source!AQ459</f>
        <v>0.16</v>
      </c>
      <c r="F707" s="31"/>
      <c r="G707" s="32" t="str">
        <f>Source!DI459</f>
        <v/>
      </c>
      <c r="H707" s="30">
        <f>Source!AV460</f>
        <v>1</v>
      </c>
      <c r="I707" s="31">
        <f>Source!U459</f>
        <v>0.16</v>
      </c>
      <c r="J707" s="30"/>
      <c r="K707" s="31"/>
    </row>
    <row r="708" spans="1:29" ht="15" x14ac:dyDescent="0.2">
      <c r="C708" s="33" t="s">
        <v>939</v>
      </c>
      <c r="H708" s="40">
        <f>I702+I703+I705+I706+0</f>
        <v>10.950000000000001</v>
      </c>
      <c r="I708" s="40"/>
      <c r="J708" s="40">
        <f>K702+K703+K705+K706+0</f>
        <v>439.63</v>
      </c>
      <c r="K708" s="40"/>
      <c r="O708" s="34">
        <f>I702+I703+I705+I706+0</f>
        <v>10.950000000000001</v>
      </c>
      <c r="P708" s="34">
        <f>K702+K703+K705+K706+0</f>
        <v>439.63</v>
      </c>
    </row>
    <row r="710" spans="1:29" ht="28.5" x14ac:dyDescent="0.2">
      <c r="A710" s="22">
        <v>67</v>
      </c>
      <c r="B710" s="22" t="str">
        <f>Source!F461</f>
        <v>3.27-80-1</v>
      </c>
      <c r="C710" s="22" t="s">
        <v>397</v>
      </c>
      <c r="D710" s="24" t="str">
        <f>Source!H461</f>
        <v>1 м2 разметки</v>
      </c>
      <c r="E710" s="23">
        <f>Source!I461</f>
        <v>1</v>
      </c>
      <c r="F710" s="26"/>
      <c r="G710" s="25"/>
      <c r="H710" s="23"/>
      <c r="I710" s="26"/>
      <c r="J710" s="23"/>
      <c r="K710" s="26"/>
      <c r="Q710">
        <f>Source!X461</f>
        <v>2.96</v>
      </c>
      <c r="R710">
        <f>Source!X462</f>
        <v>168.95</v>
      </c>
      <c r="S710">
        <f>Source!Y461</f>
        <v>1.22</v>
      </c>
      <c r="T710">
        <f>Source!Y462</f>
        <v>69.34</v>
      </c>
      <c r="U710">
        <f>ROUND((175/100)*ROUND(Source!R461, 2), 2)</f>
        <v>0.51</v>
      </c>
      <c r="V710">
        <f>ROUND((0/100)*ROUND(Source!R462, 2), 2)</f>
        <v>0</v>
      </c>
      <c r="AC710">
        <v>0</v>
      </c>
    </row>
    <row r="711" spans="1:29" ht="14.25" x14ac:dyDescent="0.2">
      <c r="A711" s="22"/>
      <c r="B711" s="22"/>
      <c r="C711" s="22" t="s">
        <v>932</v>
      </c>
      <c r="D711" s="24"/>
      <c r="E711" s="23"/>
      <c r="F711" s="26">
        <f>Source!AO461</f>
        <v>1.92</v>
      </c>
      <c r="G711" s="25" t="str">
        <f>Source!DG461</f>
        <v/>
      </c>
      <c r="H711" s="23">
        <f>Source!AV462</f>
        <v>1</v>
      </c>
      <c r="I711" s="26">
        <f>Source!S461</f>
        <v>1.92</v>
      </c>
      <c r="J711" s="23">
        <f>IF(Source!BA462&lt;&gt; 0, Source!BA462, 1)</f>
        <v>57.05</v>
      </c>
      <c r="K711" s="26">
        <f>Source!S462</f>
        <v>109.54</v>
      </c>
    </row>
    <row r="712" spans="1:29" ht="14.25" x14ac:dyDescent="0.2">
      <c r="A712" s="22"/>
      <c r="B712" s="22"/>
      <c r="C712" s="22" t="s">
        <v>933</v>
      </c>
      <c r="D712" s="24"/>
      <c r="E712" s="23"/>
      <c r="F712" s="26">
        <f>Source!AM461</f>
        <v>5.6</v>
      </c>
      <c r="G712" s="25" t="str">
        <f>Source!DE461</f>
        <v/>
      </c>
      <c r="H712" s="23">
        <f>Source!AV462</f>
        <v>1</v>
      </c>
      <c r="I712" s="26">
        <f>Source!Q461</f>
        <v>5.6</v>
      </c>
      <c r="J712" s="23">
        <f>IF(Source!BB462&lt;&gt; 0, Source!BB462, 1)</f>
        <v>13.2</v>
      </c>
      <c r="K712" s="26">
        <f>Source!Q462</f>
        <v>73.92</v>
      </c>
    </row>
    <row r="713" spans="1:29" ht="14.25" x14ac:dyDescent="0.2">
      <c r="A713" s="22"/>
      <c r="B713" s="22"/>
      <c r="C713" s="22" t="s">
        <v>940</v>
      </c>
      <c r="D713" s="24"/>
      <c r="E713" s="23"/>
      <c r="F713" s="26">
        <f>Source!AN461</f>
        <v>0.28999999999999998</v>
      </c>
      <c r="G713" s="25" t="str">
        <f>Source!DF461</f>
        <v/>
      </c>
      <c r="H713" s="23">
        <f>Source!AV462</f>
        <v>1</v>
      </c>
      <c r="I713" s="35">
        <f>Source!R461</f>
        <v>0.28999999999999998</v>
      </c>
      <c r="J713" s="23">
        <f>IF(Source!BS462&lt;&gt; 0, Source!BS462, 1)</f>
        <v>57.05</v>
      </c>
      <c r="K713" s="35">
        <f>Source!R462</f>
        <v>16.54</v>
      </c>
    </row>
    <row r="714" spans="1:29" ht="14.25" x14ac:dyDescent="0.2">
      <c r="A714" s="22"/>
      <c r="B714" s="22"/>
      <c r="C714" s="22" t="s">
        <v>934</v>
      </c>
      <c r="D714" s="24" t="s">
        <v>935</v>
      </c>
      <c r="E714" s="23">
        <f>Source!BZ462</f>
        <v>134</v>
      </c>
      <c r="F714" s="26"/>
      <c r="G714" s="25"/>
      <c r="H714" s="23"/>
      <c r="I714" s="26">
        <f>SUM(Q710:Q713)</f>
        <v>2.96</v>
      </c>
      <c r="J714" s="23">
        <f>Source!AT462</f>
        <v>134</v>
      </c>
      <c r="K714" s="26">
        <f>SUM(R710:R713)</f>
        <v>168.95</v>
      </c>
    </row>
    <row r="715" spans="1:29" ht="14.25" x14ac:dyDescent="0.2">
      <c r="A715" s="22"/>
      <c r="B715" s="22"/>
      <c r="C715" s="22" t="s">
        <v>936</v>
      </c>
      <c r="D715" s="24" t="s">
        <v>935</v>
      </c>
      <c r="E715" s="23">
        <f>Source!CA462</f>
        <v>55</v>
      </c>
      <c r="F715" s="26"/>
      <c r="G715" s="25"/>
      <c r="H715" s="23"/>
      <c r="I715" s="26">
        <f>SUM(S710:S714)</f>
        <v>1.22</v>
      </c>
      <c r="J715" s="23">
        <f>Source!AU462</f>
        <v>55</v>
      </c>
      <c r="K715" s="26">
        <f>SUM(T710:T714)</f>
        <v>69.34</v>
      </c>
    </row>
    <row r="716" spans="1:29" ht="14.25" x14ac:dyDescent="0.2">
      <c r="A716" s="28"/>
      <c r="B716" s="28"/>
      <c r="C716" s="28" t="s">
        <v>937</v>
      </c>
      <c r="D716" s="29" t="s">
        <v>938</v>
      </c>
      <c r="E716" s="30">
        <f>Source!AQ461</f>
        <v>0.17</v>
      </c>
      <c r="F716" s="31"/>
      <c r="G716" s="32" t="str">
        <f>Source!DI461</f>
        <v/>
      </c>
      <c r="H716" s="30">
        <f>Source!AV462</f>
        <v>1</v>
      </c>
      <c r="I716" s="31">
        <f>Source!U461</f>
        <v>0.17</v>
      </c>
      <c r="J716" s="30"/>
      <c r="K716" s="31"/>
    </row>
    <row r="717" spans="1:29" ht="15" x14ac:dyDescent="0.2">
      <c r="C717" s="33" t="s">
        <v>939</v>
      </c>
      <c r="H717" s="40">
        <f>I711+I712+I714+I715+0</f>
        <v>11.700000000000001</v>
      </c>
      <c r="I717" s="40"/>
      <c r="J717" s="40">
        <f>K711+K712+K714+K715+0</f>
        <v>421.75</v>
      </c>
      <c r="K717" s="40"/>
      <c r="O717" s="34">
        <f>I711+I712+I714+I715+0</f>
        <v>11.700000000000001</v>
      </c>
      <c r="P717" s="34">
        <f>K711+K712+K714+K715+0</f>
        <v>421.75</v>
      </c>
    </row>
    <row r="719" spans="1:29" ht="28.5" x14ac:dyDescent="0.2">
      <c r="A719" s="22">
        <v>68</v>
      </c>
      <c r="B719" s="22" t="str">
        <f>Source!F463</f>
        <v>3.27-80-2</v>
      </c>
      <c r="C719" s="22" t="s">
        <v>401</v>
      </c>
      <c r="D719" s="24" t="str">
        <f>Source!H463</f>
        <v>1 м2 разметки</v>
      </c>
      <c r="E719" s="23">
        <f>Source!I463</f>
        <v>1</v>
      </c>
      <c r="F719" s="26"/>
      <c r="G719" s="25"/>
      <c r="H719" s="23"/>
      <c r="I719" s="26"/>
      <c r="J719" s="23"/>
      <c r="K719" s="26"/>
      <c r="Q719">
        <f>Source!X463</f>
        <v>8.59</v>
      </c>
      <c r="R719">
        <f>Source!X464</f>
        <v>490.02</v>
      </c>
      <c r="S719">
        <f>Source!Y463</f>
        <v>3.53</v>
      </c>
      <c r="T719">
        <f>Source!Y464</f>
        <v>201.13</v>
      </c>
      <c r="U719">
        <f>ROUND((175/100)*ROUND(Source!R463, 2), 2)</f>
        <v>1.79</v>
      </c>
      <c r="V719">
        <f>ROUND((0/100)*ROUND(Source!R464, 2), 2)</f>
        <v>0</v>
      </c>
      <c r="AC719">
        <v>0</v>
      </c>
    </row>
    <row r="720" spans="1:29" ht="14.25" x14ac:dyDescent="0.2">
      <c r="A720" s="22"/>
      <c r="B720" s="22"/>
      <c r="C720" s="22" t="s">
        <v>932</v>
      </c>
      <c r="D720" s="24"/>
      <c r="E720" s="23"/>
      <c r="F720" s="26">
        <f>Source!AO463</f>
        <v>5.39</v>
      </c>
      <c r="G720" s="25" t="str">
        <f>Source!DG463</f>
        <v/>
      </c>
      <c r="H720" s="23">
        <f>Source!AV464</f>
        <v>1</v>
      </c>
      <c r="I720" s="26">
        <f>Source!S463</f>
        <v>5.39</v>
      </c>
      <c r="J720" s="23">
        <f>IF(Source!BA464&lt;&gt; 0, Source!BA464, 1)</f>
        <v>57.05</v>
      </c>
      <c r="K720" s="26">
        <f>Source!S464</f>
        <v>307.5</v>
      </c>
    </row>
    <row r="721" spans="1:29" ht="14.25" x14ac:dyDescent="0.2">
      <c r="A721" s="22"/>
      <c r="B721" s="22"/>
      <c r="C721" s="22" t="s">
        <v>933</v>
      </c>
      <c r="D721" s="24"/>
      <c r="E721" s="23"/>
      <c r="F721" s="26">
        <f>Source!AM463</f>
        <v>18.63</v>
      </c>
      <c r="G721" s="25" t="str">
        <f>Source!DE463</f>
        <v/>
      </c>
      <c r="H721" s="23">
        <f>Source!AV464</f>
        <v>1</v>
      </c>
      <c r="I721" s="26">
        <f>Source!Q463</f>
        <v>18.63</v>
      </c>
      <c r="J721" s="23">
        <f>IF(Source!BB464&lt;&gt; 0, Source!BB464, 1)</f>
        <v>13.27</v>
      </c>
      <c r="K721" s="26">
        <f>Source!Q464</f>
        <v>247.22</v>
      </c>
    </row>
    <row r="722" spans="1:29" ht="14.25" x14ac:dyDescent="0.2">
      <c r="A722" s="22"/>
      <c r="B722" s="22"/>
      <c r="C722" s="22" t="s">
        <v>940</v>
      </c>
      <c r="D722" s="24"/>
      <c r="E722" s="23"/>
      <c r="F722" s="26">
        <f>Source!AN463</f>
        <v>1.02</v>
      </c>
      <c r="G722" s="25" t="str">
        <f>Source!DF463</f>
        <v/>
      </c>
      <c r="H722" s="23">
        <f>Source!AV464</f>
        <v>1</v>
      </c>
      <c r="I722" s="35">
        <f>Source!R463</f>
        <v>1.02</v>
      </c>
      <c r="J722" s="23">
        <f>IF(Source!BS464&lt;&gt; 0, Source!BS464, 1)</f>
        <v>57.05</v>
      </c>
      <c r="K722" s="35">
        <f>Source!R464</f>
        <v>58.19</v>
      </c>
    </row>
    <row r="723" spans="1:29" ht="14.25" x14ac:dyDescent="0.2">
      <c r="A723" s="22"/>
      <c r="B723" s="22"/>
      <c r="C723" s="22" t="s">
        <v>934</v>
      </c>
      <c r="D723" s="24" t="s">
        <v>935</v>
      </c>
      <c r="E723" s="23">
        <f>Source!BZ464</f>
        <v>134</v>
      </c>
      <c r="F723" s="26"/>
      <c r="G723" s="25"/>
      <c r="H723" s="23"/>
      <c r="I723" s="26">
        <f>SUM(Q719:Q722)</f>
        <v>8.59</v>
      </c>
      <c r="J723" s="23">
        <f>Source!AT464</f>
        <v>134</v>
      </c>
      <c r="K723" s="26">
        <f>SUM(R719:R722)</f>
        <v>490.02</v>
      </c>
    </row>
    <row r="724" spans="1:29" ht="14.25" x14ac:dyDescent="0.2">
      <c r="A724" s="22"/>
      <c r="B724" s="22"/>
      <c r="C724" s="22" t="s">
        <v>936</v>
      </c>
      <c r="D724" s="24" t="s">
        <v>935</v>
      </c>
      <c r="E724" s="23">
        <f>Source!CA464</f>
        <v>55</v>
      </c>
      <c r="F724" s="26"/>
      <c r="G724" s="25"/>
      <c r="H724" s="23"/>
      <c r="I724" s="26">
        <f>SUM(S719:S723)</f>
        <v>3.53</v>
      </c>
      <c r="J724" s="23">
        <f>Source!AU464</f>
        <v>55</v>
      </c>
      <c r="K724" s="26">
        <f>SUM(T719:T723)</f>
        <v>201.13</v>
      </c>
    </row>
    <row r="725" spans="1:29" ht="14.25" x14ac:dyDescent="0.2">
      <c r="A725" s="28"/>
      <c r="B725" s="28"/>
      <c r="C725" s="28" t="s">
        <v>937</v>
      </c>
      <c r="D725" s="29" t="s">
        <v>938</v>
      </c>
      <c r="E725" s="30">
        <f>Source!AQ463</f>
        <v>0.47</v>
      </c>
      <c r="F725" s="31"/>
      <c r="G725" s="32" t="str">
        <f>Source!DI463</f>
        <v/>
      </c>
      <c r="H725" s="30">
        <f>Source!AV464</f>
        <v>1</v>
      </c>
      <c r="I725" s="31">
        <f>Source!U463</f>
        <v>0.47</v>
      </c>
      <c r="J725" s="30"/>
      <c r="K725" s="31"/>
    </row>
    <row r="726" spans="1:29" ht="15" x14ac:dyDescent="0.2">
      <c r="C726" s="33" t="s">
        <v>939</v>
      </c>
      <c r="H726" s="40">
        <f>I720+I721+I723+I724+0</f>
        <v>36.14</v>
      </c>
      <c r="I726" s="40"/>
      <c r="J726" s="40">
        <f>K720+K721+K723+K724+0</f>
        <v>1245.8699999999999</v>
      </c>
      <c r="K726" s="40"/>
      <c r="O726" s="34">
        <f>I720+I721+I723+I724+0</f>
        <v>36.14</v>
      </c>
      <c r="P726" s="34">
        <f>K720+K721+K723+K724+0</f>
        <v>1245.8699999999999</v>
      </c>
    </row>
    <row r="728" spans="1:29" ht="42.75" x14ac:dyDescent="0.2">
      <c r="A728" s="22">
        <v>69</v>
      </c>
      <c r="B728" s="22" t="str">
        <f>Source!F465</f>
        <v>6.68-28-2</v>
      </c>
      <c r="C728" s="22" t="s">
        <v>405</v>
      </c>
      <c r="D728" s="24" t="str">
        <f>Source!H465</f>
        <v>1 М СМЕНЯЕМОГО ОГРАЖДЕНИЯ</v>
      </c>
      <c r="E728" s="23">
        <f>Source!I465</f>
        <v>1</v>
      </c>
      <c r="F728" s="26"/>
      <c r="G728" s="25"/>
      <c r="H728" s="23"/>
      <c r="I728" s="26"/>
      <c r="J728" s="23"/>
      <c r="K728" s="26"/>
      <c r="Q728">
        <f>Source!X465</f>
        <v>4.96</v>
      </c>
      <c r="R728">
        <f>Source!X466</f>
        <v>282.81</v>
      </c>
      <c r="S728">
        <f>Source!Y465</f>
        <v>2.62</v>
      </c>
      <c r="T728">
        <f>Source!Y466</f>
        <v>149.72</v>
      </c>
      <c r="U728">
        <f>ROUND((175/100)*ROUND(Source!R465, 2), 2)</f>
        <v>0</v>
      </c>
      <c r="V728">
        <f>ROUND((0/100)*ROUND(Source!R466, 2), 2)</f>
        <v>0</v>
      </c>
      <c r="AC728">
        <v>0</v>
      </c>
    </row>
    <row r="729" spans="1:29" ht="14.25" x14ac:dyDescent="0.2">
      <c r="A729" s="22"/>
      <c r="B729" s="22"/>
      <c r="C729" s="22" t="s">
        <v>932</v>
      </c>
      <c r="D729" s="24"/>
      <c r="E729" s="23"/>
      <c r="F729" s="26">
        <f>Source!AO465</f>
        <v>4.6399999999999997</v>
      </c>
      <c r="G729" s="25" t="str">
        <f>Source!DG465</f>
        <v/>
      </c>
      <c r="H729" s="23">
        <f>Source!AV466</f>
        <v>1.0469999999999999</v>
      </c>
      <c r="I729" s="26">
        <f>Source!S465</f>
        <v>4.8600000000000003</v>
      </c>
      <c r="J729" s="23">
        <f>IF(Source!BA466&lt;&gt; 0, Source!BA466, 1)</f>
        <v>57.05</v>
      </c>
      <c r="K729" s="26">
        <f>Source!S466</f>
        <v>277.26</v>
      </c>
    </row>
    <row r="730" spans="1:29" ht="14.25" x14ac:dyDescent="0.2">
      <c r="A730" s="22"/>
      <c r="B730" s="22"/>
      <c r="C730" s="22" t="s">
        <v>933</v>
      </c>
      <c r="D730" s="24"/>
      <c r="E730" s="23"/>
      <c r="F730" s="26">
        <f>Source!AM465</f>
        <v>0.64</v>
      </c>
      <c r="G730" s="25" t="str">
        <f>Source!DE465</f>
        <v/>
      </c>
      <c r="H730" s="23">
        <f>Source!AV466</f>
        <v>1.0469999999999999</v>
      </c>
      <c r="I730" s="26">
        <f>Source!Q465</f>
        <v>0.67</v>
      </c>
      <c r="J730" s="23">
        <f>IF(Source!BB466&lt;&gt; 0, Source!BB466, 1)</f>
        <v>12.92</v>
      </c>
      <c r="K730" s="26">
        <f>Source!Q466</f>
        <v>8.66</v>
      </c>
    </row>
    <row r="731" spans="1:29" ht="14.25" x14ac:dyDescent="0.2">
      <c r="A731" s="22"/>
      <c r="B731" s="22"/>
      <c r="C731" s="22" t="s">
        <v>941</v>
      </c>
      <c r="D731" s="24"/>
      <c r="E731" s="23"/>
      <c r="F731" s="26">
        <f>Source!AL465</f>
        <v>3.59</v>
      </c>
      <c r="G731" s="25" t="str">
        <f>Source!DD465</f>
        <v/>
      </c>
      <c r="H731" s="23">
        <f>Source!AW466</f>
        <v>1.002</v>
      </c>
      <c r="I731" s="26">
        <f>Source!P465</f>
        <v>3.6</v>
      </c>
      <c r="J731" s="23">
        <f>IF(Source!BC466&lt;&gt; 0, Source!BC466, 1)</f>
        <v>13.37</v>
      </c>
      <c r="K731" s="26">
        <f>Source!P466</f>
        <v>48.13</v>
      </c>
    </row>
    <row r="732" spans="1:29" ht="14.25" x14ac:dyDescent="0.2">
      <c r="A732" s="22"/>
      <c r="B732" s="22"/>
      <c r="C732" s="22" t="s">
        <v>934</v>
      </c>
      <c r="D732" s="24" t="s">
        <v>935</v>
      </c>
      <c r="E732" s="23">
        <f>Source!BZ466</f>
        <v>102</v>
      </c>
      <c r="F732" s="26"/>
      <c r="G732" s="25"/>
      <c r="H732" s="23"/>
      <c r="I732" s="26">
        <f>SUM(Q728:Q731)</f>
        <v>4.96</v>
      </c>
      <c r="J732" s="23">
        <f>Source!AT466</f>
        <v>102</v>
      </c>
      <c r="K732" s="26">
        <f>SUM(R728:R731)</f>
        <v>282.81</v>
      </c>
    </row>
    <row r="733" spans="1:29" ht="14.25" x14ac:dyDescent="0.2">
      <c r="A733" s="22"/>
      <c r="B733" s="22"/>
      <c r="C733" s="22" t="s">
        <v>936</v>
      </c>
      <c r="D733" s="24" t="s">
        <v>935</v>
      </c>
      <c r="E733" s="23">
        <f>Source!CA466</f>
        <v>54</v>
      </c>
      <c r="F733" s="26"/>
      <c r="G733" s="25"/>
      <c r="H733" s="23"/>
      <c r="I733" s="26">
        <f>SUM(S728:S732)</f>
        <v>2.62</v>
      </c>
      <c r="J733" s="23">
        <f>Source!AU466</f>
        <v>54</v>
      </c>
      <c r="K733" s="26">
        <f>SUM(T728:T732)</f>
        <v>149.72</v>
      </c>
    </row>
    <row r="734" spans="1:29" ht="14.25" x14ac:dyDescent="0.2">
      <c r="A734" s="28"/>
      <c r="B734" s="28"/>
      <c r="C734" s="28" t="s">
        <v>937</v>
      </c>
      <c r="D734" s="29" t="s">
        <v>938</v>
      </c>
      <c r="E734" s="30">
        <f>Source!AQ465</f>
        <v>0.41</v>
      </c>
      <c r="F734" s="31"/>
      <c r="G734" s="32" t="str">
        <f>Source!DI465</f>
        <v/>
      </c>
      <c r="H734" s="30">
        <f>Source!AV466</f>
        <v>1.0469999999999999</v>
      </c>
      <c r="I734" s="31">
        <f>Source!U465</f>
        <v>0.42926999999999993</v>
      </c>
      <c r="J734" s="30"/>
      <c r="K734" s="31"/>
    </row>
    <row r="735" spans="1:29" ht="15" x14ac:dyDescent="0.2">
      <c r="C735" s="33" t="s">
        <v>939</v>
      </c>
      <c r="H735" s="40">
        <f>I729+I730+I731+I732+I733+0</f>
        <v>16.71</v>
      </c>
      <c r="I735" s="40"/>
      <c r="J735" s="40">
        <f>K729+K730+K731+K732+K733+0</f>
        <v>766.58</v>
      </c>
      <c r="K735" s="40"/>
      <c r="O735" s="34">
        <f>I729+I730+I731+I732+I733+0</f>
        <v>16.71</v>
      </c>
      <c r="P735" s="34">
        <f>K729+K730+K731+K732+K733+0</f>
        <v>766.58</v>
      </c>
    </row>
    <row r="737" spans="1:29" ht="28.5" x14ac:dyDescent="0.2">
      <c r="A737" s="22">
        <v>70</v>
      </c>
      <c r="B737" s="22" t="str">
        <f>Source!F467</f>
        <v>6.62-21-8</v>
      </c>
      <c r="C737" s="22" t="s">
        <v>410</v>
      </c>
      <c r="D737" s="24" t="str">
        <f>Source!H467</f>
        <v>100 м2</v>
      </c>
      <c r="E737" s="23">
        <f>Source!I467</f>
        <v>0.01</v>
      </c>
      <c r="F737" s="26"/>
      <c r="G737" s="25"/>
      <c r="H737" s="23"/>
      <c r="I737" s="26"/>
      <c r="J737" s="23"/>
      <c r="K737" s="26"/>
      <c r="Q737">
        <f>Source!X467</f>
        <v>6.22</v>
      </c>
      <c r="R737">
        <f>Source!X468</f>
        <v>354.8</v>
      </c>
      <c r="S737">
        <f>Source!Y467</f>
        <v>3.18</v>
      </c>
      <c r="T737">
        <f>Source!Y468</f>
        <v>181.34</v>
      </c>
      <c r="U737">
        <f>ROUND((175/100)*ROUND(Source!R467, 2), 2)</f>
        <v>0</v>
      </c>
      <c r="V737">
        <f>ROUND((0/100)*ROUND(Source!R468, 2), 2)</f>
        <v>0</v>
      </c>
      <c r="AC737">
        <v>0</v>
      </c>
    </row>
    <row r="738" spans="1:29" x14ac:dyDescent="0.2">
      <c r="C738" s="27" t="str">
        <f>"Объем: "&amp;Source!I467&amp;"=(1)/"&amp;"100"</f>
        <v>Объем: 0,01=(1)/100</v>
      </c>
    </row>
    <row r="739" spans="1:29" ht="14.25" x14ac:dyDescent="0.2">
      <c r="A739" s="22"/>
      <c r="B739" s="22"/>
      <c r="C739" s="22" t="s">
        <v>932</v>
      </c>
      <c r="D739" s="24"/>
      <c r="E739" s="23"/>
      <c r="F739" s="26">
        <f>Source!AO467</f>
        <v>659.62</v>
      </c>
      <c r="G739" s="25" t="str">
        <f>Source!DG467</f>
        <v/>
      </c>
      <c r="H739" s="23">
        <f>Source!AV468</f>
        <v>1.0469999999999999</v>
      </c>
      <c r="I739" s="26">
        <f>Source!S467</f>
        <v>6.91</v>
      </c>
      <c r="J739" s="23">
        <f>IF(Source!BA468&lt;&gt; 0, Source!BA468, 1)</f>
        <v>57.05</v>
      </c>
      <c r="K739" s="26">
        <f>Source!S468</f>
        <v>394.22</v>
      </c>
    </row>
    <row r="740" spans="1:29" ht="14.25" x14ac:dyDescent="0.2">
      <c r="A740" s="22"/>
      <c r="B740" s="22"/>
      <c r="C740" s="22" t="s">
        <v>941</v>
      </c>
      <c r="D740" s="24"/>
      <c r="E740" s="23"/>
      <c r="F740" s="26">
        <f>Source!AL467</f>
        <v>283.41000000000003</v>
      </c>
      <c r="G740" s="25" t="str">
        <f>Source!DD467</f>
        <v/>
      </c>
      <c r="H740" s="23">
        <f>Source!AW468</f>
        <v>1.0029999999999999</v>
      </c>
      <c r="I740" s="26">
        <f>Source!P467</f>
        <v>2.84</v>
      </c>
      <c r="J740" s="23">
        <f>IF(Source!BC468&lt;&gt; 0, Source!BC468, 1)</f>
        <v>5</v>
      </c>
      <c r="K740" s="26">
        <f>Source!P468</f>
        <v>14.2</v>
      </c>
    </row>
    <row r="741" spans="1:29" ht="14.25" x14ac:dyDescent="0.2">
      <c r="A741" s="22"/>
      <c r="B741" s="22"/>
      <c r="C741" s="22" t="s">
        <v>934</v>
      </c>
      <c r="D741" s="24" t="s">
        <v>935</v>
      </c>
      <c r="E741" s="23">
        <f>Source!BZ468</f>
        <v>90</v>
      </c>
      <c r="F741" s="26"/>
      <c r="G741" s="25"/>
      <c r="H741" s="23"/>
      <c r="I741" s="26">
        <f>SUM(Q737:Q740)</f>
        <v>6.22</v>
      </c>
      <c r="J741" s="23">
        <f>Source!AT468</f>
        <v>90</v>
      </c>
      <c r="K741" s="26">
        <f>SUM(R737:R740)</f>
        <v>354.8</v>
      </c>
    </row>
    <row r="742" spans="1:29" ht="14.25" x14ac:dyDescent="0.2">
      <c r="A742" s="22"/>
      <c r="B742" s="22"/>
      <c r="C742" s="22" t="s">
        <v>936</v>
      </c>
      <c r="D742" s="24" t="s">
        <v>935</v>
      </c>
      <c r="E742" s="23">
        <f>Source!CA468</f>
        <v>46</v>
      </c>
      <c r="F742" s="26"/>
      <c r="G742" s="25"/>
      <c r="H742" s="23"/>
      <c r="I742" s="26">
        <f>SUM(S737:S741)</f>
        <v>3.18</v>
      </c>
      <c r="J742" s="23">
        <f>Source!AU468</f>
        <v>46</v>
      </c>
      <c r="K742" s="26">
        <f>SUM(T737:T741)</f>
        <v>181.34</v>
      </c>
    </row>
    <row r="743" spans="1:29" ht="14.25" x14ac:dyDescent="0.2">
      <c r="A743" s="28"/>
      <c r="B743" s="28"/>
      <c r="C743" s="28" t="s">
        <v>937</v>
      </c>
      <c r="D743" s="29" t="s">
        <v>938</v>
      </c>
      <c r="E743" s="30">
        <f>Source!AQ467</f>
        <v>59</v>
      </c>
      <c r="F743" s="31"/>
      <c r="G743" s="32" t="str">
        <f>Source!DI467</f>
        <v/>
      </c>
      <c r="H743" s="30">
        <f>Source!AV468</f>
        <v>1.0469999999999999</v>
      </c>
      <c r="I743" s="31">
        <f>Source!U467</f>
        <v>0.61773</v>
      </c>
      <c r="J743" s="30"/>
      <c r="K743" s="31"/>
    </row>
    <row r="744" spans="1:29" ht="15" x14ac:dyDescent="0.2">
      <c r="C744" s="33" t="s">
        <v>939</v>
      </c>
      <c r="H744" s="40">
        <f>I739+I740+I741+I742+0</f>
        <v>19.149999999999999</v>
      </c>
      <c r="I744" s="40"/>
      <c r="J744" s="40">
        <f>K739+K740+K741+K742+0</f>
        <v>944.56000000000006</v>
      </c>
      <c r="K744" s="40"/>
      <c r="O744" s="34">
        <f>I739+I740+I741+I742+0</f>
        <v>19.149999999999999</v>
      </c>
      <c r="P744" s="34">
        <f>K739+K740+K741+K742+0</f>
        <v>944.56000000000006</v>
      </c>
    </row>
    <row r="746" spans="1:29" ht="28.5" x14ac:dyDescent="0.2">
      <c r="A746" s="22">
        <v>71</v>
      </c>
      <c r="B746" s="22" t="str">
        <f>Source!F469</f>
        <v>6.68-72-1</v>
      </c>
      <c r="C746" s="22" t="s">
        <v>416</v>
      </c>
      <c r="D746" s="24" t="str">
        <f>Source!H469</f>
        <v>10 шт.</v>
      </c>
      <c r="E746" s="23">
        <f>Source!I469</f>
        <v>0.1</v>
      </c>
      <c r="F746" s="26"/>
      <c r="G746" s="25"/>
      <c r="H746" s="23"/>
      <c r="I746" s="26"/>
      <c r="J746" s="23"/>
      <c r="K746" s="26"/>
      <c r="Q746">
        <f>Source!X469</f>
        <v>3.88</v>
      </c>
      <c r="R746">
        <f>Source!X470</f>
        <v>221.13</v>
      </c>
      <c r="S746">
        <f>Source!Y469</f>
        <v>2.0499999999999998</v>
      </c>
      <c r="T746">
        <f>Source!Y470</f>
        <v>117.07</v>
      </c>
      <c r="U746">
        <f>ROUND((175/100)*ROUND(Source!R469, 2), 2)</f>
        <v>0.23</v>
      </c>
      <c r="V746">
        <f>ROUND((0/100)*ROUND(Source!R470, 2), 2)</f>
        <v>0</v>
      </c>
      <c r="AC746">
        <v>0</v>
      </c>
    </row>
    <row r="747" spans="1:29" x14ac:dyDescent="0.2">
      <c r="C747" s="27" t="str">
        <f>"Объем: "&amp;Source!I469&amp;"=(1)/"&amp;"10"</f>
        <v>Объем: 0,1=(1)/10</v>
      </c>
    </row>
    <row r="748" spans="1:29" ht="14.25" x14ac:dyDescent="0.2">
      <c r="A748" s="22"/>
      <c r="B748" s="22"/>
      <c r="C748" s="22" t="s">
        <v>932</v>
      </c>
      <c r="D748" s="24"/>
      <c r="E748" s="23"/>
      <c r="F748" s="26">
        <f>Source!AO469</f>
        <v>35.090000000000003</v>
      </c>
      <c r="G748" s="25" t="str">
        <f>Source!DG469</f>
        <v/>
      </c>
      <c r="H748" s="23">
        <f>Source!AV470</f>
        <v>1.0469999999999999</v>
      </c>
      <c r="I748" s="26">
        <f>Source!S469</f>
        <v>3.67</v>
      </c>
      <c r="J748" s="23">
        <f>IF(Source!BA470&lt;&gt; 0, Source!BA470, 1)</f>
        <v>57.05</v>
      </c>
      <c r="K748" s="26">
        <f>Source!S470</f>
        <v>209.37</v>
      </c>
    </row>
    <row r="749" spans="1:29" ht="14.25" x14ac:dyDescent="0.2">
      <c r="A749" s="22"/>
      <c r="B749" s="22"/>
      <c r="C749" s="22" t="s">
        <v>933</v>
      </c>
      <c r="D749" s="24"/>
      <c r="E749" s="23"/>
      <c r="F749" s="26">
        <f>Source!AM469</f>
        <v>19.57</v>
      </c>
      <c r="G749" s="25" t="str">
        <f>Source!DE469</f>
        <v/>
      </c>
      <c r="H749" s="23">
        <f>Source!AV470</f>
        <v>1.0469999999999999</v>
      </c>
      <c r="I749" s="26">
        <f>Source!Q469</f>
        <v>2.0499999999999998</v>
      </c>
      <c r="J749" s="23">
        <f>IF(Source!BB470&lt;&gt; 0, Source!BB470, 1)</f>
        <v>10.66</v>
      </c>
      <c r="K749" s="26">
        <f>Source!Q470</f>
        <v>21.85</v>
      </c>
    </row>
    <row r="750" spans="1:29" ht="14.25" x14ac:dyDescent="0.2">
      <c r="A750" s="22"/>
      <c r="B750" s="22"/>
      <c r="C750" s="22" t="s">
        <v>940</v>
      </c>
      <c r="D750" s="24"/>
      <c r="E750" s="23"/>
      <c r="F750" s="26">
        <f>Source!AN469</f>
        <v>1.21</v>
      </c>
      <c r="G750" s="25" t="str">
        <f>Source!DF469</f>
        <v/>
      </c>
      <c r="H750" s="23">
        <f>Source!AV470</f>
        <v>1.0469999999999999</v>
      </c>
      <c r="I750" s="35">
        <f>Source!R469</f>
        <v>0.13</v>
      </c>
      <c r="J750" s="23">
        <f>IF(Source!BS470&lt;&gt; 0, Source!BS470, 1)</f>
        <v>57.05</v>
      </c>
      <c r="K750" s="35">
        <f>Source!R470</f>
        <v>7.42</v>
      </c>
    </row>
    <row r="751" spans="1:29" ht="14.25" x14ac:dyDescent="0.2">
      <c r="A751" s="22"/>
      <c r="B751" s="22"/>
      <c r="C751" s="22" t="s">
        <v>941</v>
      </c>
      <c r="D751" s="24"/>
      <c r="E751" s="23"/>
      <c r="F751" s="26">
        <f>Source!AL469</f>
        <v>0.06</v>
      </c>
      <c r="G751" s="25" t="str">
        <f>Source!DD469</f>
        <v/>
      </c>
      <c r="H751" s="23">
        <f>Source!AW470</f>
        <v>1.002</v>
      </c>
      <c r="I751" s="26">
        <f>Source!P469</f>
        <v>0.01</v>
      </c>
      <c r="J751" s="23">
        <f>IF(Source!BC470&lt;&gt; 0, Source!BC470, 1)</f>
        <v>20</v>
      </c>
      <c r="K751" s="26">
        <f>Source!P470</f>
        <v>0.2</v>
      </c>
    </row>
    <row r="752" spans="1:29" ht="14.25" x14ac:dyDescent="0.2">
      <c r="A752" s="22"/>
      <c r="B752" s="22"/>
      <c r="C752" s="22" t="s">
        <v>934</v>
      </c>
      <c r="D752" s="24" t="s">
        <v>935</v>
      </c>
      <c r="E752" s="23">
        <f>Source!BZ470</f>
        <v>102</v>
      </c>
      <c r="F752" s="26"/>
      <c r="G752" s="25"/>
      <c r="H752" s="23"/>
      <c r="I752" s="26">
        <f>SUM(Q746:Q751)</f>
        <v>3.88</v>
      </c>
      <c r="J752" s="23">
        <f>Source!AT470</f>
        <v>102</v>
      </c>
      <c r="K752" s="26">
        <f>SUM(R746:R751)</f>
        <v>221.13</v>
      </c>
    </row>
    <row r="753" spans="1:29" ht="14.25" x14ac:dyDescent="0.2">
      <c r="A753" s="22"/>
      <c r="B753" s="22"/>
      <c r="C753" s="22" t="s">
        <v>936</v>
      </c>
      <c r="D753" s="24" t="s">
        <v>935</v>
      </c>
      <c r="E753" s="23">
        <f>Source!CA470</f>
        <v>54</v>
      </c>
      <c r="F753" s="26"/>
      <c r="G753" s="25"/>
      <c r="H753" s="23"/>
      <c r="I753" s="26">
        <f>SUM(S746:S752)</f>
        <v>2.0499999999999998</v>
      </c>
      <c r="J753" s="23">
        <f>Source!AU470</f>
        <v>54</v>
      </c>
      <c r="K753" s="26">
        <f>SUM(T746:T752)</f>
        <v>117.07</v>
      </c>
    </row>
    <row r="754" spans="1:29" ht="14.25" x14ac:dyDescent="0.2">
      <c r="A754" s="28"/>
      <c r="B754" s="28"/>
      <c r="C754" s="28" t="s">
        <v>937</v>
      </c>
      <c r="D754" s="29" t="s">
        <v>938</v>
      </c>
      <c r="E754" s="30">
        <f>Source!AQ469</f>
        <v>2.66</v>
      </c>
      <c r="F754" s="31"/>
      <c r="G754" s="32" t="str">
        <f>Source!DI469</f>
        <v/>
      </c>
      <c r="H754" s="30">
        <f>Source!AV470</f>
        <v>1.0469999999999999</v>
      </c>
      <c r="I754" s="31">
        <f>Source!U469</f>
        <v>0.27850199999999997</v>
      </c>
      <c r="J754" s="30"/>
      <c r="K754" s="31"/>
    </row>
    <row r="755" spans="1:29" ht="15" x14ac:dyDescent="0.2">
      <c r="C755" s="33" t="s">
        <v>939</v>
      </c>
      <c r="H755" s="40">
        <f>I748+I749+I751+I752+I753+0</f>
        <v>11.66</v>
      </c>
      <c r="I755" s="40"/>
      <c r="J755" s="40">
        <f>K748+K749+K751+K752+K753+0</f>
        <v>569.61999999999989</v>
      </c>
      <c r="K755" s="40"/>
      <c r="O755" s="34">
        <f>I748+I749+I751+I752+I753+0</f>
        <v>11.66</v>
      </c>
      <c r="P755" s="34">
        <f>K748+K749+K751+K752+K753+0</f>
        <v>569.61999999999989</v>
      </c>
    </row>
    <row r="757" spans="1:29" ht="28.5" x14ac:dyDescent="0.2">
      <c r="A757" s="22">
        <v>72</v>
      </c>
      <c r="B757" s="22" t="str">
        <f>Source!F471</f>
        <v>6.68-72-2</v>
      </c>
      <c r="C757" s="22" t="s">
        <v>421</v>
      </c>
      <c r="D757" s="24" t="str">
        <f>Source!H471</f>
        <v>10 шт.</v>
      </c>
      <c r="E757" s="23">
        <f>Source!I471</f>
        <v>0.1</v>
      </c>
      <c r="F757" s="26"/>
      <c r="G757" s="25"/>
      <c r="H757" s="23"/>
      <c r="I757" s="26"/>
      <c r="J757" s="23"/>
      <c r="K757" s="26"/>
      <c r="Q757">
        <f>Source!X471</f>
        <v>7.05</v>
      </c>
      <c r="R757">
        <f>Source!X472</f>
        <v>402.09</v>
      </c>
      <c r="S757">
        <f>Source!Y471</f>
        <v>3.73</v>
      </c>
      <c r="T757">
        <f>Source!Y472</f>
        <v>212.87</v>
      </c>
      <c r="U757">
        <f>ROUND((175/100)*ROUND(Source!R471, 2), 2)</f>
        <v>0.05</v>
      </c>
      <c r="V757">
        <f>ROUND((0/100)*ROUND(Source!R472, 2), 2)</f>
        <v>0</v>
      </c>
      <c r="AC757">
        <v>0</v>
      </c>
    </row>
    <row r="758" spans="1:29" x14ac:dyDescent="0.2">
      <c r="C758" s="27" t="str">
        <f>"Объем: "&amp;Source!I471&amp;"=(1)/"&amp;"10"</f>
        <v>Объем: 0,1=(1)/10</v>
      </c>
    </row>
    <row r="759" spans="1:29" ht="14.25" x14ac:dyDescent="0.2">
      <c r="A759" s="22"/>
      <c r="B759" s="22"/>
      <c r="C759" s="22" t="s">
        <v>932</v>
      </c>
      <c r="D759" s="24"/>
      <c r="E759" s="23"/>
      <c r="F759" s="26">
        <f>Source!AO471</f>
        <v>65.75</v>
      </c>
      <c r="G759" s="25" t="str">
        <f>Source!DG471</f>
        <v/>
      </c>
      <c r="H759" s="23">
        <f>Source!AV472</f>
        <v>1.0469999999999999</v>
      </c>
      <c r="I759" s="26">
        <f>Source!S471</f>
        <v>6.88</v>
      </c>
      <c r="J759" s="23">
        <f>IF(Source!BA472&lt;&gt; 0, Source!BA472, 1)</f>
        <v>57.05</v>
      </c>
      <c r="K759" s="26">
        <f>Source!S472</f>
        <v>392.5</v>
      </c>
    </row>
    <row r="760" spans="1:29" ht="14.25" x14ac:dyDescent="0.2">
      <c r="A760" s="22"/>
      <c r="B760" s="22"/>
      <c r="C760" s="22" t="s">
        <v>933</v>
      </c>
      <c r="D760" s="24"/>
      <c r="E760" s="23"/>
      <c r="F760" s="26">
        <f>Source!AM471</f>
        <v>1.66</v>
      </c>
      <c r="G760" s="25" t="str">
        <f>Source!DE471</f>
        <v/>
      </c>
      <c r="H760" s="23">
        <f>Source!AV472</f>
        <v>1.0469999999999999</v>
      </c>
      <c r="I760" s="26">
        <f>Source!Q471</f>
        <v>0.17</v>
      </c>
      <c r="J760" s="23">
        <f>IF(Source!BB472&lt;&gt; 0, Source!BB472, 1)</f>
        <v>17.47</v>
      </c>
      <c r="K760" s="26">
        <f>Source!Q472</f>
        <v>2.97</v>
      </c>
    </row>
    <row r="761" spans="1:29" ht="14.25" x14ac:dyDescent="0.2">
      <c r="A761" s="22"/>
      <c r="B761" s="22"/>
      <c r="C761" s="22" t="s">
        <v>940</v>
      </c>
      <c r="D761" s="24"/>
      <c r="E761" s="23"/>
      <c r="F761" s="26">
        <f>Source!AN471</f>
        <v>0.25</v>
      </c>
      <c r="G761" s="25" t="str">
        <f>Source!DF471</f>
        <v/>
      </c>
      <c r="H761" s="23">
        <f>Source!AV472</f>
        <v>1.0469999999999999</v>
      </c>
      <c r="I761" s="35">
        <f>Source!R471</f>
        <v>0.03</v>
      </c>
      <c r="J761" s="23">
        <f>IF(Source!BS472&lt;&gt; 0, Source!BS472, 1)</f>
        <v>57.05</v>
      </c>
      <c r="K761" s="35">
        <f>Source!R472</f>
        <v>1.71</v>
      </c>
    </row>
    <row r="762" spans="1:29" ht="14.25" x14ac:dyDescent="0.2">
      <c r="A762" s="22"/>
      <c r="B762" s="22"/>
      <c r="C762" s="22" t="s">
        <v>941</v>
      </c>
      <c r="D762" s="24"/>
      <c r="E762" s="23"/>
      <c r="F762" s="26">
        <f>Source!AL471</f>
        <v>65.84</v>
      </c>
      <c r="G762" s="25" t="str">
        <f>Source!DD471</f>
        <v/>
      </c>
      <c r="H762" s="23">
        <f>Source!AW472</f>
        <v>1.002</v>
      </c>
      <c r="I762" s="26">
        <f>Source!P471</f>
        <v>6.6</v>
      </c>
      <c r="J762" s="23">
        <f>IF(Source!BC472&lt;&gt; 0, Source!BC472, 1)</f>
        <v>16.04</v>
      </c>
      <c r="K762" s="26">
        <f>Source!P472</f>
        <v>105.86</v>
      </c>
    </row>
    <row r="763" spans="1:29" ht="14.25" x14ac:dyDescent="0.2">
      <c r="A763" s="22"/>
      <c r="B763" s="22"/>
      <c r="C763" s="22" t="s">
        <v>934</v>
      </c>
      <c r="D763" s="24" t="s">
        <v>935</v>
      </c>
      <c r="E763" s="23">
        <f>Source!BZ472</f>
        <v>102</v>
      </c>
      <c r="F763" s="26"/>
      <c r="G763" s="25"/>
      <c r="H763" s="23"/>
      <c r="I763" s="26">
        <f>SUM(Q757:Q762)</f>
        <v>7.05</v>
      </c>
      <c r="J763" s="23">
        <f>Source!AT472</f>
        <v>102</v>
      </c>
      <c r="K763" s="26">
        <f>SUM(R757:R762)</f>
        <v>402.09</v>
      </c>
    </row>
    <row r="764" spans="1:29" ht="14.25" x14ac:dyDescent="0.2">
      <c r="A764" s="22"/>
      <c r="B764" s="22"/>
      <c r="C764" s="22" t="s">
        <v>936</v>
      </c>
      <c r="D764" s="24" t="s">
        <v>935</v>
      </c>
      <c r="E764" s="23">
        <f>Source!CA472</f>
        <v>54</v>
      </c>
      <c r="F764" s="26"/>
      <c r="G764" s="25"/>
      <c r="H764" s="23"/>
      <c r="I764" s="26">
        <f>SUM(S757:S763)</f>
        <v>3.73</v>
      </c>
      <c r="J764" s="23">
        <f>Source!AU472</f>
        <v>54</v>
      </c>
      <c r="K764" s="26">
        <f>SUM(T757:T763)</f>
        <v>212.87</v>
      </c>
    </row>
    <row r="765" spans="1:29" ht="14.25" x14ac:dyDescent="0.2">
      <c r="A765" s="28"/>
      <c r="B765" s="28"/>
      <c r="C765" s="28" t="s">
        <v>937</v>
      </c>
      <c r="D765" s="29" t="s">
        <v>938</v>
      </c>
      <c r="E765" s="30">
        <f>Source!AQ471</f>
        <v>6.22</v>
      </c>
      <c r="F765" s="31"/>
      <c r="G765" s="32" t="str">
        <f>Source!DI471</f>
        <v/>
      </c>
      <c r="H765" s="30">
        <f>Source!AV472</f>
        <v>1.0469999999999999</v>
      </c>
      <c r="I765" s="31">
        <f>Source!U471</f>
        <v>0.65123399999999998</v>
      </c>
      <c r="J765" s="30"/>
      <c r="K765" s="31"/>
    </row>
    <row r="766" spans="1:29" ht="15" x14ac:dyDescent="0.2">
      <c r="C766" s="33" t="s">
        <v>939</v>
      </c>
      <c r="H766" s="40">
        <f>I759+I760+I762+I763+I764+0</f>
        <v>24.43</v>
      </c>
      <c r="I766" s="40"/>
      <c r="J766" s="40">
        <f>K759+K760+K762+K763+K764+0</f>
        <v>1116.29</v>
      </c>
      <c r="K766" s="40"/>
      <c r="O766" s="34">
        <f>I759+I760+I762+I763+I764+0</f>
        <v>24.43</v>
      </c>
      <c r="P766" s="34">
        <f>K759+K760+K762+K763+K764+0</f>
        <v>1116.29</v>
      </c>
    </row>
    <row r="768" spans="1:29" ht="42.75" x14ac:dyDescent="0.2">
      <c r="A768" s="22">
        <v>73</v>
      </c>
      <c r="B768" s="22" t="str">
        <f>Source!F473</f>
        <v>6.68-73-1</v>
      </c>
      <c r="C768" s="22" t="s">
        <v>425</v>
      </c>
      <c r="D768" s="24" t="str">
        <f>Source!H473</f>
        <v>1 м2</v>
      </c>
      <c r="E768" s="23">
        <f>Source!I473</f>
        <v>1</v>
      </c>
      <c r="F768" s="26"/>
      <c r="G768" s="25"/>
      <c r="H768" s="23"/>
      <c r="I768" s="26"/>
      <c r="J768" s="23"/>
      <c r="K768" s="26"/>
      <c r="Q768">
        <f>Source!X473</f>
        <v>23.61</v>
      </c>
      <c r="R768">
        <f>Source!X474</f>
        <v>1347.12</v>
      </c>
      <c r="S768">
        <f>Source!Y473</f>
        <v>12.5</v>
      </c>
      <c r="T768">
        <f>Source!Y474</f>
        <v>713.18</v>
      </c>
      <c r="U768">
        <f>ROUND((175/100)*ROUND(Source!R473, 2), 2)</f>
        <v>1.63</v>
      </c>
      <c r="V768">
        <f>ROUND((0/100)*ROUND(Source!R474, 2), 2)</f>
        <v>0</v>
      </c>
      <c r="AC768">
        <v>0</v>
      </c>
    </row>
    <row r="769" spans="1:29" ht="14.25" x14ac:dyDescent="0.2">
      <c r="A769" s="22"/>
      <c r="B769" s="22"/>
      <c r="C769" s="22" t="s">
        <v>932</v>
      </c>
      <c r="D769" s="24"/>
      <c r="E769" s="23"/>
      <c r="F769" s="26">
        <f>Source!AO473</f>
        <v>21.22</v>
      </c>
      <c r="G769" s="25" t="str">
        <f>Source!DG473</f>
        <v/>
      </c>
      <c r="H769" s="23">
        <f>Source!AV474</f>
        <v>1.0469999999999999</v>
      </c>
      <c r="I769" s="26">
        <f>Source!S473</f>
        <v>22.22</v>
      </c>
      <c r="J769" s="23">
        <f>IF(Source!BA474&lt;&gt; 0, Source!BA474, 1)</f>
        <v>57.05</v>
      </c>
      <c r="K769" s="26">
        <f>Source!S474</f>
        <v>1267.6500000000001</v>
      </c>
    </row>
    <row r="770" spans="1:29" ht="14.25" x14ac:dyDescent="0.2">
      <c r="A770" s="22"/>
      <c r="B770" s="22"/>
      <c r="C770" s="22" t="s">
        <v>933</v>
      </c>
      <c r="D770" s="24"/>
      <c r="E770" s="23"/>
      <c r="F770" s="26">
        <f>Source!AM473</f>
        <v>2.97</v>
      </c>
      <c r="G770" s="25" t="str">
        <f>Source!DE473</f>
        <v/>
      </c>
      <c r="H770" s="23">
        <f>Source!AV474</f>
        <v>1.0469999999999999</v>
      </c>
      <c r="I770" s="26">
        <f>Source!Q473</f>
        <v>3.11</v>
      </c>
      <c r="J770" s="23">
        <f>IF(Source!BB474&lt;&gt; 0, Source!BB474, 1)</f>
        <v>22.52</v>
      </c>
      <c r="K770" s="26">
        <f>Source!Q474</f>
        <v>70.040000000000006</v>
      </c>
    </row>
    <row r="771" spans="1:29" ht="14.25" x14ac:dyDescent="0.2">
      <c r="A771" s="22"/>
      <c r="B771" s="22"/>
      <c r="C771" s="22" t="s">
        <v>940</v>
      </c>
      <c r="D771" s="24"/>
      <c r="E771" s="23"/>
      <c r="F771" s="26">
        <f>Source!AN473</f>
        <v>0.89</v>
      </c>
      <c r="G771" s="25" t="str">
        <f>Source!DF473</f>
        <v/>
      </c>
      <c r="H771" s="23">
        <f>Source!AV474</f>
        <v>1.0469999999999999</v>
      </c>
      <c r="I771" s="35">
        <f>Source!R473</f>
        <v>0.93</v>
      </c>
      <c r="J771" s="23">
        <f>IF(Source!BS474&lt;&gt; 0, Source!BS474, 1)</f>
        <v>57.05</v>
      </c>
      <c r="K771" s="35">
        <f>Source!R474</f>
        <v>53.06</v>
      </c>
    </row>
    <row r="772" spans="1:29" ht="14.25" x14ac:dyDescent="0.2">
      <c r="A772" s="22"/>
      <c r="B772" s="22"/>
      <c r="C772" s="22" t="s">
        <v>941</v>
      </c>
      <c r="D772" s="24"/>
      <c r="E772" s="23"/>
      <c r="F772" s="26">
        <f>Source!AL473</f>
        <v>2.02</v>
      </c>
      <c r="G772" s="25" t="str">
        <f>Source!DD473</f>
        <v/>
      </c>
      <c r="H772" s="23">
        <f>Source!AW474</f>
        <v>1.002</v>
      </c>
      <c r="I772" s="26">
        <f>Source!P473</f>
        <v>2.02</v>
      </c>
      <c r="J772" s="23">
        <f>IF(Source!BC474&lt;&gt; 0, Source!BC474, 1)</f>
        <v>13</v>
      </c>
      <c r="K772" s="26">
        <f>Source!P474</f>
        <v>26.26</v>
      </c>
    </row>
    <row r="773" spans="1:29" ht="14.25" x14ac:dyDescent="0.2">
      <c r="A773" s="22"/>
      <c r="B773" s="22"/>
      <c r="C773" s="22" t="s">
        <v>934</v>
      </c>
      <c r="D773" s="24" t="s">
        <v>935</v>
      </c>
      <c r="E773" s="23">
        <f>Source!BZ474</f>
        <v>102</v>
      </c>
      <c r="F773" s="26"/>
      <c r="G773" s="25"/>
      <c r="H773" s="23"/>
      <c r="I773" s="26">
        <f>SUM(Q768:Q772)</f>
        <v>23.61</v>
      </c>
      <c r="J773" s="23">
        <f>Source!AT474</f>
        <v>102</v>
      </c>
      <c r="K773" s="26">
        <f>SUM(R768:R772)</f>
        <v>1347.12</v>
      </c>
    </row>
    <row r="774" spans="1:29" ht="14.25" x14ac:dyDescent="0.2">
      <c r="A774" s="22"/>
      <c r="B774" s="22"/>
      <c r="C774" s="22" t="s">
        <v>936</v>
      </c>
      <c r="D774" s="24" t="s">
        <v>935</v>
      </c>
      <c r="E774" s="23">
        <f>Source!CA474</f>
        <v>54</v>
      </c>
      <c r="F774" s="26"/>
      <c r="G774" s="25"/>
      <c r="H774" s="23"/>
      <c r="I774" s="26">
        <f>SUM(S768:S773)</f>
        <v>12.5</v>
      </c>
      <c r="J774" s="23">
        <f>Source!AU474</f>
        <v>54</v>
      </c>
      <c r="K774" s="26">
        <f>SUM(T768:T773)</f>
        <v>713.18</v>
      </c>
    </row>
    <row r="775" spans="1:29" ht="14.25" x14ac:dyDescent="0.2">
      <c r="A775" s="28"/>
      <c r="B775" s="28"/>
      <c r="C775" s="28" t="s">
        <v>937</v>
      </c>
      <c r="D775" s="29" t="s">
        <v>938</v>
      </c>
      <c r="E775" s="30">
        <f>Source!AQ473</f>
        <v>1.83</v>
      </c>
      <c r="F775" s="31"/>
      <c r="G775" s="32" t="str">
        <f>Source!DI473</f>
        <v/>
      </c>
      <c r="H775" s="30">
        <f>Source!AV474</f>
        <v>1.0469999999999999</v>
      </c>
      <c r="I775" s="31">
        <f>Source!U473</f>
        <v>1.91601</v>
      </c>
      <c r="J775" s="30"/>
      <c r="K775" s="31"/>
    </row>
    <row r="776" spans="1:29" ht="15" x14ac:dyDescent="0.2">
      <c r="C776" s="33" t="s">
        <v>939</v>
      </c>
      <c r="H776" s="40">
        <f>I769+I770+I772+I773+I774+0</f>
        <v>63.459999999999994</v>
      </c>
      <c r="I776" s="40"/>
      <c r="J776" s="40">
        <f>K769+K770+K772+K773+K774+0</f>
        <v>3424.2499999999995</v>
      </c>
      <c r="K776" s="40"/>
      <c r="O776" s="34">
        <f>I769+I770+I772+I773+I774+0</f>
        <v>63.459999999999994</v>
      </c>
      <c r="P776" s="34">
        <f>K769+K770+K772+K773+K774+0</f>
        <v>3424.2499999999995</v>
      </c>
    </row>
    <row r="778" spans="1:29" ht="42.75" x14ac:dyDescent="0.2">
      <c r="A778" s="22">
        <v>74</v>
      </c>
      <c r="B778" s="22" t="str">
        <f>Source!F475</f>
        <v>6.68-73-2</v>
      </c>
      <c r="C778" s="22" t="s">
        <v>429</v>
      </c>
      <c r="D778" s="24" t="str">
        <f>Source!H475</f>
        <v>1 м2</v>
      </c>
      <c r="E778" s="23">
        <f>Source!I475</f>
        <v>1</v>
      </c>
      <c r="F778" s="26"/>
      <c r="G778" s="25"/>
      <c r="H778" s="23"/>
      <c r="I778" s="26"/>
      <c r="J778" s="23"/>
      <c r="K778" s="26"/>
      <c r="Q778">
        <f>Source!X475</f>
        <v>1.79</v>
      </c>
      <c r="R778">
        <f>Source!X476</f>
        <v>101.84</v>
      </c>
      <c r="S778">
        <f>Source!Y475</f>
        <v>0.95</v>
      </c>
      <c r="T778">
        <f>Source!Y476</f>
        <v>53.91</v>
      </c>
      <c r="U778">
        <f>ROUND((175/100)*ROUND(Source!R475, 2), 2)</f>
        <v>0.33</v>
      </c>
      <c r="V778">
        <f>ROUND((0/100)*ROUND(Source!R476, 2), 2)</f>
        <v>0</v>
      </c>
      <c r="AC778">
        <v>0</v>
      </c>
    </row>
    <row r="779" spans="1:29" ht="14.25" x14ac:dyDescent="0.2">
      <c r="A779" s="22"/>
      <c r="B779" s="22"/>
      <c r="C779" s="22" t="s">
        <v>932</v>
      </c>
      <c r="D779" s="24"/>
      <c r="E779" s="23"/>
      <c r="F779" s="26">
        <f>Source!AO475</f>
        <v>1.49</v>
      </c>
      <c r="G779" s="25" t="str">
        <f>Source!DG475</f>
        <v/>
      </c>
      <c r="H779" s="23">
        <f>Source!AV476</f>
        <v>1.0469999999999999</v>
      </c>
      <c r="I779" s="26">
        <f>Source!S475</f>
        <v>1.56</v>
      </c>
      <c r="J779" s="23">
        <f>IF(Source!BA476&lt;&gt; 0, Source!BA476, 1)</f>
        <v>57.05</v>
      </c>
      <c r="K779" s="26">
        <f>Source!S476</f>
        <v>89</v>
      </c>
    </row>
    <row r="780" spans="1:29" ht="14.25" x14ac:dyDescent="0.2">
      <c r="A780" s="22"/>
      <c r="B780" s="22"/>
      <c r="C780" s="22" t="s">
        <v>933</v>
      </c>
      <c r="D780" s="24"/>
      <c r="E780" s="23"/>
      <c r="F780" s="26">
        <f>Source!AM475</f>
        <v>1.7</v>
      </c>
      <c r="G780" s="25" t="str">
        <f>Source!DE475</f>
        <v/>
      </c>
      <c r="H780" s="23">
        <f>Source!AV476</f>
        <v>1.0469999999999999</v>
      </c>
      <c r="I780" s="26">
        <f>Source!Q475</f>
        <v>1.78</v>
      </c>
      <c r="J780" s="23">
        <f>IF(Source!BB476&lt;&gt; 0, Source!BB476, 1)</f>
        <v>14.01</v>
      </c>
      <c r="K780" s="26">
        <f>Source!Q476</f>
        <v>24.94</v>
      </c>
    </row>
    <row r="781" spans="1:29" ht="14.25" x14ac:dyDescent="0.2">
      <c r="A781" s="22"/>
      <c r="B781" s="22"/>
      <c r="C781" s="22" t="s">
        <v>940</v>
      </c>
      <c r="D781" s="24"/>
      <c r="E781" s="23"/>
      <c r="F781" s="26">
        <f>Source!AN475</f>
        <v>0.18</v>
      </c>
      <c r="G781" s="25" t="str">
        <f>Source!DF475</f>
        <v/>
      </c>
      <c r="H781" s="23">
        <f>Source!AV476</f>
        <v>1.0469999999999999</v>
      </c>
      <c r="I781" s="35">
        <f>Source!R475</f>
        <v>0.19</v>
      </c>
      <c r="J781" s="23">
        <f>IF(Source!BS476&lt;&gt; 0, Source!BS476, 1)</f>
        <v>57.05</v>
      </c>
      <c r="K781" s="35">
        <f>Source!R476</f>
        <v>10.84</v>
      </c>
    </row>
    <row r="782" spans="1:29" ht="14.25" x14ac:dyDescent="0.2">
      <c r="A782" s="22"/>
      <c r="B782" s="22"/>
      <c r="C782" s="22" t="s">
        <v>941</v>
      </c>
      <c r="D782" s="24"/>
      <c r="E782" s="23"/>
      <c r="F782" s="26">
        <f>Source!AL475</f>
        <v>0.22</v>
      </c>
      <c r="G782" s="25" t="str">
        <f>Source!DD475</f>
        <v/>
      </c>
      <c r="H782" s="23">
        <f>Source!AW476</f>
        <v>1.002</v>
      </c>
      <c r="I782" s="26">
        <f>Source!P475</f>
        <v>0.22</v>
      </c>
      <c r="J782" s="23">
        <f>IF(Source!BC476&lt;&gt; 0, Source!BC476, 1)</f>
        <v>13.09</v>
      </c>
      <c r="K782" s="26">
        <f>Source!P476</f>
        <v>2.88</v>
      </c>
    </row>
    <row r="783" spans="1:29" ht="14.25" x14ac:dyDescent="0.2">
      <c r="A783" s="22"/>
      <c r="B783" s="22"/>
      <c r="C783" s="22" t="s">
        <v>934</v>
      </c>
      <c r="D783" s="24" t="s">
        <v>935</v>
      </c>
      <c r="E783" s="23">
        <f>Source!BZ476</f>
        <v>102</v>
      </c>
      <c r="F783" s="26"/>
      <c r="G783" s="25"/>
      <c r="H783" s="23"/>
      <c r="I783" s="26">
        <f>SUM(Q778:Q782)</f>
        <v>1.79</v>
      </c>
      <c r="J783" s="23">
        <f>Source!AT476</f>
        <v>102</v>
      </c>
      <c r="K783" s="26">
        <f>SUM(R778:R782)</f>
        <v>101.84</v>
      </c>
    </row>
    <row r="784" spans="1:29" ht="14.25" x14ac:dyDescent="0.2">
      <c r="A784" s="22"/>
      <c r="B784" s="22"/>
      <c r="C784" s="22" t="s">
        <v>936</v>
      </c>
      <c r="D784" s="24" t="s">
        <v>935</v>
      </c>
      <c r="E784" s="23">
        <f>Source!CA476</f>
        <v>54</v>
      </c>
      <c r="F784" s="26"/>
      <c r="G784" s="25"/>
      <c r="H784" s="23"/>
      <c r="I784" s="26">
        <f>SUM(S778:S783)</f>
        <v>0.95</v>
      </c>
      <c r="J784" s="23">
        <f>Source!AU476</f>
        <v>54</v>
      </c>
      <c r="K784" s="26">
        <f>SUM(T778:T783)</f>
        <v>53.91</v>
      </c>
    </row>
    <row r="785" spans="1:29" ht="14.25" x14ac:dyDescent="0.2">
      <c r="A785" s="28"/>
      <c r="B785" s="28"/>
      <c r="C785" s="28" t="s">
        <v>937</v>
      </c>
      <c r="D785" s="29" t="s">
        <v>938</v>
      </c>
      <c r="E785" s="30">
        <f>Source!AQ475</f>
        <v>0.12</v>
      </c>
      <c r="F785" s="31"/>
      <c r="G785" s="32" t="str">
        <f>Source!DI475</f>
        <v/>
      </c>
      <c r="H785" s="30">
        <f>Source!AV476</f>
        <v>1.0469999999999999</v>
      </c>
      <c r="I785" s="31">
        <f>Source!U475</f>
        <v>0.12563999999999997</v>
      </c>
      <c r="J785" s="30"/>
      <c r="K785" s="31"/>
    </row>
    <row r="786" spans="1:29" ht="15" x14ac:dyDescent="0.2">
      <c r="C786" s="33" t="s">
        <v>939</v>
      </c>
      <c r="H786" s="40">
        <f>I779+I780+I782+I783+I784+0</f>
        <v>6.3</v>
      </c>
      <c r="I786" s="40"/>
      <c r="J786" s="40">
        <f>K779+K780+K782+K783+K784+0</f>
        <v>272.57</v>
      </c>
      <c r="K786" s="40"/>
      <c r="O786" s="34">
        <f>I779+I780+I782+I783+I784+0</f>
        <v>6.3</v>
      </c>
      <c r="P786" s="34">
        <f>K779+K780+K782+K783+K784+0</f>
        <v>272.57</v>
      </c>
    </row>
    <row r="789" spans="1:29" ht="15" x14ac:dyDescent="0.25">
      <c r="A789" s="43" t="str">
        <f>CONCATENATE("Итого по разделу: ",IF(Source!G478&lt;&gt;"Новый раздел", Source!G478, ""))</f>
        <v>Итого по разделу: Прочие работы</v>
      </c>
      <c r="B789" s="43"/>
      <c r="C789" s="43"/>
      <c r="D789" s="43"/>
      <c r="E789" s="43"/>
      <c r="F789" s="43"/>
      <c r="G789" s="43"/>
      <c r="H789" s="41">
        <f>SUM(O671:O788)</f>
        <v>379.06</v>
      </c>
      <c r="I789" s="42"/>
      <c r="J789" s="41">
        <f>SUM(P671:P788)</f>
        <v>10703.439999999999</v>
      </c>
      <c r="K789" s="42"/>
    </row>
    <row r="790" spans="1:29" hidden="1" x14ac:dyDescent="0.2">
      <c r="A790" t="s">
        <v>943</v>
      </c>
      <c r="I790">
        <f>SUM(W671:W789)</f>
        <v>0</v>
      </c>
      <c r="J790">
        <f>SUM(X671:X789)</f>
        <v>0</v>
      </c>
    </row>
    <row r="791" spans="1:29" hidden="1" x14ac:dyDescent="0.2">
      <c r="A791" t="s">
        <v>944</v>
      </c>
      <c r="I791">
        <f>SUM(Y671:Y790)</f>
        <v>0</v>
      </c>
      <c r="J791">
        <f>SUM(Z671:Z790)</f>
        <v>0</v>
      </c>
    </row>
    <row r="793" spans="1:29" ht="16.5" x14ac:dyDescent="0.2">
      <c r="A793" s="44" t="str">
        <f>CONCATENATE("Раздел: ",IF(Source!G508&lt;&gt;"Новый раздел", Source!G508, ""))</f>
        <v>Раздел: Вывоз мусора по приказу №МКЭ-ОД/23-119</v>
      </c>
      <c r="B793" s="44"/>
      <c r="C793" s="44"/>
      <c r="D793" s="44"/>
      <c r="E793" s="44"/>
      <c r="F793" s="44"/>
      <c r="G793" s="44"/>
      <c r="H793" s="44"/>
      <c r="I793" s="44"/>
      <c r="J793" s="44"/>
      <c r="K793" s="44"/>
    </row>
    <row r="794" spans="1:29" ht="42.75" x14ac:dyDescent="0.2">
      <c r="A794" s="22">
        <v>75</v>
      </c>
      <c r="B794" s="22" t="str">
        <f>Source!F512</f>
        <v>15.2-52-42</v>
      </c>
      <c r="C794" s="22" t="s">
        <v>434</v>
      </c>
      <c r="D794" s="24" t="str">
        <f>Source!H512</f>
        <v>т</v>
      </c>
      <c r="E794" s="23">
        <f>Source!I512</f>
        <v>1</v>
      </c>
      <c r="F794" s="26"/>
      <c r="G794" s="25"/>
      <c r="H794" s="23"/>
      <c r="I794" s="26"/>
      <c r="J794" s="23"/>
      <c r="K794" s="26"/>
      <c r="Q794">
        <f>Source!X512</f>
        <v>0</v>
      </c>
      <c r="R794">
        <f>Source!X513</f>
        <v>0</v>
      </c>
      <c r="S794">
        <f>Source!Y512</f>
        <v>0</v>
      </c>
      <c r="T794">
        <f>Source!Y513</f>
        <v>0</v>
      </c>
      <c r="U794">
        <f>ROUND((175/100)*ROUND(Source!R512, 2), 2)</f>
        <v>0</v>
      </c>
      <c r="V794">
        <f>ROUND((0/100)*ROUND(Source!R513, 2), 2)</f>
        <v>0</v>
      </c>
      <c r="AC794">
        <v>0</v>
      </c>
    </row>
    <row r="795" spans="1:29" ht="14.25" x14ac:dyDescent="0.2">
      <c r="A795" s="28"/>
      <c r="B795" s="28"/>
      <c r="C795" s="28" t="s">
        <v>933</v>
      </c>
      <c r="D795" s="29"/>
      <c r="E795" s="30"/>
      <c r="F795" s="31">
        <f>Source!AM512</f>
        <v>59.7</v>
      </c>
      <c r="G795" s="32" t="str">
        <f>Source!DE512</f>
        <v/>
      </c>
      <c r="H795" s="30">
        <f>Source!AV513</f>
        <v>1</v>
      </c>
      <c r="I795" s="31">
        <f>Source!Q512</f>
        <v>59.7</v>
      </c>
      <c r="J795" s="30">
        <f>IF(Source!BB513&lt;&gt; 0, Source!BB513, 1)</f>
        <v>18.36</v>
      </c>
      <c r="K795" s="31">
        <f>Source!Q513</f>
        <v>1096.0899999999999</v>
      </c>
    </row>
    <row r="796" spans="1:29" ht="15" x14ac:dyDescent="0.2">
      <c r="C796" s="33" t="s">
        <v>939</v>
      </c>
      <c r="H796" s="40">
        <f>I795+0</f>
        <v>59.7</v>
      </c>
      <c r="I796" s="40"/>
      <c r="J796" s="40">
        <f>K795+0</f>
        <v>1096.0899999999999</v>
      </c>
      <c r="K796" s="40"/>
      <c r="O796" s="34">
        <f>I795+0</f>
        <v>59.7</v>
      </c>
      <c r="P796" s="34">
        <f>K795+0</f>
        <v>1096.0899999999999</v>
      </c>
    </row>
    <row r="798" spans="1:29" ht="42.75" x14ac:dyDescent="0.2">
      <c r="A798" s="22">
        <v>76</v>
      </c>
      <c r="B798" s="22" t="str">
        <f>Source!F514</f>
        <v>15.2-45-42</v>
      </c>
      <c r="C798" s="22" t="s">
        <v>441</v>
      </c>
      <c r="D798" s="24" t="str">
        <f>Source!H514</f>
        <v>т</v>
      </c>
      <c r="E798" s="23">
        <f>Source!I514</f>
        <v>1</v>
      </c>
      <c r="F798" s="26"/>
      <c r="G798" s="25"/>
      <c r="H798" s="23"/>
      <c r="I798" s="26"/>
      <c r="J798" s="23"/>
      <c r="K798" s="26"/>
      <c r="Q798">
        <f>Source!X514</f>
        <v>0</v>
      </c>
      <c r="R798">
        <f>Source!X515</f>
        <v>0</v>
      </c>
      <c r="S798">
        <f>Source!Y514</f>
        <v>0</v>
      </c>
      <c r="T798">
        <f>Source!Y515</f>
        <v>0</v>
      </c>
      <c r="U798">
        <f>ROUND((175/100)*ROUND(Source!R514, 2), 2)</f>
        <v>0</v>
      </c>
      <c r="V798">
        <f>ROUND((0/100)*ROUND(Source!R515, 2), 2)</f>
        <v>0</v>
      </c>
      <c r="AC798">
        <v>0</v>
      </c>
    </row>
    <row r="799" spans="1:29" ht="14.25" x14ac:dyDescent="0.2">
      <c r="A799" s="28"/>
      <c r="B799" s="28"/>
      <c r="C799" s="28" t="s">
        <v>933</v>
      </c>
      <c r="D799" s="29"/>
      <c r="E799" s="30"/>
      <c r="F799" s="31">
        <f>Source!AM514</f>
        <v>53.21</v>
      </c>
      <c r="G799" s="32" t="str">
        <f>Source!DE514</f>
        <v/>
      </c>
      <c r="H799" s="30">
        <f>Source!AV515</f>
        <v>1</v>
      </c>
      <c r="I799" s="31">
        <f>Source!Q514</f>
        <v>53.21</v>
      </c>
      <c r="J799" s="30">
        <f>IF(Source!BB515&lt;&gt; 0, Source!BB515, 1)</f>
        <v>18.36</v>
      </c>
      <c r="K799" s="31">
        <f>Source!Q515</f>
        <v>976.94</v>
      </c>
    </row>
    <row r="800" spans="1:29" ht="15" x14ac:dyDescent="0.2">
      <c r="C800" s="33" t="s">
        <v>939</v>
      </c>
      <c r="H800" s="40">
        <f>I799+0</f>
        <v>53.21</v>
      </c>
      <c r="I800" s="40"/>
      <c r="J800" s="40">
        <f>K799+0</f>
        <v>976.94</v>
      </c>
      <c r="K800" s="40"/>
      <c r="O800" s="34">
        <f>I799+0</f>
        <v>53.21</v>
      </c>
      <c r="P800" s="34">
        <f>K799+0</f>
        <v>976.94</v>
      </c>
    </row>
    <row r="802" spans="1:29" ht="42.75" x14ac:dyDescent="0.2">
      <c r="A802" s="22">
        <v>77</v>
      </c>
      <c r="B802" s="22" t="str">
        <f>Source!F516</f>
        <v>15.2-42-42</v>
      </c>
      <c r="C802" s="22" t="s">
        <v>445</v>
      </c>
      <c r="D802" s="24" t="str">
        <f>Source!H516</f>
        <v>т</v>
      </c>
      <c r="E802" s="23">
        <f>Source!I516</f>
        <v>1</v>
      </c>
      <c r="F802" s="26"/>
      <c r="G802" s="25"/>
      <c r="H802" s="23"/>
      <c r="I802" s="26"/>
      <c r="J802" s="23"/>
      <c r="K802" s="26"/>
      <c r="Q802">
        <f>Source!X516</f>
        <v>0</v>
      </c>
      <c r="R802">
        <f>Source!X517</f>
        <v>0</v>
      </c>
      <c r="S802">
        <f>Source!Y516</f>
        <v>0</v>
      </c>
      <c r="T802">
        <f>Source!Y517</f>
        <v>0</v>
      </c>
      <c r="U802">
        <f>ROUND((175/100)*ROUND(Source!R516, 2), 2)</f>
        <v>0</v>
      </c>
      <c r="V802">
        <f>ROUND((0/100)*ROUND(Source!R517, 2), 2)</f>
        <v>0</v>
      </c>
      <c r="AC802">
        <v>0</v>
      </c>
    </row>
    <row r="803" spans="1:29" ht="14.25" x14ac:dyDescent="0.2">
      <c r="A803" s="28"/>
      <c r="B803" s="28"/>
      <c r="C803" s="28" t="s">
        <v>933</v>
      </c>
      <c r="D803" s="29"/>
      <c r="E803" s="30"/>
      <c r="F803" s="31">
        <f>Source!AM516</f>
        <v>49.23</v>
      </c>
      <c r="G803" s="32" t="str">
        <f>Source!DE516</f>
        <v/>
      </c>
      <c r="H803" s="30">
        <f>Source!AV517</f>
        <v>1</v>
      </c>
      <c r="I803" s="31">
        <f>Source!Q516</f>
        <v>49.23</v>
      </c>
      <c r="J803" s="30">
        <f>IF(Source!BB517&lt;&gt; 0, Source!BB517, 1)</f>
        <v>18.36</v>
      </c>
      <c r="K803" s="31">
        <f>Source!Q517</f>
        <v>903.86</v>
      </c>
    </row>
    <row r="804" spans="1:29" ht="15" x14ac:dyDescent="0.2">
      <c r="C804" s="33" t="s">
        <v>939</v>
      </c>
      <c r="H804" s="40">
        <f>I803+0</f>
        <v>49.23</v>
      </c>
      <c r="I804" s="40"/>
      <c r="J804" s="40">
        <f>K803+0</f>
        <v>903.86</v>
      </c>
      <c r="K804" s="40"/>
      <c r="O804" s="34">
        <f>I803+0</f>
        <v>49.23</v>
      </c>
      <c r="P804" s="34">
        <f>K803+0</f>
        <v>903.86</v>
      </c>
    </row>
    <row r="806" spans="1:29" ht="42.75" x14ac:dyDescent="0.2">
      <c r="A806" s="22">
        <v>78</v>
      </c>
      <c r="B806" s="22" t="str">
        <f>Source!F518</f>
        <v>15.2-50-42</v>
      </c>
      <c r="C806" s="22" t="s">
        <v>449</v>
      </c>
      <c r="D806" s="24" t="str">
        <f>Source!H518</f>
        <v>т</v>
      </c>
      <c r="E806" s="23">
        <f>Source!I518</f>
        <v>1</v>
      </c>
      <c r="F806" s="26"/>
      <c r="G806" s="25"/>
      <c r="H806" s="23"/>
      <c r="I806" s="26"/>
      <c r="J806" s="23"/>
      <c r="K806" s="26"/>
      <c r="Q806">
        <f>Source!X518</f>
        <v>0</v>
      </c>
      <c r="R806">
        <f>Source!X519</f>
        <v>0</v>
      </c>
      <c r="S806">
        <f>Source!Y518</f>
        <v>0</v>
      </c>
      <c r="T806">
        <f>Source!Y519</f>
        <v>0</v>
      </c>
      <c r="U806">
        <f>ROUND((175/100)*ROUND(Source!R518, 2), 2)</f>
        <v>0</v>
      </c>
      <c r="V806">
        <f>ROUND((0/100)*ROUND(Source!R519, 2), 2)</f>
        <v>0</v>
      </c>
      <c r="AC806">
        <v>0</v>
      </c>
    </row>
    <row r="807" spans="1:29" ht="14.25" x14ac:dyDescent="0.2">
      <c r="A807" s="28"/>
      <c r="B807" s="28"/>
      <c r="C807" s="28" t="s">
        <v>933</v>
      </c>
      <c r="D807" s="29"/>
      <c r="E807" s="30"/>
      <c r="F807" s="31">
        <f>Source!AM518</f>
        <v>57.87</v>
      </c>
      <c r="G807" s="32" t="str">
        <f>Source!DE518</f>
        <v/>
      </c>
      <c r="H807" s="30">
        <f>Source!AV519</f>
        <v>1</v>
      </c>
      <c r="I807" s="31">
        <f>Source!Q518</f>
        <v>57.87</v>
      </c>
      <c r="J807" s="30">
        <f>IF(Source!BB519&lt;&gt; 0, Source!BB519, 1)</f>
        <v>18.36</v>
      </c>
      <c r="K807" s="31">
        <f>Source!Q519</f>
        <v>1062.49</v>
      </c>
    </row>
    <row r="808" spans="1:29" ht="15" x14ac:dyDescent="0.2">
      <c r="C808" s="33" t="s">
        <v>939</v>
      </c>
      <c r="H808" s="40">
        <f>I807+0</f>
        <v>57.87</v>
      </c>
      <c r="I808" s="40"/>
      <c r="J808" s="40">
        <f>K807+0</f>
        <v>1062.49</v>
      </c>
      <c r="K808" s="40"/>
      <c r="O808" s="34">
        <f>I807+0</f>
        <v>57.87</v>
      </c>
      <c r="P808" s="34">
        <f>K807+0</f>
        <v>1062.49</v>
      </c>
    </row>
    <row r="810" spans="1:29" ht="42.75" x14ac:dyDescent="0.2">
      <c r="A810" s="22">
        <v>79</v>
      </c>
      <c r="B810" s="22" t="str">
        <f>Source!F520</f>
        <v>15.2-53-42</v>
      </c>
      <c r="C810" s="22" t="s">
        <v>453</v>
      </c>
      <c r="D810" s="24" t="str">
        <f>Source!H520</f>
        <v>т</v>
      </c>
      <c r="E810" s="23">
        <f>Source!I520</f>
        <v>1</v>
      </c>
      <c r="F810" s="26"/>
      <c r="G810" s="25"/>
      <c r="H810" s="23"/>
      <c r="I810" s="26"/>
      <c r="J810" s="23"/>
      <c r="K810" s="26"/>
      <c r="Q810">
        <f>Source!X520</f>
        <v>0</v>
      </c>
      <c r="R810">
        <f>Source!X521</f>
        <v>0</v>
      </c>
      <c r="S810">
        <f>Source!Y520</f>
        <v>0</v>
      </c>
      <c r="T810">
        <f>Source!Y521</f>
        <v>0</v>
      </c>
      <c r="U810">
        <f>ROUND((175/100)*ROUND(Source!R520, 2), 2)</f>
        <v>0</v>
      </c>
      <c r="V810">
        <f>ROUND((0/100)*ROUND(Source!R521, 2), 2)</f>
        <v>0</v>
      </c>
      <c r="AC810">
        <v>0</v>
      </c>
    </row>
    <row r="811" spans="1:29" ht="14.25" x14ac:dyDescent="0.2">
      <c r="A811" s="28"/>
      <c r="B811" s="28"/>
      <c r="C811" s="28" t="s">
        <v>933</v>
      </c>
      <c r="D811" s="29"/>
      <c r="E811" s="30"/>
      <c r="F811" s="31">
        <f>Source!AM520</f>
        <v>60.65</v>
      </c>
      <c r="G811" s="32" t="str">
        <f>Source!DE520</f>
        <v/>
      </c>
      <c r="H811" s="30">
        <f>Source!AV521</f>
        <v>1</v>
      </c>
      <c r="I811" s="31">
        <f>Source!Q520</f>
        <v>60.65</v>
      </c>
      <c r="J811" s="30">
        <f>IF(Source!BB521&lt;&gt; 0, Source!BB521, 1)</f>
        <v>18.36</v>
      </c>
      <c r="K811" s="31">
        <f>Source!Q521</f>
        <v>1113.53</v>
      </c>
    </row>
    <row r="812" spans="1:29" ht="15" x14ac:dyDescent="0.2">
      <c r="C812" s="33" t="s">
        <v>939</v>
      </c>
      <c r="H812" s="40">
        <f>I811+0</f>
        <v>60.65</v>
      </c>
      <c r="I812" s="40"/>
      <c r="J812" s="40">
        <f>K811+0</f>
        <v>1113.53</v>
      </c>
      <c r="K812" s="40"/>
      <c r="O812" s="34">
        <f>I811+0</f>
        <v>60.65</v>
      </c>
      <c r="P812" s="34">
        <f>K811+0</f>
        <v>1113.53</v>
      </c>
    </row>
    <row r="814" spans="1:29" ht="42.75" x14ac:dyDescent="0.2">
      <c r="A814" s="22">
        <v>80</v>
      </c>
      <c r="B814" s="22" t="str">
        <f>Source!F522</f>
        <v>15.2-49-42</v>
      </c>
      <c r="C814" s="22" t="s">
        <v>457</v>
      </c>
      <c r="D814" s="24" t="str">
        <f>Source!H522</f>
        <v>т</v>
      </c>
      <c r="E814" s="23">
        <f>Source!I522</f>
        <v>1</v>
      </c>
      <c r="F814" s="26"/>
      <c r="G814" s="25"/>
      <c r="H814" s="23"/>
      <c r="I814" s="26"/>
      <c r="J814" s="23"/>
      <c r="K814" s="26"/>
      <c r="Q814">
        <f>Source!X522</f>
        <v>0</v>
      </c>
      <c r="R814">
        <f>Source!X523</f>
        <v>0</v>
      </c>
      <c r="S814">
        <f>Source!Y522</f>
        <v>0</v>
      </c>
      <c r="T814">
        <f>Source!Y523</f>
        <v>0</v>
      </c>
      <c r="U814">
        <f>ROUND((175/100)*ROUND(Source!R522, 2), 2)</f>
        <v>0</v>
      </c>
      <c r="V814">
        <f>ROUND((0/100)*ROUND(Source!R523, 2), 2)</f>
        <v>0</v>
      </c>
      <c r="AC814">
        <v>0</v>
      </c>
    </row>
    <row r="815" spans="1:29" ht="14.25" x14ac:dyDescent="0.2">
      <c r="A815" s="28"/>
      <c r="B815" s="28"/>
      <c r="C815" s="28" t="s">
        <v>933</v>
      </c>
      <c r="D815" s="29"/>
      <c r="E815" s="30"/>
      <c r="F815" s="31">
        <f>Source!AM522</f>
        <v>56.95</v>
      </c>
      <c r="G815" s="32" t="str">
        <f>Source!DE522</f>
        <v/>
      </c>
      <c r="H815" s="30">
        <f>Source!AV523</f>
        <v>1</v>
      </c>
      <c r="I815" s="31">
        <f>Source!Q522</f>
        <v>56.95</v>
      </c>
      <c r="J815" s="30">
        <f>IF(Source!BB523&lt;&gt; 0, Source!BB523, 1)</f>
        <v>18.36</v>
      </c>
      <c r="K815" s="31">
        <f>Source!Q523</f>
        <v>1045.5999999999999</v>
      </c>
    </row>
    <row r="816" spans="1:29" ht="15" x14ac:dyDescent="0.2">
      <c r="C816" s="33" t="s">
        <v>939</v>
      </c>
      <c r="H816" s="40">
        <f>I815+0</f>
        <v>56.95</v>
      </c>
      <c r="I816" s="40"/>
      <c r="J816" s="40">
        <f>K815+0</f>
        <v>1045.5999999999999</v>
      </c>
      <c r="K816" s="40"/>
      <c r="O816" s="34">
        <f>I815+0</f>
        <v>56.95</v>
      </c>
      <c r="P816" s="34">
        <f>K815+0</f>
        <v>1045.5999999999999</v>
      </c>
    </row>
    <row r="818" spans="1:29" ht="42.75" x14ac:dyDescent="0.2">
      <c r="A818" s="22">
        <v>81</v>
      </c>
      <c r="B818" s="22" t="str">
        <f>Source!F524</f>
        <v>15.2-43-42</v>
      </c>
      <c r="C818" s="22" t="s">
        <v>461</v>
      </c>
      <c r="D818" s="24" t="str">
        <f>Source!H524</f>
        <v>т</v>
      </c>
      <c r="E818" s="23">
        <f>Source!I524</f>
        <v>1</v>
      </c>
      <c r="F818" s="26"/>
      <c r="G818" s="25"/>
      <c r="H818" s="23"/>
      <c r="I818" s="26"/>
      <c r="J818" s="23"/>
      <c r="K818" s="26"/>
      <c r="Q818">
        <f>Source!X524</f>
        <v>0</v>
      </c>
      <c r="R818">
        <f>Source!X525</f>
        <v>0</v>
      </c>
      <c r="S818">
        <f>Source!Y524</f>
        <v>0</v>
      </c>
      <c r="T818">
        <f>Source!Y525</f>
        <v>0</v>
      </c>
      <c r="U818">
        <f>ROUND((175/100)*ROUND(Source!R524, 2), 2)</f>
        <v>0</v>
      </c>
      <c r="V818">
        <f>ROUND((0/100)*ROUND(Source!R525, 2), 2)</f>
        <v>0</v>
      </c>
      <c r="AC818">
        <v>0</v>
      </c>
    </row>
    <row r="819" spans="1:29" ht="14.25" x14ac:dyDescent="0.2">
      <c r="A819" s="28"/>
      <c r="B819" s="28"/>
      <c r="C819" s="28" t="s">
        <v>933</v>
      </c>
      <c r="D819" s="29"/>
      <c r="E819" s="30"/>
      <c r="F819" s="31">
        <f>Source!AM524</f>
        <v>51.38</v>
      </c>
      <c r="G819" s="32" t="str">
        <f>Source!DE524</f>
        <v/>
      </c>
      <c r="H819" s="30">
        <f>Source!AV525</f>
        <v>1</v>
      </c>
      <c r="I819" s="31">
        <f>Source!Q524</f>
        <v>51.38</v>
      </c>
      <c r="J819" s="30">
        <f>IF(Source!BB525&lt;&gt; 0, Source!BB525, 1)</f>
        <v>18.36</v>
      </c>
      <c r="K819" s="31">
        <f>Source!Q525</f>
        <v>943.34</v>
      </c>
    </row>
    <row r="820" spans="1:29" ht="15" x14ac:dyDescent="0.2">
      <c r="C820" s="33" t="s">
        <v>939</v>
      </c>
      <c r="H820" s="40">
        <f>I819+0</f>
        <v>51.38</v>
      </c>
      <c r="I820" s="40"/>
      <c r="J820" s="40">
        <f>K819+0</f>
        <v>943.34</v>
      </c>
      <c r="K820" s="40"/>
      <c r="O820" s="34">
        <f>I819+0</f>
        <v>51.38</v>
      </c>
      <c r="P820" s="34">
        <f>K819+0</f>
        <v>943.34</v>
      </c>
    </row>
    <row r="822" spans="1:29" ht="42.75" x14ac:dyDescent="0.2">
      <c r="A822" s="22">
        <v>82</v>
      </c>
      <c r="B822" s="22" t="str">
        <f>Source!F526</f>
        <v>15.2-58-42</v>
      </c>
      <c r="C822" s="22" t="s">
        <v>465</v>
      </c>
      <c r="D822" s="24" t="str">
        <f>Source!H526</f>
        <v>т</v>
      </c>
      <c r="E822" s="23">
        <f>Source!I526</f>
        <v>1</v>
      </c>
      <c r="F822" s="26"/>
      <c r="G822" s="25"/>
      <c r="H822" s="23"/>
      <c r="I822" s="26"/>
      <c r="J822" s="23"/>
      <c r="K822" s="26"/>
      <c r="Q822">
        <f>Source!X526</f>
        <v>0</v>
      </c>
      <c r="R822">
        <f>Source!X527</f>
        <v>0</v>
      </c>
      <c r="S822">
        <f>Source!Y526</f>
        <v>0</v>
      </c>
      <c r="T822">
        <f>Source!Y527</f>
        <v>0</v>
      </c>
      <c r="U822">
        <f>ROUND((175/100)*ROUND(Source!R526, 2), 2)</f>
        <v>0</v>
      </c>
      <c r="V822">
        <f>ROUND((0/100)*ROUND(Source!R527, 2), 2)</f>
        <v>0</v>
      </c>
      <c r="AC822">
        <v>0</v>
      </c>
    </row>
    <row r="823" spans="1:29" ht="14.25" x14ac:dyDescent="0.2">
      <c r="A823" s="28"/>
      <c r="B823" s="28"/>
      <c r="C823" s="28" t="s">
        <v>933</v>
      </c>
      <c r="D823" s="29"/>
      <c r="E823" s="30"/>
      <c r="F823" s="31">
        <f>Source!AM526</f>
        <v>65.28</v>
      </c>
      <c r="G823" s="32" t="str">
        <f>Source!DE526</f>
        <v/>
      </c>
      <c r="H823" s="30">
        <f>Source!AV527</f>
        <v>1</v>
      </c>
      <c r="I823" s="31">
        <f>Source!Q526</f>
        <v>65.28</v>
      </c>
      <c r="J823" s="30">
        <f>IF(Source!BB527&lt;&gt; 0, Source!BB527, 1)</f>
        <v>18.36</v>
      </c>
      <c r="K823" s="31">
        <f>Source!Q527</f>
        <v>1198.54</v>
      </c>
    </row>
    <row r="824" spans="1:29" ht="15" x14ac:dyDescent="0.2">
      <c r="C824" s="33" t="s">
        <v>939</v>
      </c>
      <c r="H824" s="40">
        <f>I823+0</f>
        <v>65.28</v>
      </c>
      <c r="I824" s="40"/>
      <c r="J824" s="40">
        <f>K823+0</f>
        <v>1198.54</v>
      </c>
      <c r="K824" s="40"/>
      <c r="O824" s="34">
        <f>I823+0</f>
        <v>65.28</v>
      </c>
      <c r="P824" s="34">
        <f>K823+0</f>
        <v>1198.54</v>
      </c>
    </row>
    <row r="826" spans="1:29" ht="42.75" x14ac:dyDescent="0.2">
      <c r="A826" s="22">
        <v>83</v>
      </c>
      <c r="B826" s="22" t="str">
        <f>Source!F528</f>
        <v>15.2-65-42</v>
      </c>
      <c r="C826" s="22" t="s">
        <v>469</v>
      </c>
      <c r="D826" s="24" t="str">
        <f>Source!H528</f>
        <v>т</v>
      </c>
      <c r="E826" s="23">
        <f>Source!I528</f>
        <v>1</v>
      </c>
      <c r="F826" s="26"/>
      <c r="G826" s="25"/>
      <c r="H826" s="23"/>
      <c r="I826" s="26"/>
      <c r="J826" s="23"/>
      <c r="K826" s="26"/>
      <c r="Q826">
        <f>Source!X528</f>
        <v>0</v>
      </c>
      <c r="R826">
        <f>Source!X529</f>
        <v>0</v>
      </c>
      <c r="S826">
        <f>Source!Y528</f>
        <v>0</v>
      </c>
      <c r="T826">
        <f>Source!Y529</f>
        <v>0</v>
      </c>
      <c r="U826">
        <f>ROUND((175/100)*ROUND(Source!R528, 2), 2)</f>
        <v>0</v>
      </c>
      <c r="V826">
        <f>ROUND((0/100)*ROUND(Source!R529, 2), 2)</f>
        <v>0</v>
      </c>
      <c r="AC826">
        <v>0</v>
      </c>
    </row>
    <row r="827" spans="1:29" ht="14.25" x14ac:dyDescent="0.2">
      <c r="A827" s="28"/>
      <c r="B827" s="28"/>
      <c r="C827" s="28" t="s">
        <v>933</v>
      </c>
      <c r="D827" s="29"/>
      <c r="E827" s="30"/>
      <c r="F827" s="31">
        <f>Source!AM528</f>
        <v>71.77</v>
      </c>
      <c r="G827" s="32" t="str">
        <f>Source!DE528</f>
        <v/>
      </c>
      <c r="H827" s="30">
        <f>Source!AV529</f>
        <v>1</v>
      </c>
      <c r="I827" s="31">
        <f>Source!Q528</f>
        <v>71.77</v>
      </c>
      <c r="J827" s="30">
        <f>IF(Source!BB529&lt;&gt; 0, Source!BB529, 1)</f>
        <v>18.36</v>
      </c>
      <c r="K827" s="31">
        <f>Source!Q529</f>
        <v>1317.7</v>
      </c>
    </row>
    <row r="828" spans="1:29" ht="15" x14ac:dyDescent="0.2">
      <c r="C828" s="33" t="s">
        <v>939</v>
      </c>
      <c r="H828" s="40">
        <f>I827+0</f>
        <v>71.77</v>
      </c>
      <c r="I828" s="40"/>
      <c r="J828" s="40">
        <f>K827+0</f>
        <v>1317.7</v>
      </c>
      <c r="K828" s="40"/>
      <c r="O828" s="34">
        <f>I827+0</f>
        <v>71.77</v>
      </c>
      <c r="P828" s="34">
        <f>K827+0</f>
        <v>1317.7</v>
      </c>
    </row>
    <row r="830" spans="1:29" ht="28.5" x14ac:dyDescent="0.2">
      <c r="A830" s="22">
        <v>84</v>
      </c>
      <c r="B830" s="22" t="str">
        <f>Source!F530</f>
        <v>15.1-1300-02</v>
      </c>
      <c r="C830" s="22" t="s">
        <v>473</v>
      </c>
      <c r="D830" s="24" t="str">
        <f>Source!H530</f>
        <v>1 Т</v>
      </c>
      <c r="E830" s="23">
        <f>Source!I530</f>
        <v>1</v>
      </c>
      <c r="F830" s="26"/>
      <c r="G830" s="25"/>
      <c r="H830" s="23"/>
      <c r="I830" s="26"/>
      <c r="J830" s="23"/>
      <c r="K830" s="26"/>
      <c r="Q830">
        <f>Source!X530</f>
        <v>0</v>
      </c>
      <c r="R830">
        <f>Source!X531</f>
        <v>0</v>
      </c>
      <c r="S830">
        <f>Source!Y530</f>
        <v>0</v>
      </c>
      <c r="T830">
        <f>Source!Y531</f>
        <v>0</v>
      </c>
      <c r="U830">
        <f>ROUND((175/100)*ROUND(Source!R530, 2), 2)</f>
        <v>0</v>
      </c>
      <c r="V830">
        <f>ROUND((0/100)*ROUND(Source!R531, 2), 2)</f>
        <v>0</v>
      </c>
      <c r="AC830">
        <v>0</v>
      </c>
    </row>
    <row r="831" spans="1:29" ht="14.25" x14ac:dyDescent="0.2">
      <c r="A831" s="28"/>
      <c r="B831" s="28"/>
      <c r="C831" s="28" t="s">
        <v>933</v>
      </c>
      <c r="D831" s="29"/>
      <c r="E831" s="30"/>
      <c r="F831" s="31">
        <f>Source!AM530</f>
        <v>36.590000000000003</v>
      </c>
      <c r="G831" s="32" t="str">
        <f>Source!DE530</f>
        <v/>
      </c>
      <c r="H831" s="30">
        <f>Source!AV531</f>
        <v>1</v>
      </c>
      <c r="I831" s="31">
        <f>Source!Q530</f>
        <v>36.590000000000003</v>
      </c>
      <c r="J831" s="30">
        <f>IF(Source!BB531&lt;&gt; 0, Source!BB531, 1)</f>
        <v>8.1999999999999993</v>
      </c>
      <c r="K831" s="31">
        <f>Source!Q531</f>
        <v>300.04000000000002</v>
      </c>
    </row>
    <row r="832" spans="1:29" ht="15" x14ac:dyDescent="0.2">
      <c r="C832" s="33" t="s">
        <v>939</v>
      </c>
      <c r="H832" s="40">
        <f>I831+0</f>
        <v>36.590000000000003</v>
      </c>
      <c r="I832" s="40"/>
      <c r="J832" s="40">
        <f>K831+0</f>
        <v>300.04000000000002</v>
      </c>
      <c r="K832" s="40"/>
      <c r="O832" s="34">
        <f>I831+0</f>
        <v>36.590000000000003</v>
      </c>
      <c r="P832" s="34">
        <f>K831+0</f>
        <v>300.04000000000002</v>
      </c>
    </row>
    <row r="834" spans="1:29" ht="28.5" x14ac:dyDescent="0.2">
      <c r="A834" s="22">
        <v>85</v>
      </c>
      <c r="B834" s="22" t="str">
        <f>Source!F532</f>
        <v>15.1-1201-01</v>
      </c>
      <c r="C834" s="22" t="s">
        <v>477</v>
      </c>
      <c r="D834" s="24" t="str">
        <f>Source!H532</f>
        <v>1 Т</v>
      </c>
      <c r="E834" s="23">
        <f>Source!I532</f>
        <v>1</v>
      </c>
      <c r="F834" s="26"/>
      <c r="G834" s="25"/>
      <c r="H834" s="23"/>
      <c r="I834" s="26"/>
      <c r="J834" s="23"/>
      <c r="K834" s="26"/>
      <c r="Q834">
        <f>Source!X532</f>
        <v>0</v>
      </c>
      <c r="R834">
        <f>Source!X533</f>
        <v>0</v>
      </c>
      <c r="S834">
        <f>Source!Y532</f>
        <v>0</v>
      </c>
      <c r="T834">
        <f>Source!Y533</f>
        <v>0</v>
      </c>
      <c r="U834">
        <f>ROUND((175/100)*ROUND(Source!R532, 2), 2)</f>
        <v>0</v>
      </c>
      <c r="V834">
        <f>ROUND((0/100)*ROUND(Source!R533, 2), 2)</f>
        <v>0</v>
      </c>
      <c r="AC834">
        <v>0</v>
      </c>
    </row>
    <row r="835" spans="1:29" ht="14.25" x14ac:dyDescent="0.2">
      <c r="A835" s="28"/>
      <c r="B835" s="28"/>
      <c r="C835" s="28" t="s">
        <v>933</v>
      </c>
      <c r="D835" s="29"/>
      <c r="E835" s="30"/>
      <c r="F835" s="31">
        <f>Source!AM532</f>
        <v>22.25</v>
      </c>
      <c r="G835" s="32" t="str">
        <f>Source!DE532</f>
        <v/>
      </c>
      <c r="H835" s="30">
        <f>Source!AV533</f>
        <v>1</v>
      </c>
      <c r="I835" s="31">
        <f>Source!Q532</f>
        <v>22.25</v>
      </c>
      <c r="J835" s="30">
        <f>IF(Source!BB533&lt;&gt; 0, Source!BB533, 1)</f>
        <v>10.9</v>
      </c>
      <c r="K835" s="31">
        <f>Source!Q533</f>
        <v>242.53</v>
      </c>
    </row>
    <row r="836" spans="1:29" ht="15" x14ac:dyDescent="0.2">
      <c r="C836" s="33" t="s">
        <v>939</v>
      </c>
      <c r="H836" s="40">
        <f>I835+0</f>
        <v>22.25</v>
      </c>
      <c r="I836" s="40"/>
      <c r="J836" s="40">
        <f>K835+0</f>
        <v>242.53</v>
      </c>
      <c r="K836" s="40"/>
      <c r="O836" s="34">
        <f>I835+0</f>
        <v>22.25</v>
      </c>
      <c r="P836" s="34">
        <f>K835+0</f>
        <v>242.53</v>
      </c>
    </row>
    <row r="838" spans="1:29" ht="28.5" x14ac:dyDescent="0.2">
      <c r="A838" s="22">
        <v>86</v>
      </c>
      <c r="B838" s="22" t="str">
        <f>Source!F534</f>
        <v>15.1-1201-03</v>
      </c>
      <c r="C838" s="22" t="s">
        <v>481</v>
      </c>
      <c r="D838" s="24" t="str">
        <f>Source!H534</f>
        <v>1 Т</v>
      </c>
      <c r="E838" s="23">
        <f>Source!I534</f>
        <v>1</v>
      </c>
      <c r="F838" s="26"/>
      <c r="G838" s="25"/>
      <c r="H838" s="23"/>
      <c r="I838" s="26"/>
      <c r="J838" s="23"/>
      <c r="K838" s="26"/>
      <c r="Q838">
        <f>Source!X534</f>
        <v>0</v>
      </c>
      <c r="R838">
        <f>Source!X535</f>
        <v>0</v>
      </c>
      <c r="S838">
        <f>Source!Y534</f>
        <v>0</v>
      </c>
      <c r="T838">
        <f>Source!Y535</f>
        <v>0</v>
      </c>
      <c r="U838">
        <f>ROUND((175/100)*ROUND(Source!R534, 2), 2)</f>
        <v>0</v>
      </c>
      <c r="V838">
        <f>ROUND((0/100)*ROUND(Source!R535, 2), 2)</f>
        <v>0</v>
      </c>
      <c r="AC838">
        <v>0</v>
      </c>
    </row>
    <row r="839" spans="1:29" ht="14.25" x14ac:dyDescent="0.2">
      <c r="A839" s="28"/>
      <c r="B839" s="28"/>
      <c r="C839" s="28" t="s">
        <v>933</v>
      </c>
      <c r="D839" s="29"/>
      <c r="E839" s="30"/>
      <c r="F839" s="31">
        <f>Source!AM534</f>
        <v>22.57</v>
      </c>
      <c r="G839" s="32" t="str">
        <f>Source!DE534</f>
        <v/>
      </c>
      <c r="H839" s="30">
        <f>Source!AV535</f>
        <v>1</v>
      </c>
      <c r="I839" s="31">
        <f>Source!Q534</f>
        <v>22.57</v>
      </c>
      <c r="J839" s="30">
        <f>IF(Source!BB535&lt;&gt; 0, Source!BB535, 1)</f>
        <v>6.48</v>
      </c>
      <c r="K839" s="31">
        <f>Source!Q535</f>
        <v>146.25</v>
      </c>
    </row>
    <row r="840" spans="1:29" ht="15" x14ac:dyDescent="0.2">
      <c r="C840" s="33" t="s">
        <v>939</v>
      </c>
      <c r="H840" s="40">
        <f>I839+0</f>
        <v>22.57</v>
      </c>
      <c r="I840" s="40"/>
      <c r="J840" s="40">
        <f>K839+0</f>
        <v>146.25</v>
      </c>
      <c r="K840" s="40"/>
      <c r="O840" s="34">
        <f>I839+0</f>
        <v>22.57</v>
      </c>
      <c r="P840" s="34">
        <f>K839+0</f>
        <v>146.25</v>
      </c>
    </row>
    <row r="842" spans="1:29" ht="42.75" x14ac:dyDescent="0.2">
      <c r="A842" s="22">
        <v>87</v>
      </c>
      <c r="B842" s="22" t="str">
        <f>Source!F536</f>
        <v>15.1-1200-01</v>
      </c>
      <c r="C842" s="22" t="s">
        <v>485</v>
      </c>
      <c r="D842" s="24" t="str">
        <f>Source!H536</f>
        <v>1 Т</v>
      </c>
      <c r="E842" s="23">
        <f>Source!I536</f>
        <v>1</v>
      </c>
      <c r="F842" s="26"/>
      <c r="G842" s="25"/>
      <c r="H842" s="23"/>
      <c r="I842" s="26"/>
      <c r="J842" s="23"/>
      <c r="K842" s="26"/>
      <c r="Q842">
        <f>Source!X536</f>
        <v>0</v>
      </c>
      <c r="R842">
        <f>Source!X537</f>
        <v>0</v>
      </c>
      <c r="S842">
        <f>Source!Y536</f>
        <v>0</v>
      </c>
      <c r="T842">
        <f>Source!Y537</f>
        <v>0</v>
      </c>
      <c r="U842">
        <f>ROUND((175/100)*ROUND(Source!R536, 2), 2)</f>
        <v>0</v>
      </c>
      <c r="V842">
        <f>ROUND((0/100)*ROUND(Source!R537, 2), 2)</f>
        <v>0</v>
      </c>
      <c r="AC842">
        <v>0</v>
      </c>
    </row>
    <row r="843" spans="1:29" ht="14.25" x14ac:dyDescent="0.2">
      <c r="A843" s="28"/>
      <c r="B843" s="28"/>
      <c r="C843" s="28" t="s">
        <v>933</v>
      </c>
      <c r="D843" s="29"/>
      <c r="E843" s="30"/>
      <c r="F843" s="31">
        <f>Source!AM536</f>
        <v>21.71</v>
      </c>
      <c r="G843" s="32" t="str">
        <f>Source!DE536</f>
        <v/>
      </c>
      <c r="H843" s="30">
        <f>Source!AV537</f>
        <v>1</v>
      </c>
      <c r="I843" s="31">
        <f>Source!Q536</f>
        <v>21.71</v>
      </c>
      <c r="J843" s="30">
        <f>IF(Source!BB537&lt;&gt; 0, Source!BB537, 1)</f>
        <v>9</v>
      </c>
      <c r="K843" s="31">
        <f>Source!Q537</f>
        <v>195.39</v>
      </c>
    </row>
    <row r="844" spans="1:29" ht="15" x14ac:dyDescent="0.2">
      <c r="C844" s="33" t="s">
        <v>939</v>
      </c>
      <c r="H844" s="40">
        <f>I843+0</f>
        <v>21.71</v>
      </c>
      <c r="I844" s="40"/>
      <c r="J844" s="40">
        <f>K843+0</f>
        <v>195.39</v>
      </c>
      <c r="K844" s="40"/>
      <c r="O844" s="34">
        <f>I843+0</f>
        <v>21.71</v>
      </c>
      <c r="P844" s="34">
        <f>K843+0</f>
        <v>195.39</v>
      </c>
    </row>
    <row r="846" spans="1:29" ht="28.5" x14ac:dyDescent="0.2">
      <c r="A846" s="22">
        <v>88</v>
      </c>
      <c r="B846" s="22" t="str">
        <f>Source!F538</f>
        <v>15.1-1106-02</v>
      </c>
      <c r="C846" s="22" t="s">
        <v>489</v>
      </c>
      <c r="D846" s="24" t="str">
        <f>Source!H538</f>
        <v>1 Т</v>
      </c>
      <c r="E846" s="23">
        <f>Source!I538</f>
        <v>1</v>
      </c>
      <c r="F846" s="26"/>
      <c r="G846" s="25"/>
      <c r="H846" s="23"/>
      <c r="I846" s="26"/>
      <c r="J846" s="23"/>
      <c r="K846" s="26"/>
      <c r="Q846">
        <f>Source!X538</f>
        <v>0</v>
      </c>
      <c r="R846">
        <f>Source!X539</f>
        <v>0</v>
      </c>
      <c r="S846">
        <f>Source!Y538</f>
        <v>0</v>
      </c>
      <c r="T846">
        <f>Source!Y539</f>
        <v>0</v>
      </c>
      <c r="U846">
        <f>ROUND((175/100)*ROUND(Source!R538, 2), 2)</f>
        <v>0</v>
      </c>
      <c r="V846">
        <f>ROUND((0/100)*ROUND(Source!R539, 2), 2)</f>
        <v>0</v>
      </c>
      <c r="AC846">
        <v>0</v>
      </c>
    </row>
    <row r="847" spans="1:29" ht="14.25" x14ac:dyDescent="0.2">
      <c r="A847" s="28"/>
      <c r="B847" s="28"/>
      <c r="C847" s="28" t="s">
        <v>933</v>
      </c>
      <c r="D847" s="29"/>
      <c r="E847" s="30"/>
      <c r="F847" s="31">
        <f>Source!AM538</f>
        <v>17.84</v>
      </c>
      <c r="G847" s="32" t="str">
        <f>Source!DE538</f>
        <v/>
      </c>
      <c r="H847" s="30">
        <f>Source!AV539</f>
        <v>1</v>
      </c>
      <c r="I847" s="31">
        <f>Source!Q538</f>
        <v>17.84</v>
      </c>
      <c r="J847" s="30">
        <f>IF(Source!BB539&lt;&gt; 0, Source!BB539, 1)</f>
        <v>12.3</v>
      </c>
      <c r="K847" s="31">
        <f>Source!Q539</f>
        <v>219.43</v>
      </c>
    </row>
    <row r="848" spans="1:29" ht="15" x14ac:dyDescent="0.2">
      <c r="C848" s="33" t="s">
        <v>939</v>
      </c>
      <c r="H848" s="40">
        <f>I847+0</f>
        <v>17.84</v>
      </c>
      <c r="I848" s="40"/>
      <c r="J848" s="40">
        <f>K847+0</f>
        <v>219.43</v>
      </c>
      <c r="K848" s="40"/>
      <c r="O848" s="34">
        <f>I847+0</f>
        <v>17.84</v>
      </c>
      <c r="P848" s="34">
        <f>K847+0</f>
        <v>219.43</v>
      </c>
    </row>
    <row r="851" spans="1:11" ht="15" x14ac:dyDescent="0.25">
      <c r="A851" s="43" t="str">
        <f>CONCATENATE("Итого по разделу: ",IF(Source!G541&lt;&gt;"Новый раздел", Source!G541, ""))</f>
        <v>Итого по разделу: Вывоз мусора по приказу №МКЭ-ОД/23-119</v>
      </c>
      <c r="B851" s="43"/>
      <c r="C851" s="43"/>
      <c r="D851" s="43"/>
      <c r="E851" s="43"/>
      <c r="F851" s="43"/>
      <c r="G851" s="43"/>
      <c r="H851" s="41">
        <f>SUM(O793:O850)</f>
        <v>647.00000000000011</v>
      </c>
      <c r="I851" s="42"/>
      <c r="J851" s="41">
        <f>SUM(P793:P850)</f>
        <v>10761.730000000001</v>
      </c>
      <c r="K851" s="42"/>
    </row>
    <row r="852" spans="1:11" hidden="1" x14ac:dyDescent="0.2">
      <c r="A852" t="s">
        <v>943</v>
      </c>
      <c r="I852">
        <f>SUM(W793:W851)</f>
        <v>0</v>
      </c>
      <c r="J852">
        <f>SUM(X793:X851)</f>
        <v>0</v>
      </c>
    </row>
    <row r="853" spans="1:11" hidden="1" x14ac:dyDescent="0.2">
      <c r="A853" t="s">
        <v>944</v>
      </c>
      <c r="I853">
        <f>SUM(Y793:Y852)</f>
        <v>0</v>
      </c>
      <c r="J853">
        <f>SUM(Z793:Z852)</f>
        <v>0</v>
      </c>
    </row>
    <row r="855" spans="1:11" ht="15" x14ac:dyDescent="0.25">
      <c r="A855" s="43" t="str">
        <f>CONCATENATE("Итого по локальной смете: ",IF(Source!G571&lt;&gt;"Новая локальная смета", Source!G571, ""))</f>
        <v xml:space="preserve">Итого по локальной смете: </v>
      </c>
      <c r="B855" s="43"/>
      <c r="C855" s="43"/>
      <c r="D855" s="43"/>
      <c r="E855" s="43"/>
      <c r="F855" s="43"/>
      <c r="G855" s="43"/>
      <c r="H855" s="41">
        <f>SUM(O22:O854)</f>
        <v>2361.1000000000013</v>
      </c>
      <c r="I855" s="42"/>
      <c r="J855" s="41">
        <f>SUM(P22:P854)</f>
        <v>77318.53</v>
      </c>
      <c r="K855" s="42"/>
    </row>
    <row r="856" spans="1:11" hidden="1" x14ac:dyDescent="0.2">
      <c r="A856" t="s">
        <v>943</v>
      </c>
      <c r="I856">
        <f>SUM(W22:W855)</f>
        <v>0</v>
      </c>
      <c r="J856">
        <f>SUM(X22:X855)</f>
        <v>0</v>
      </c>
    </row>
    <row r="857" spans="1:11" hidden="1" x14ac:dyDescent="0.2">
      <c r="A857" t="s">
        <v>944</v>
      </c>
      <c r="I857">
        <f>SUM(Y22:Y856)</f>
        <v>0</v>
      </c>
      <c r="J857">
        <f>SUM(Z22:Z856)</f>
        <v>0</v>
      </c>
    </row>
    <row r="860" spans="1:11" ht="14.25" x14ac:dyDescent="0.2">
      <c r="A860" s="37" t="s">
        <v>946</v>
      </c>
      <c r="B860" s="37"/>
      <c r="C860" s="36" t="str">
        <f>IF(Source!AC12&lt;&gt;"", Source!AC12," ")</f>
        <v xml:space="preserve"> </v>
      </c>
      <c r="D860" s="36"/>
      <c r="E860" s="36"/>
      <c r="F860" s="36"/>
      <c r="G860" s="36"/>
      <c r="H860" s="38" t="str">
        <f>IF(Source!AB12&lt;&gt;"", Source!AB12," ")</f>
        <v xml:space="preserve"> </v>
      </c>
      <c r="I860" s="38"/>
      <c r="J860" s="38"/>
      <c r="K860" s="38"/>
    </row>
    <row r="861" spans="1:11" ht="14.25" x14ac:dyDescent="0.2">
      <c r="A861" s="12"/>
      <c r="B861" s="12"/>
      <c r="C861" s="39" t="s">
        <v>947</v>
      </c>
      <c r="D861" s="39"/>
      <c r="E861" s="39"/>
      <c r="F861" s="39"/>
      <c r="G861" s="39"/>
      <c r="H861" s="12"/>
      <c r="I861" s="12"/>
      <c r="J861" s="12"/>
      <c r="K861" s="12"/>
    </row>
    <row r="862" spans="1:11" ht="14.25" x14ac:dyDescent="0.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</row>
    <row r="863" spans="1:11" ht="14.25" x14ac:dyDescent="0.2">
      <c r="A863" s="37" t="s">
        <v>948</v>
      </c>
      <c r="B863" s="37"/>
      <c r="C863" s="36" t="str">
        <f>IF(Source!AE12&lt;&gt;"", Source!AE12," ")</f>
        <v xml:space="preserve"> </v>
      </c>
      <c r="D863" s="36"/>
      <c r="E863" s="36"/>
      <c r="F863" s="36"/>
      <c r="G863" s="36"/>
      <c r="H863" s="38" t="str">
        <f>IF(Source!AD12&lt;&gt;"", Source!AD12," ")</f>
        <v xml:space="preserve"> </v>
      </c>
      <c r="I863" s="38"/>
      <c r="J863" s="38"/>
      <c r="K863" s="38"/>
    </row>
    <row r="864" spans="1:11" ht="14.25" x14ac:dyDescent="0.2">
      <c r="A864" s="12"/>
      <c r="B864" s="12"/>
      <c r="C864" s="39" t="s">
        <v>947</v>
      </c>
      <c r="D864" s="39"/>
      <c r="E864" s="39"/>
      <c r="F864" s="39"/>
      <c r="G864" s="39"/>
      <c r="H864" s="12"/>
      <c r="I864" s="12"/>
      <c r="J864" s="12"/>
      <c r="K864" s="12"/>
    </row>
  </sheetData>
  <mergeCells count="219">
    <mergeCell ref="I1:K1"/>
    <mergeCell ref="E14:H14"/>
    <mergeCell ref="E15:H15"/>
    <mergeCell ref="E16:H16"/>
    <mergeCell ref="A19:K19"/>
    <mergeCell ref="J2:K2"/>
    <mergeCell ref="A23:K23"/>
    <mergeCell ref="E8:H8"/>
    <mergeCell ref="E9:H9"/>
    <mergeCell ref="E10:H10"/>
    <mergeCell ref="E11:H11"/>
    <mergeCell ref="E12:H12"/>
    <mergeCell ref="E13:H13"/>
    <mergeCell ref="A3:K3"/>
    <mergeCell ref="A4:K4"/>
    <mergeCell ref="H61:I61"/>
    <mergeCell ref="J61:K61"/>
    <mergeCell ref="H71:I71"/>
    <mergeCell ref="J71:K71"/>
    <mergeCell ref="H81:I81"/>
    <mergeCell ref="J81:K81"/>
    <mergeCell ref="H31:I31"/>
    <mergeCell ref="J31:K31"/>
    <mergeCell ref="H41:I41"/>
    <mergeCell ref="J41:K41"/>
    <mergeCell ref="H51:I51"/>
    <mergeCell ref="J51:K51"/>
    <mergeCell ref="H121:I121"/>
    <mergeCell ref="J121:K121"/>
    <mergeCell ref="H132:I132"/>
    <mergeCell ref="J132:K132"/>
    <mergeCell ref="H141:I141"/>
    <mergeCell ref="J141:K141"/>
    <mergeCell ref="H92:I92"/>
    <mergeCell ref="J92:K92"/>
    <mergeCell ref="H103:I103"/>
    <mergeCell ref="J103:K103"/>
    <mergeCell ref="H110:I110"/>
    <mergeCell ref="J110:K110"/>
    <mergeCell ref="H183:I183"/>
    <mergeCell ref="J183:K183"/>
    <mergeCell ref="H193:I193"/>
    <mergeCell ref="J193:K193"/>
    <mergeCell ref="H204:I204"/>
    <mergeCell ref="J204:K204"/>
    <mergeCell ref="H152:I152"/>
    <mergeCell ref="J152:K152"/>
    <mergeCell ref="H162:I162"/>
    <mergeCell ref="J162:K162"/>
    <mergeCell ref="H172:I172"/>
    <mergeCell ref="J172:K172"/>
    <mergeCell ref="H248:I248"/>
    <mergeCell ref="J248:K248"/>
    <mergeCell ref="J251:K251"/>
    <mergeCell ref="H251:I251"/>
    <mergeCell ref="A251:G251"/>
    <mergeCell ref="H215:I215"/>
    <mergeCell ref="J215:K215"/>
    <mergeCell ref="H226:I226"/>
    <mergeCell ref="J226:K226"/>
    <mergeCell ref="H237:I237"/>
    <mergeCell ref="J237:K237"/>
    <mergeCell ref="H294:I294"/>
    <mergeCell ref="J294:K294"/>
    <mergeCell ref="H304:I304"/>
    <mergeCell ref="J304:K304"/>
    <mergeCell ref="H314:I314"/>
    <mergeCell ref="J314:K314"/>
    <mergeCell ref="A258:K258"/>
    <mergeCell ref="H266:I266"/>
    <mergeCell ref="J266:K266"/>
    <mergeCell ref="H276:I276"/>
    <mergeCell ref="J276:K276"/>
    <mergeCell ref="H286:I286"/>
    <mergeCell ref="J286:K286"/>
    <mergeCell ref="H350:I350"/>
    <mergeCell ref="J350:K350"/>
    <mergeCell ref="H361:I361"/>
    <mergeCell ref="J361:K361"/>
    <mergeCell ref="H369:I369"/>
    <mergeCell ref="J369:K369"/>
    <mergeCell ref="H324:I324"/>
    <mergeCell ref="J324:K324"/>
    <mergeCell ref="H332:I332"/>
    <mergeCell ref="J332:K332"/>
    <mergeCell ref="H339:I339"/>
    <mergeCell ref="J339:K339"/>
    <mergeCell ref="H411:I411"/>
    <mergeCell ref="J411:K411"/>
    <mergeCell ref="H422:I422"/>
    <mergeCell ref="J422:K422"/>
    <mergeCell ref="H433:I433"/>
    <mergeCell ref="J433:K433"/>
    <mergeCell ref="H380:I380"/>
    <mergeCell ref="J380:K380"/>
    <mergeCell ref="H389:I389"/>
    <mergeCell ref="J389:K389"/>
    <mergeCell ref="H400:I400"/>
    <mergeCell ref="J400:K400"/>
    <mergeCell ref="H477:I477"/>
    <mergeCell ref="J477:K477"/>
    <mergeCell ref="H488:I488"/>
    <mergeCell ref="J488:K488"/>
    <mergeCell ref="H498:I498"/>
    <mergeCell ref="J498:K498"/>
    <mergeCell ref="H444:I444"/>
    <mergeCell ref="J444:K444"/>
    <mergeCell ref="H455:I455"/>
    <mergeCell ref="J455:K455"/>
    <mergeCell ref="H466:I466"/>
    <mergeCell ref="J466:K466"/>
    <mergeCell ref="H539:I539"/>
    <mergeCell ref="J539:K539"/>
    <mergeCell ref="H550:I550"/>
    <mergeCell ref="J550:K550"/>
    <mergeCell ref="H561:I561"/>
    <mergeCell ref="J561:K561"/>
    <mergeCell ref="H506:I506"/>
    <mergeCell ref="J506:K506"/>
    <mergeCell ref="H517:I517"/>
    <mergeCell ref="J517:K517"/>
    <mergeCell ref="H528:I528"/>
    <mergeCell ref="J528:K528"/>
    <mergeCell ref="A571:K571"/>
    <mergeCell ref="H580:I580"/>
    <mergeCell ref="J580:K580"/>
    <mergeCell ref="H588:I588"/>
    <mergeCell ref="J588:K588"/>
    <mergeCell ref="H596:I596"/>
    <mergeCell ref="J596:K596"/>
    <mergeCell ref="J564:K564"/>
    <mergeCell ref="H564:I564"/>
    <mergeCell ref="A564:G564"/>
    <mergeCell ref="A667:G667"/>
    <mergeCell ref="A671:K671"/>
    <mergeCell ref="H635:I635"/>
    <mergeCell ref="J635:K635"/>
    <mergeCell ref="H644:I644"/>
    <mergeCell ref="J644:K644"/>
    <mergeCell ref="H654:I654"/>
    <mergeCell ref="J654:K654"/>
    <mergeCell ref="H605:I605"/>
    <mergeCell ref="J605:K605"/>
    <mergeCell ref="H616:I616"/>
    <mergeCell ref="J616:K616"/>
    <mergeCell ref="H626:I626"/>
    <mergeCell ref="J626:K626"/>
    <mergeCell ref="H679:I679"/>
    <mergeCell ref="J679:K679"/>
    <mergeCell ref="H690:I690"/>
    <mergeCell ref="J690:K690"/>
    <mergeCell ref="H699:I699"/>
    <mergeCell ref="J699:K699"/>
    <mergeCell ref="H664:I664"/>
    <mergeCell ref="J664:K664"/>
    <mergeCell ref="J667:K667"/>
    <mergeCell ref="H667:I667"/>
    <mergeCell ref="H735:I735"/>
    <mergeCell ref="J735:K735"/>
    <mergeCell ref="H744:I744"/>
    <mergeCell ref="J744:K744"/>
    <mergeCell ref="H755:I755"/>
    <mergeCell ref="J755:K755"/>
    <mergeCell ref="H708:I708"/>
    <mergeCell ref="J708:K708"/>
    <mergeCell ref="H717:I717"/>
    <mergeCell ref="J717:K717"/>
    <mergeCell ref="H726:I726"/>
    <mergeCell ref="J726:K726"/>
    <mergeCell ref="J789:K789"/>
    <mergeCell ref="H789:I789"/>
    <mergeCell ref="A789:G789"/>
    <mergeCell ref="A793:K793"/>
    <mergeCell ref="H796:I796"/>
    <mergeCell ref="J796:K796"/>
    <mergeCell ref="H766:I766"/>
    <mergeCell ref="J766:K766"/>
    <mergeCell ref="H776:I776"/>
    <mergeCell ref="J776:K776"/>
    <mergeCell ref="H786:I786"/>
    <mergeCell ref="J786:K786"/>
    <mergeCell ref="H812:I812"/>
    <mergeCell ref="J812:K812"/>
    <mergeCell ref="H816:I816"/>
    <mergeCell ref="J816:K816"/>
    <mergeCell ref="H820:I820"/>
    <mergeCell ref="J820:K820"/>
    <mergeCell ref="H800:I800"/>
    <mergeCell ref="J800:K800"/>
    <mergeCell ref="H804:I804"/>
    <mergeCell ref="J804:K804"/>
    <mergeCell ref="H808:I808"/>
    <mergeCell ref="J808:K808"/>
    <mergeCell ref="H836:I836"/>
    <mergeCell ref="J836:K836"/>
    <mergeCell ref="H840:I840"/>
    <mergeCell ref="J840:K840"/>
    <mergeCell ref="H844:I844"/>
    <mergeCell ref="J844:K844"/>
    <mergeCell ref="H824:I824"/>
    <mergeCell ref="J824:K824"/>
    <mergeCell ref="H828:I828"/>
    <mergeCell ref="J828:K828"/>
    <mergeCell ref="H832:I832"/>
    <mergeCell ref="J832:K832"/>
    <mergeCell ref="A860:B860"/>
    <mergeCell ref="H860:K860"/>
    <mergeCell ref="C861:G861"/>
    <mergeCell ref="A863:B863"/>
    <mergeCell ref="H863:K863"/>
    <mergeCell ref="C864:G864"/>
    <mergeCell ref="H848:I848"/>
    <mergeCell ref="J848:K848"/>
    <mergeCell ref="J851:K851"/>
    <mergeCell ref="H851:I851"/>
    <mergeCell ref="A851:G851"/>
    <mergeCell ref="J855:K855"/>
    <mergeCell ref="H855:I855"/>
    <mergeCell ref="A855:G855"/>
  </mergeCells>
  <pageMargins left="0.4" right="0.2" top="0.2" bottom="0.4" header="0.2" footer="0.2"/>
  <pageSetup paperSize="9" scale="5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730"/>
  <sheetViews>
    <sheetView workbookViewId="0">
      <selection activeCell="A726" sqref="A726:AX72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271178966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723</v>
      </c>
      <c r="C12" s="1">
        <v>0</v>
      </c>
      <c r="D12" s="1">
        <f>ROW(A669)</f>
        <v>669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B669</f>
        <v>723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Расценки БЛГ - 2026 (2квартал)</v>
      </c>
      <c r="H18" s="3"/>
      <c r="I18" s="3"/>
      <c r="J18" s="3"/>
      <c r="K18" s="3"/>
      <c r="L18" s="3"/>
      <c r="M18" s="3"/>
      <c r="N18" s="3"/>
      <c r="O18" s="3">
        <f t="shared" ref="O18:AT18" si="1">O669</f>
        <v>1694.55</v>
      </c>
      <c r="P18" s="3">
        <f t="shared" si="1"/>
        <v>284.37</v>
      </c>
      <c r="Q18" s="3">
        <f t="shared" si="1"/>
        <v>1063.8800000000001</v>
      </c>
      <c r="R18" s="3">
        <f t="shared" si="1"/>
        <v>49.8</v>
      </c>
      <c r="S18" s="3">
        <f t="shared" si="1"/>
        <v>346.3</v>
      </c>
      <c r="T18" s="3">
        <f t="shared" si="1"/>
        <v>0</v>
      </c>
      <c r="U18" s="3">
        <f t="shared" si="1"/>
        <v>30.975864980000001</v>
      </c>
      <c r="V18" s="3">
        <f t="shared" si="1"/>
        <v>0</v>
      </c>
      <c r="W18" s="3">
        <f t="shared" si="1"/>
        <v>0</v>
      </c>
      <c r="X18" s="3">
        <f t="shared" si="1"/>
        <v>450.36</v>
      </c>
      <c r="Y18" s="3">
        <f t="shared" si="1"/>
        <v>216.19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2361.1</v>
      </c>
      <c r="AS18" s="3">
        <f t="shared" si="1"/>
        <v>1568.05</v>
      </c>
      <c r="AT18" s="3">
        <f t="shared" si="1"/>
        <v>0</v>
      </c>
      <c r="AU18" s="3">
        <f t="shared" ref="AU18:BZ18" si="2">AU669</f>
        <v>793.05</v>
      </c>
      <c r="AV18" s="3">
        <f t="shared" si="2"/>
        <v>284.37</v>
      </c>
      <c r="AW18" s="3">
        <f t="shared" si="2"/>
        <v>284.37</v>
      </c>
      <c r="AX18" s="3">
        <f t="shared" si="2"/>
        <v>0</v>
      </c>
      <c r="AY18" s="3">
        <f t="shared" si="2"/>
        <v>284.37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CA669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DG669</f>
        <v>39292.35</v>
      </c>
      <c r="DH18" s="4">
        <f t="shared" si="4"/>
        <v>1908.93</v>
      </c>
      <c r="DI18" s="4">
        <f t="shared" si="4"/>
        <v>17626.98</v>
      </c>
      <c r="DJ18" s="4">
        <f t="shared" si="4"/>
        <v>2841.12</v>
      </c>
      <c r="DK18" s="4">
        <f t="shared" si="4"/>
        <v>19756.439999999999</v>
      </c>
      <c r="DL18" s="4">
        <f t="shared" si="4"/>
        <v>0</v>
      </c>
      <c r="DM18" s="4">
        <f t="shared" si="4"/>
        <v>30.975864980000001</v>
      </c>
      <c r="DN18" s="4">
        <f t="shared" si="4"/>
        <v>0</v>
      </c>
      <c r="DO18" s="4">
        <f t="shared" si="4"/>
        <v>0</v>
      </c>
      <c r="DP18" s="4">
        <f t="shared" si="4"/>
        <v>25693.33</v>
      </c>
      <c r="DQ18" s="4">
        <f t="shared" si="4"/>
        <v>12332.85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77318.53</v>
      </c>
      <c r="EK18" s="4">
        <f t="shared" si="4"/>
        <v>62036.35</v>
      </c>
      <c r="EL18" s="4">
        <f t="shared" si="4"/>
        <v>0</v>
      </c>
      <c r="EM18" s="4">
        <f t="shared" ref="EM18:FR18" si="5">EM669</f>
        <v>15282.18</v>
      </c>
      <c r="EN18" s="4">
        <f t="shared" si="5"/>
        <v>1908.93</v>
      </c>
      <c r="EO18" s="4">
        <f t="shared" si="5"/>
        <v>1908.93</v>
      </c>
      <c r="EP18" s="4">
        <f t="shared" si="5"/>
        <v>0</v>
      </c>
      <c r="EQ18" s="4">
        <f t="shared" si="5"/>
        <v>1908.93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FS669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ROW(A571)</f>
        <v>571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B571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O571</f>
        <v>1694.55</v>
      </c>
      <c r="P22" s="3">
        <f t="shared" si="8"/>
        <v>284.37</v>
      </c>
      <c r="Q22" s="3">
        <f t="shared" si="8"/>
        <v>1063.8800000000001</v>
      </c>
      <c r="R22" s="3">
        <f t="shared" si="8"/>
        <v>49.8</v>
      </c>
      <c r="S22" s="3">
        <f t="shared" si="8"/>
        <v>346.3</v>
      </c>
      <c r="T22" s="3">
        <f t="shared" si="8"/>
        <v>0</v>
      </c>
      <c r="U22" s="3">
        <f t="shared" si="8"/>
        <v>30.975864980000001</v>
      </c>
      <c r="V22" s="3">
        <f t="shared" si="8"/>
        <v>0</v>
      </c>
      <c r="W22" s="3">
        <f t="shared" si="8"/>
        <v>0</v>
      </c>
      <c r="X22" s="3">
        <f t="shared" si="8"/>
        <v>450.36</v>
      </c>
      <c r="Y22" s="3">
        <f t="shared" si="8"/>
        <v>216.19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2361.1</v>
      </c>
      <c r="AS22" s="3">
        <f t="shared" si="8"/>
        <v>1568.05</v>
      </c>
      <c r="AT22" s="3">
        <f t="shared" si="8"/>
        <v>0</v>
      </c>
      <c r="AU22" s="3">
        <f t="shared" ref="AU22:BZ22" si="9">AU571</f>
        <v>793.05</v>
      </c>
      <c r="AV22" s="3">
        <f t="shared" si="9"/>
        <v>284.37</v>
      </c>
      <c r="AW22" s="3">
        <f t="shared" si="9"/>
        <v>284.37</v>
      </c>
      <c r="AX22" s="3">
        <f t="shared" si="9"/>
        <v>0</v>
      </c>
      <c r="AY22" s="3">
        <f t="shared" si="9"/>
        <v>284.37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CA571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DG571</f>
        <v>39292.35</v>
      </c>
      <c r="DH22" s="4">
        <f t="shared" si="11"/>
        <v>1908.93</v>
      </c>
      <c r="DI22" s="4">
        <f t="shared" si="11"/>
        <v>17626.98</v>
      </c>
      <c r="DJ22" s="4">
        <f t="shared" si="11"/>
        <v>2841.12</v>
      </c>
      <c r="DK22" s="4">
        <f t="shared" si="11"/>
        <v>19756.439999999999</v>
      </c>
      <c r="DL22" s="4">
        <f t="shared" si="11"/>
        <v>0</v>
      </c>
      <c r="DM22" s="4">
        <f t="shared" si="11"/>
        <v>30.975864980000001</v>
      </c>
      <c r="DN22" s="4">
        <f t="shared" si="11"/>
        <v>0</v>
      </c>
      <c r="DO22" s="4">
        <f t="shared" si="11"/>
        <v>0</v>
      </c>
      <c r="DP22" s="4">
        <f t="shared" si="11"/>
        <v>25693.33</v>
      </c>
      <c r="DQ22" s="4">
        <f t="shared" si="11"/>
        <v>12332.85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77318.53</v>
      </c>
      <c r="EK22" s="4">
        <f t="shared" si="11"/>
        <v>62036.35</v>
      </c>
      <c r="EL22" s="4">
        <f t="shared" si="11"/>
        <v>0</v>
      </c>
      <c r="EM22" s="4">
        <f t="shared" ref="EM22:FR22" si="12">EM571</f>
        <v>15282.18</v>
      </c>
      <c r="EN22" s="4">
        <f t="shared" si="12"/>
        <v>1908.93</v>
      </c>
      <c r="EO22" s="4">
        <f t="shared" si="12"/>
        <v>1908.93</v>
      </c>
      <c r="EP22" s="4">
        <f t="shared" si="12"/>
        <v>0</v>
      </c>
      <c r="EQ22" s="4">
        <f t="shared" si="12"/>
        <v>1908.93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FS571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ROW(A73)</f>
        <v>73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B73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Благоустройство проезжей части</v>
      </c>
      <c r="H26" s="3"/>
      <c r="I26" s="3"/>
      <c r="J26" s="3"/>
      <c r="K26" s="3"/>
      <c r="L26" s="3"/>
      <c r="M26" s="3"/>
      <c r="N26" s="3"/>
      <c r="O26" s="3">
        <f t="shared" ref="O26:AT26" si="15">O73</f>
        <v>293.38</v>
      </c>
      <c r="P26" s="3">
        <f t="shared" si="15"/>
        <v>34.31</v>
      </c>
      <c r="Q26" s="3">
        <f t="shared" si="15"/>
        <v>175.08</v>
      </c>
      <c r="R26" s="3">
        <f t="shared" si="15"/>
        <v>21.09</v>
      </c>
      <c r="S26" s="3">
        <f t="shared" si="15"/>
        <v>83.99</v>
      </c>
      <c r="T26" s="3">
        <f t="shared" si="15"/>
        <v>0</v>
      </c>
      <c r="U26" s="3">
        <f t="shared" si="15"/>
        <v>7.5021989900000001</v>
      </c>
      <c r="V26" s="3">
        <f t="shared" si="15"/>
        <v>0</v>
      </c>
      <c r="W26" s="3">
        <f t="shared" si="15"/>
        <v>0</v>
      </c>
      <c r="X26" s="3">
        <f t="shared" si="15"/>
        <v>127.07</v>
      </c>
      <c r="Y26" s="3">
        <f t="shared" si="15"/>
        <v>55.36</v>
      </c>
      <c r="Z26" s="3">
        <f t="shared" si="15"/>
        <v>0</v>
      </c>
      <c r="AA26" s="3">
        <f t="shared" si="15"/>
        <v>0</v>
      </c>
      <c r="AB26" s="3">
        <f t="shared" si="15"/>
        <v>293.38</v>
      </c>
      <c r="AC26" s="3">
        <f t="shared" si="15"/>
        <v>34.31</v>
      </c>
      <c r="AD26" s="3">
        <f t="shared" si="15"/>
        <v>175.08</v>
      </c>
      <c r="AE26" s="3">
        <f t="shared" si="15"/>
        <v>21.09</v>
      </c>
      <c r="AF26" s="3">
        <f t="shared" si="15"/>
        <v>83.99</v>
      </c>
      <c r="AG26" s="3">
        <f t="shared" si="15"/>
        <v>0</v>
      </c>
      <c r="AH26" s="3">
        <f t="shared" si="15"/>
        <v>7.5021989900000001</v>
      </c>
      <c r="AI26" s="3">
        <f t="shared" si="15"/>
        <v>0</v>
      </c>
      <c r="AJ26" s="3">
        <f t="shared" si="15"/>
        <v>0</v>
      </c>
      <c r="AK26" s="3">
        <f t="shared" si="15"/>
        <v>127.07</v>
      </c>
      <c r="AL26" s="3">
        <f t="shared" si="15"/>
        <v>55.36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475.81</v>
      </c>
      <c r="AS26" s="3">
        <f t="shared" si="15"/>
        <v>420.14</v>
      </c>
      <c r="AT26" s="3">
        <f t="shared" si="15"/>
        <v>0</v>
      </c>
      <c r="AU26" s="3">
        <f t="shared" ref="AU26:BZ26" si="16">AU73</f>
        <v>55.67</v>
      </c>
      <c r="AV26" s="3">
        <f t="shared" si="16"/>
        <v>34.31</v>
      </c>
      <c r="AW26" s="3">
        <f t="shared" si="16"/>
        <v>34.31</v>
      </c>
      <c r="AX26" s="3">
        <f t="shared" si="16"/>
        <v>0</v>
      </c>
      <c r="AY26" s="3">
        <f t="shared" si="16"/>
        <v>34.31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CA73</f>
        <v>475.81</v>
      </c>
      <c r="CB26" s="3">
        <f t="shared" si="17"/>
        <v>420.14</v>
      </c>
      <c r="CC26" s="3">
        <f t="shared" si="17"/>
        <v>0</v>
      </c>
      <c r="CD26" s="3">
        <f t="shared" si="17"/>
        <v>55.67</v>
      </c>
      <c r="CE26" s="3">
        <f t="shared" si="17"/>
        <v>34.31</v>
      </c>
      <c r="CF26" s="3">
        <f t="shared" si="17"/>
        <v>34.31</v>
      </c>
      <c r="CG26" s="3">
        <f t="shared" si="17"/>
        <v>0</v>
      </c>
      <c r="CH26" s="3">
        <f t="shared" si="17"/>
        <v>34.31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DG73</f>
        <v>7983.19</v>
      </c>
      <c r="DH26" s="4">
        <f t="shared" si="18"/>
        <v>287.86</v>
      </c>
      <c r="DI26" s="4">
        <f t="shared" si="18"/>
        <v>2903.7</v>
      </c>
      <c r="DJ26" s="4">
        <f t="shared" si="18"/>
        <v>1203.2</v>
      </c>
      <c r="DK26" s="4">
        <f t="shared" si="18"/>
        <v>4791.63</v>
      </c>
      <c r="DL26" s="4">
        <f t="shared" si="18"/>
        <v>0</v>
      </c>
      <c r="DM26" s="4">
        <f t="shared" si="18"/>
        <v>7.5021989900000001</v>
      </c>
      <c r="DN26" s="4">
        <f t="shared" si="18"/>
        <v>0</v>
      </c>
      <c r="DO26" s="4">
        <f t="shared" si="18"/>
        <v>0</v>
      </c>
      <c r="DP26" s="4">
        <f t="shared" si="18"/>
        <v>7249.93</v>
      </c>
      <c r="DQ26" s="4">
        <f t="shared" si="18"/>
        <v>3158.74</v>
      </c>
      <c r="DR26" s="4">
        <f t="shared" si="18"/>
        <v>0</v>
      </c>
      <c r="DS26" s="4">
        <f t="shared" si="18"/>
        <v>0</v>
      </c>
      <c r="DT26" s="4">
        <f t="shared" si="18"/>
        <v>7983.19</v>
      </c>
      <c r="DU26" s="4">
        <f t="shared" si="18"/>
        <v>287.86</v>
      </c>
      <c r="DV26" s="4">
        <f t="shared" si="18"/>
        <v>2903.7</v>
      </c>
      <c r="DW26" s="4">
        <f t="shared" si="18"/>
        <v>1203.2</v>
      </c>
      <c r="DX26" s="4">
        <f t="shared" si="18"/>
        <v>4791.63</v>
      </c>
      <c r="DY26" s="4">
        <f t="shared" si="18"/>
        <v>0</v>
      </c>
      <c r="DZ26" s="4">
        <f t="shared" si="18"/>
        <v>7.5021989900000001</v>
      </c>
      <c r="EA26" s="4">
        <f t="shared" si="18"/>
        <v>0</v>
      </c>
      <c r="EB26" s="4">
        <f t="shared" si="18"/>
        <v>0</v>
      </c>
      <c r="EC26" s="4">
        <f t="shared" si="18"/>
        <v>7249.93</v>
      </c>
      <c r="ED26" s="4">
        <f t="shared" si="18"/>
        <v>3158.74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18391.86</v>
      </c>
      <c r="EK26" s="4">
        <f t="shared" si="18"/>
        <v>16636.849999999999</v>
      </c>
      <c r="EL26" s="4">
        <f t="shared" si="18"/>
        <v>0</v>
      </c>
      <c r="EM26" s="4">
        <f t="shared" ref="EM26:FR26" si="19">EM73</f>
        <v>1755.01</v>
      </c>
      <c r="EN26" s="4">
        <f t="shared" si="19"/>
        <v>287.86</v>
      </c>
      <c r="EO26" s="4">
        <f t="shared" si="19"/>
        <v>287.86</v>
      </c>
      <c r="EP26" s="4">
        <f t="shared" si="19"/>
        <v>0</v>
      </c>
      <c r="EQ26" s="4">
        <f t="shared" si="19"/>
        <v>287.86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FS73</f>
        <v>18391.86</v>
      </c>
      <c r="FT26" s="4">
        <f t="shared" si="20"/>
        <v>16636.849999999999</v>
      </c>
      <c r="FU26" s="4">
        <f t="shared" si="20"/>
        <v>0</v>
      </c>
      <c r="FV26" s="4">
        <f t="shared" si="20"/>
        <v>1755.01</v>
      </c>
      <c r="FW26" s="4">
        <f t="shared" si="20"/>
        <v>287.86</v>
      </c>
      <c r="FX26" s="4">
        <f t="shared" si="20"/>
        <v>287.86</v>
      </c>
      <c r="FY26" s="4">
        <f t="shared" si="20"/>
        <v>0</v>
      </c>
      <c r="FZ26" s="4">
        <f t="shared" si="20"/>
        <v>287.86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ROW(EtalonRes!A4)</f>
        <v>4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f>ROUND(1/100,9)</f>
        <v>0.01</v>
      </c>
      <c r="J28" s="2">
        <v>0</v>
      </c>
      <c r="K28" s="2">
        <f>ROUND(1/100,9)</f>
        <v>0.01</v>
      </c>
      <c r="L28" s="2"/>
      <c r="M28" s="2"/>
      <c r="N28" s="2"/>
      <c r="O28" s="2">
        <f t="shared" ref="O28:O71" si="21">ROUND(CP28,2)</f>
        <v>0.61</v>
      </c>
      <c r="P28" s="2">
        <f t="shared" ref="P28:P71" si="22">ROUND((ROUND((AC28*AW28*I28),2)*BC28),2)</f>
        <v>0</v>
      </c>
      <c r="Q28" s="2">
        <f t="shared" ref="Q28:Q55" si="23">(ROUND((ROUND(((ET28)*AV28*I28),2)*BB28),2)+ROUND((ROUND(((AE28-(EU28))*AV28*I28),2)*BS28),2))</f>
        <v>0.14000000000000001</v>
      </c>
      <c r="R28" s="2">
        <f t="shared" ref="R28:R55" si="24">(ROUND((ROUND(((EU28)*AV28*I28),2)*BS28),2)+ROUND((ROUND(((AE28-(EU28))*AV28*I28),2)*BS28),2))</f>
        <v>0</v>
      </c>
      <c r="S28" s="2">
        <f t="shared" ref="S28:S71" si="25">ROUND((ROUND((AF28*AV28*I28),2)*BA28),2)</f>
        <v>0.47</v>
      </c>
      <c r="T28" s="2">
        <f t="shared" ref="T28:T71" si="26">ROUND(CU28*I28,2)</f>
        <v>0</v>
      </c>
      <c r="U28" s="2">
        <f t="shared" ref="U28:U71" si="27">CV28*I28</f>
        <v>4.10424E-2</v>
      </c>
      <c r="V28" s="2">
        <f t="shared" ref="V28:V71" si="28">CW28*I28</f>
        <v>0</v>
      </c>
      <c r="W28" s="2">
        <f t="shared" ref="W28:W71" si="29">ROUND(CX28*I28,2)</f>
        <v>0</v>
      </c>
      <c r="X28" s="2">
        <f t="shared" ref="X28:X55" si="30">(ROUND((((S28+ROUND((ROUND(((EU28)*AV28*I28),2)*BS28),2))*AT28)/100),2)+ROUND(((ROUND((ROUND(((AE28-(EU28))*AV28*I28),2)*BS28),2)*AT28)/100),2))</f>
        <v>0.63</v>
      </c>
      <c r="Y28" s="2">
        <f t="shared" ref="Y28:Y55" si="31">(ROUND((((S28+ROUND((ROUND(((EU28)*AV28*I28),2)*BS28),2))*AU28)/100),2)+ROUND(((ROUND((ROUND(((AE28-(EU28))*AV28*I28),2)*BS28),2)*AU28)/100),2))</f>
        <v>0.26</v>
      </c>
      <c r="Z28" s="2"/>
      <c r="AA28" s="2">
        <v>433928990</v>
      </c>
      <c r="AB28" s="2">
        <f t="shared" ref="AB28:AB71" si="32">ROUND((AC28+AD28+AF28),6)</f>
        <v>58.89</v>
      </c>
      <c r="AC28" s="2">
        <f t="shared" ref="AC28:AC55" si="33">ROUND((ES28),6)</f>
        <v>0.42</v>
      </c>
      <c r="AD28" s="2">
        <f t="shared" ref="AD28:AD55" si="34">ROUND((((ET28)-(EU28))+AE28),6)</f>
        <v>13.48</v>
      </c>
      <c r="AE28" s="2">
        <f t="shared" ref="AE28:AE55" si="35">ROUND((EU28),6)</f>
        <v>0</v>
      </c>
      <c r="AF28" s="2">
        <f t="shared" ref="AF28:AF55" si="36">ROUND((EV28),6)</f>
        <v>44.99</v>
      </c>
      <c r="AG28" s="2">
        <f t="shared" ref="AG28:AG71" si="37">ROUND((AP28),6)</f>
        <v>0</v>
      </c>
      <c r="AH28" s="2">
        <f t="shared" ref="AH28:AH55" si="38">(EW28)</f>
        <v>3.92</v>
      </c>
      <c r="AI28" s="2">
        <f t="shared" ref="AI28:AI55" si="39">(EX28)</f>
        <v>0</v>
      </c>
      <c r="AJ28" s="2">
        <f t="shared" ref="AJ28:AJ71" si="40">(AS28)</f>
        <v>0</v>
      </c>
      <c r="AK28" s="2">
        <v>58.89</v>
      </c>
      <c r="AL28" s="2">
        <v>0.42</v>
      </c>
      <c r="AM28" s="2">
        <v>13.48</v>
      </c>
      <c r="AN28" s="2">
        <v>0</v>
      </c>
      <c r="AO28" s="2">
        <v>44.99</v>
      </c>
      <c r="AP28" s="2">
        <v>0</v>
      </c>
      <c r="AQ28" s="2">
        <v>3.92</v>
      </c>
      <c r="AR28" s="2">
        <v>0</v>
      </c>
      <c r="AS28" s="2">
        <v>0</v>
      </c>
      <c r="AT28" s="2">
        <v>134</v>
      </c>
      <c r="AU28" s="2">
        <v>55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19</v>
      </c>
      <c r="BK28" s="2"/>
      <c r="BL28" s="2"/>
      <c r="BM28" s="2">
        <v>30</v>
      </c>
      <c r="BN28" s="2">
        <v>0</v>
      </c>
      <c r="BO28" s="2" t="s">
        <v>16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134</v>
      </c>
      <c r="CA28" s="2">
        <v>55</v>
      </c>
      <c r="CB28" s="2" t="s">
        <v>3</v>
      </c>
      <c r="CC28" s="2"/>
      <c r="CD28" s="2"/>
      <c r="CE28" s="2">
        <v>1566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71" si="41">(P28+Q28+S28)</f>
        <v>0.61</v>
      </c>
      <c r="CQ28" s="2">
        <f t="shared" ref="CQ28:CQ71" si="42">ROUND((ROUND((AC28*AW28*1),2)*BC28),2)</f>
        <v>0.42</v>
      </c>
      <c r="CR28" s="2">
        <f t="shared" ref="CR28:CR55" si="43">(ROUND((ROUND(((ET28)*AV28*1),2)*BB28),2)+ROUND((ROUND(((AE28-(EU28))*AV28*1),2)*BS28),2))</f>
        <v>14.11</v>
      </c>
      <c r="CS28" s="2">
        <f t="shared" ref="CS28:CS55" si="44">(ROUND((ROUND(((EU28)*AV28*1),2)*BS28),2)+ROUND((ROUND(((AE28-(EU28))*AV28*1),2)*BS28),2))</f>
        <v>0</v>
      </c>
      <c r="CT28" s="2">
        <f t="shared" ref="CT28:CT71" si="45">ROUND((ROUND((AF28*AV28*1),2)*BA28),2)</f>
        <v>47.1</v>
      </c>
      <c r="CU28" s="2">
        <f t="shared" ref="CU28:CU71" si="46">AG28</f>
        <v>0</v>
      </c>
      <c r="CV28" s="2">
        <f t="shared" ref="CV28:CV71" si="47">(AH28*AV28)</f>
        <v>4.1042399999999999</v>
      </c>
      <c r="CW28" s="2">
        <f t="shared" ref="CW28:CW71" si="48">AI28</f>
        <v>0</v>
      </c>
      <c r="CX28" s="2">
        <f t="shared" ref="CX28:CX71" si="49">AJ28</f>
        <v>0</v>
      </c>
      <c r="CY28" s="2">
        <f t="shared" ref="CY28:CY55" si="50">(ROUND((((S28+ROUND((ROUND(((EU28)*AV28*1),2)*BS28),2))*AT28)/100),2)+ROUND(((ROUND((ROUND(((AE28-(EU28))*AV28*1),2)*BS28),2)*AT28)/100),2))</f>
        <v>0.63</v>
      </c>
      <c r="CZ28" s="2">
        <f t="shared" ref="CZ28:CZ55" si="51">(ROUND((((S28+ROUND((ROUND(((EU28)*AV28*1),2)*BS28),2))*AU28)/100),2)+ROUND(((ROUND((ROUND(((AE28-(EU28))*AV28*1),2)*BS28),2)*AU28)/100),2))</f>
        <v>0.26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423356237</v>
      </c>
      <c r="EF28" s="2">
        <v>30</v>
      </c>
      <c r="EG28" s="2" t="s">
        <v>20</v>
      </c>
      <c r="EH28" s="2">
        <v>0</v>
      </c>
      <c r="EI28" s="2" t="s">
        <v>3</v>
      </c>
      <c r="EJ28" s="2">
        <v>1</v>
      </c>
      <c r="EK28" s="2">
        <v>30</v>
      </c>
      <c r="EL28" s="2" t="s">
        <v>21</v>
      </c>
      <c r="EM28" s="2" t="s">
        <v>22</v>
      </c>
      <c r="EN28" s="2"/>
      <c r="EO28" s="2" t="s">
        <v>3</v>
      </c>
      <c r="EP28" s="2"/>
      <c r="EQ28" s="2">
        <v>0</v>
      </c>
      <c r="ER28" s="2">
        <v>58.89</v>
      </c>
      <c r="ES28" s="2">
        <v>0.42</v>
      </c>
      <c r="ET28" s="2">
        <v>13.48</v>
      </c>
      <c r="EU28" s="2">
        <v>0</v>
      </c>
      <c r="EV28" s="2">
        <v>44.99</v>
      </c>
      <c r="EW28" s="2">
        <v>3.92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134</v>
      </c>
      <c r="FY28" s="2">
        <v>55</v>
      </c>
      <c r="FZ28" s="2"/>
      <c r="GA28" s="2" t="s">
        <v>3</v>
      </c>
      <c r="GB28" s="2"/>
      <c r="GC28" s="2"/>
      <c r="GD28" s="2">
        <v>1</v>
      </c>
      <c r="GE28" s="2"/>
      <c r="GF28" s="2">
        <v>-1846643299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71" si="52">ROUND(IF(AND(BH28=3,BI28=3,FS28&lt;&gt;0),P28,0),2)</f>
        <v>0</v>
      </c>
      <c r="GM28" s="2">
        <f t="shared" ref="GM28:GM71" si="53">ROUND(O28+X28+Y28,2)+GX28</f>
        <v>1.5</v>
      </c>
      <c r="GN28" s="2">
        <f t="shared" ref="GN28:GN71" si="54">IF(OR(BI28=0,BI28=1),GM28-GX28,0)</f>
        <v>1.5</v>
      </c>
      <c r="GO28" s="2">
        <f t="shared" ref="GO28:GO71" si="55">IF(BI28=2,GM28-GX28,0)</f>
        <v>0</v>
      </c>
      <c r="GP28" s="2">
        <f t="shared" ref="GP28:GP71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71" si="57">ROUND((GT28),6)</f>
        <v>0</v>
      </c>
      <c r="GW28" s="2">
        <v>1</v>
      </c>
      <c r="GX28" s="2">
        <f t="shared" ref="GX28:GX71" si="58">ROUND(HC28*I28,2)</f>
        <v>0</v>
      </c>
      <c r="GY28" s="2"/>
      <c r="GZ28" s="2"/>
      <c r="HA28" s="2">
        <v>0</v>
      </c>
      <c r="HB28" s="2">
        <v>0</v>
      </c>
      <c r="HC28" s="2">
        <f t="shared" ref="HC28:HC71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ROW(EtalonRes!A8)</f>
        <v>8</v>
      </c>
      <c r="E29" t="s">
        <v>15</v>
      </c>
      <c r="F29" t="s">
        <v>16</v>
      </c>
      <c r="G29" t="s">
        <v>17</v>
      </c>
      <c r="H29" t="s">
        <v>18</v>
      </c>
      <c r="I29">
        <f>ROUND(1/100,9)</f>
        <v>0.01</v>
      </c>
      <c r="J29">
        <v>0</v>
      </c>
      <c r="K29">
        <f>ROUND(1/100,9)</f>
        <v>0.01</v>
      </c>
      <c r="O29">
        <f t="shared" si="21"/>
        <v>28.18</v>
      </c>
      <c r="P29">
        <f t="shared" si="22"/>
        <v>0</v>
      </c>
      <c r="Q29">
        <f t="shared" si="23"/>
        <v>1.37</v>
      </c>
      <c r="R29">
        <f t="shared" si="24"/>
        <v>0</v>
      </c>
      <c r="S29">
        <f t="shared" si="25"/>
        <v>26.81</v>
      </c>
      <c r="T29">
        <f t="shared" si="26"/>
        <v>0</v>
      </c>
      <c r="U29">
        <f t="shared" si="27"/>
        <v>4.10424E-2</v>
      </c>
      <c r="V29">
        <f t="shared" si="28"/>
        <v>0</v>
      </c>
      <c r="W29">
        <f t="shared" si="29"/>
        <v>0</v>
      </c>
      <c r="X29">
        <f t="shared" si="30"/>
        <v>35.93</v>
      </c>
      <c r="Y29">
        <f t="shared" si="31"/>
        <v>14.75</v>
      </c>
      <c r="AA29">
        <v>433928988</v>
      </c>
      <c r="AB29">
        <f t="shared" si="32"/>
        <v>58.89</v>
      </c>
      <c r="AC29">
        <f t="shared" si="33"/>
        <v>0.42</v>
      </c>
      <c r="AD29">
        <f t="shared" si="34"/>
        <v>13.48</v>
      </c>
      <c r="AE29">
        <f t="shared" si="35"/>
        <v>0</v>
      </c>
      <c r="AF29">
        <f t="shared" si="36"/>
        <v>44.99</v>
      </c>
      <c r="AG29">
        <f t="shared" si="37"/>
        <v>0</v>
      </c>
      <c r="AH29">
        <f t="shared" si="38"/>
        <v>3.92</v>
      </c>
      <c r="AI29">
        <f t="shared" si="39"/>
        <v>0</v>
      </c>
      <c r="AJ29">
        <f t="shared" si="40"/>
        <v>0</v>
      </c>
      <c r="AK29">
        <v>58.89</v>
      </c>
      <c r="AL29">
        <v>0.42</v>
      </c>
      <c r="AM29">
        <v>13.48</v>
      </c>
      <c r="AN29">
        <v>0</v>
      </c>
      <c r="AO29">
        <v>44.99</v>
      </c>
      <c r="AP29">
        <v>0</v>
      </c>
      <c r="AQ29">
        <v>3.92</v>
      </c>
      <c r="AR29">
        <v>0</v>
      </c>
      <c r="AS29">
        <v>0</v>
      </c>
      <c r="AT29">
        <v>134</v>
      </c>
      <c r="AU29">
        <v>55</v>
      </c>
      <c r="AV29">
        <v>1.0469999999999999</v>
      </c>
      <c r="AW29">
        <v>1</v>
      </c>
      <c r="AZ29">
        <v>1</v>
      </c>
      <c r="BA29">
        <v>57.05</v>
      </c>
      <c r="BB29">
        <v>9.75</v>
      </c>
      <c r="BC29">
        <v>7.79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19</v>
      </c>
      <c r="BM29">
        <v>30</v>
      </c>
      <c r="BN29">
        <v>0</v>
      </c>
      <c r="BO29" t="s">
        <v>16</v>
      </c>
      <c r="BP29">
        <v>1</v>
      </c>
      <c r="BQ29">
        <v>30</v>
      </c>
      <c r="BR29">
        <v>0</v>
      </c>
      <c r="BS29">
        <v>57.05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134</v>
      </c>
      <c r="CA29">
        <v>55</v>
      </c>
      <c r="CB29" t="s">
        <v>3</v>
      </c>
      <c r="CE29">
        <v>1566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28.18</v>
      </c>
      <c r="CQ29">
        <f t="shared" si="42"/>
        <v>3.27</v>
      </c>
      <c r="CR29">
        <f t="shared" si="43"/>
        <v>137.57</v>
      </c>
      <c r="CS29">
        <f t="shared" si="44"/>
        <v>0</v>
      </c>
      <c r="CT29">
        <f t="shared" si="45"/>
        <v>2687.06</v>
      </c>
      <c r="CU29">
        <f t="shared" si="46"/>
        <v>0</v>
      </c>
      <c r="CV29">
        <f t="shared" si="47"/>
        <v>4.1042399999999999</v>
      </c>
      <c r="CW29">
        <f t="shared" si="48"/>
        <v>0</v>
      </c>
      <c r="CX29">
        <f t="shared" si="49"/>
        <v>0</v>
      </c>
      <c r="CY29">
        <f t="shared" si="50"/>
        <v>35.93</v>
      </c>
      <c r="CZ29">
        <f t="shared" si="51"/>
        <v>14.75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423356237</v>
      </c>
      <c r="EF29">
        <v>30</v>
      </c>
      <c r="EG29" t="s">
        <v>20</v>
      </c>
      <c r="EH29">
        <v>0</v>
      </c>
      <c r="EI29" t="s">
        <v>3</v>
      </c>
      <c r="EJ29">
        <v>1</v>
      </c>
      <c r="EK29">
        <v>30</v>
      </c>
      <c r="EL29" t="s">
        <v>21</v>
      </c>
      <c r="EM29" t="s">
        <v>22</v>
      </c>
      <c r="EO29" t="s">
        <v>3</v>
      </c>
      <c r="EQ29">
        <v>0</v>
      </c>
      <c r="ER29">
        <v>58.89</v>
      </c>
      <c r="ES29">
        <v>0.42</v>
      </c>
      <c r="ET29">
        <v>13.48</v>
      </c>
      <c r="EU29">
        <v>0</v>
      </c>
      <c r="EV29">
        <v>44.99</v>
      </c>
      <c r="EW29">
        <v>3.92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134</v>
      </c>
      <c r="FY29">
        <v>55</v>
      </c>
      <c r="GA29" t="s">
        <v>3</v>
      </c>
      <c r="GD29">
        <v>1</v>
      </c>
      <c r="GF29">
        <v>-1846643299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78.86</v>
      </c>
      <c r="GN29">
        <f t="shared" si="54"/>
        <v>78.86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ROW(SmtRes!A14)</f>
        <v>14</v>
      </c>
      <c r="D30" s="2">
        <f>ROW(EtalonRes!A17)</f>
        <v>17</v>
      </c>
      <c r="E30" s="2" t="s">
        <v>23</v>
      </c>
      <c r="F30" s="2" t="s">
        <v>24</v>
      </c>
      <c r="G30" s="2" t="s">
        <v>25</v>
      </c>
      <c r="H30" s="2" t="s">
        <v>26</v>
      </c>
      <c r="I30" s="2">
        <f>ROUND(1,9)</f>
        <v>1</v>
      </c>
      <c r="J30" s="2">
        <v>0</v>
      </c>
      <c r="K30" s="2">
        <f>ROUND(1,9)</f>
        <v>1</v>
      </c>
      <c r="L30" s="2"/>
      <c r="M30" s="2"/>
      <c r="N30" s="2"/>
      <c r="O30" s="2">
        <f t="shared" si="21"/>
        <v>40.67</v>
      </c>
      <c r="P30" s="2">
        <f t="shared" si="22"/>
        <v>2.79</v>
      </c>
      <c r="Q30" s="2">
        <f t="shared" si="23"/>
        <v>32.94</v>
      </c>
      <c r="R30" s="2">
        <f t="shared" si="24"/>
        <v>4.68</v>
      </c>
      <c r="S30" s="2">
        <f t="shared" si="25"/>
        <v>4.9400000000000004</v>
      </c>
      <c r="T30" s="2">
        <f t="shared" si="26"/>
        <v>0</v>
      </c>
      <c r="U30" s="2">
        <f t="shared" si="27"/>
        <v>0.38</v>
      </c>
      <c r="V30" s="2">
        <f t="shared" si="28"/>
        <v>0</v>
      </c>
      <c r="W30" s="2">
        <f t="shared" si="29"/>
        <v>0</v>
      </c>
      <c r="X30" s="2">
        <f t="shared" si="30"/>
        <v>11.06</v>
      </c>
      <c r="Y30" s="2">
        <f t="shared" si="31"/>
        <v>3.94</v>
      </c>
      <c r="Z30" s="2"/>
      <c r="AA30" s="2">
        <v>433928990</v>
      </c>
      <c r="AB30" s="2">
        <f t="shared" si="32"/>
        <v>40.67</v>
      </c>
      <c r="AC30" s="2">
        <f t="shared" si="33"/>
        <v>2.79</v>
      </c>
      <c r="AD30" s="2">
        <f t="shared" si="34"/>
        <v>32.94</v>
      </c>
      <c r="AE30" s="2">
        <f t="shared" si="35"/>
        <v>4.68</v>
      </c>
      <c r="AF30" s="2">
        <f t="shared" si="36"/>
        <v>4.9400000000000004</v>
      </c>
      <c r="AG30" s="2">
        <f t="shared" si="37"/>
        <v>0</v>
      </c>
      <c r="AH30" s="2">
        <f t="shared" si="38"/>
        <v>0.38</v>
      </c>
      <c r="AI30" s="2">
        <f t="shared" si="39"/>
        <v>0</v>
      </c>
      <c r="AJ30" s="2">
        <f t="shared" si="40"/>
        <v>0</v>
      </c>
      <c r="AK30" s="2">
        <v>40.67</v>
      </c>
      <c r="AL30" s="2">
        <v>2.79</v>
      </c>
      <c r="AM30" s="2">
        <v>32.94</v>
      </c>
      <c r="AN30" s="2">
        <v>4.68</v>
      </c>
      <c r="AO30" s="2">
        <v>4.9400000000000004</v>
      </c>
      <c r="AP30" s="2">
        <v>0</v>
      </c>
      <c r="AQ30" s="2">
        <v>0.38</v>
      </c>
      <c r="AR30" s="2">
        <v>0</v>
      </c>
      <c r="AS30" s="2">
        <v>0</v>
      </c>
      <c r="AT30" s="2">
        <v>115</v>
      </c>
      <c r="AU30" s="2">
        <v>41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27</v>
      </c>
      <c r="BK30" s="2"/>
      <c r="BL30" s="2"/>
      <c r="BM30" s="2">
        <v>133</v>
      </c>
      <c r="BN30" s="2">
        <v>0</v>
      </c>
      <c r="BO30" s="2" t="s">
        <v>24</v>
      </c>
      <c r="BP30" s="2">
        <v>1</v>
      </c>
      <c r="BQ30" s="2">
        <v>140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115</v>
      </c>
      <c r="CA30" s="2">
        <v>41</v>
      </c>
      <c r="CB30" s="2" t="s">
        <v>3</v>
      </c>
      <c r="CC30" s="2"/>
      <c r="CD30" s="2"/>
      <c r="CE30" s="2">
        <v>1566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40.669999999999995</v>
      </c>
      <c r="CQ30" s="2">
        <f t="shared" si="42"/>
        <v>2.79</v>
      </c>
      <c r="CR30" s="2">
        <f t="shared" si="43"/>
        <v>32.94</v>
      </c>
      <c r="CS30" s="2">
        <f t="shared" si="44"/>
        <v>4.68</v>
      </c>
      <c r="CT30" s="2">
        <f t="shared" si="45"/>
        <v>4.9400000000000004</v>
      </c>
      <c r="CU30" s="2">
        <f t="shared" si="46"/>
        <v>0</v>
      </c>
      <c r="CV30" s="2">
        <f t="shared" si="47"/>
        <v>0.38</v>
      </c>
      <c r="CW30" s="2">
        <f t="shared" si="48"/>
        <v>0</v>
      </c>
      <c r="CX30" s="2">
        <f t="shared" si="49"/>
        <v>0</v>
      </c>
      <c r="CY30" s="2">
        <f t="shared" si="50"/>
        <v>11.06</v>
      </c>
      <c r="CZ30" s="2">
        <f t="shared" si="51"/>
        <v>3.94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423356329</v>
      </c>
      <c r="EF30" s="2">
        <v>140</v>
      </c>
      <c r="EG30" s="2" t="s">
        <v>28</v>
      </c>
      <c r="EH30" s="2">
        <v>0</v>
      </c>
      <c r="EI30" s="2" t="s">
        <v>3</v>
      </c>
      <c r="EJ30" s="2">
        <v>4</v>
      </c>
      <c r="EK30" s="2">
        <v>133</v>
      </c>
      <c r="EL30" s="2" t="s">
        <v>29</v>
      </c>
      <c r="EM30" s="2" t="s">
        <v>30</v>
      </c>
      <c r="EN30" s="2"/>
      <c r="EO30" s="2" t="s">
        <v>3</v>
      </c>
      <c r="EP30" s="2"/>
      <c r="EQ30" s="2">
        <v>131072</v>
      </c>
      <c r="ER30" s="2">
        <v>40.67</v>
      </c>
      <c r="ES30" s="2">
        <v>2.79</v>
      </c>
      <c r="ET30" s="2">
        <v>32.94</v>
      </c>
      <c r="EU30" s="2">
        <v>4.68</v>
      </c>
      <c r="EV30" s="2">
        <v>4.9400000000000004</v>
      </c>
      <c r="EW30" s="2">
        <v>0.38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115</v>
      </c>
      <c r="FY30" s="2">
        <v>41</v>
      </c>
      <c r="FZ30" s="2"/>
      <c r="GA30" s="2" t="s">
        <v>3</v>
      </c>
      <c r="GB30" s="2"/>
      <c r="GC30" s="2"/>
      <c r="GD30" s="2">
        <v>1</v>
      </c>
      <c r="GE30" s="2"/>
      <c r="GF30" s="2">
        <v>-653317407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55.67</v>
      </c>
      <c r="GN30" s="2">
        <f t="shared" si="54"/>
        <v>0</v>
      </c>
      <c r="GO30" s="2">
        <f t="shared" si="55"/>
        <v>0</v>
      </c>
      <c r="GP30" s="2">
        <f t="shared" si="56"/>
        <v>55.67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ROW(SmtRes!A22)</f>
        <v>22</v>
      </c>
      <c r="D31">
        <f>ROW(EtalonRes!A26)</f>
        <v>26</v>
      </c>
      <c r="E31" t="s">
        <v>23</v>
      </c>
      <c r="F31" t="s">
        <v>24</v>
      </c>
      <c r="G31" t="s">
        <v>25</v>
      </c>
      <c r="H31" t="s">
        <v>26</v>
      </c>
      <c r="I31">
        <f>ROUND(1,9)</f>
        <v>1</v>
      </c>
      <c r="J31">
        <v>0</v>
      </c>
      <c r="K31">
        <f>ROUND(1,9)</f>
        <v>1</v>
      </c>
      <c r="O31">
        <f t="shared" si="21"/>
        <v>898.85</v>
      </c>
      <c r="P31">
        <f t="shared" si="22"/>
        <v>33.65</v>
      </c>
      <c r="Q31">
        <f t="shared" si="23"/>
        <v>583.37</v>
      </c>
      <c r="R31">
        <f t="shared" si="24"/>
        <v>266.99</v>
      </c>
      <c r="S31">
        <f t="shared" si="25"/>
        <v>281.83</v>
      </c>
      <c r="T31">
        <f t="shared" si="26"/>
        <v>0</v>
      </c>
      <c r="U31">
        <f t="shared" si="27"/>
        <v>0.38</v>
      </c>
      <c r="V31">
        <f t="shared" si="28"/>
        <v>0</v>
      </c>
      <c r="W31">
        <f t="shared" si="29"/>
        <v>0</v>
      </c>
      <c r="X31">
        <f t="shared" si="30"/>
        <v>631.14</v>
      </c>
      <c r="Y31">
        <f t="shared" si="31"/>
        <v>225.02</v>
      </c>
      <c r="AA31">
        <v>433928988</v>
      </c>
      <c r="AB31">
        <f t="shared" si="32"/>
        <v>40.67</v>
      </c>
      <c r="AC31">
        <f t="shared" si="33"/>
        <v>2.79</v>
      </c>
      <c r="AD31">
        <f t="shared" si="34"/>
        <v>32.94</v>
      </c>
      <c r="AE31">
        <f t="shared" si="35"/>
        <v>4.68</v>
      </c>
      <c r="AF31">
        <f t="shared" si="36"/>
        <v>4.9400000000000004</v>
      </c>
      <c r="AG31">
        <f t="shared" si="37"/>
        <v>0</v>
      </c>
      <c r="AH31">
        <f t="shared" si="38"/>
        <v>0.38</v>
      </c>
      <c r="AI31">
        <f t="shared" si="39"/>
        <v>0</v>
      </c>
      <c r="AJ31">
        <f t="shared" si="40"/>
        <v>0</v>
      </c>
      <c r="AK31">
        <v>40.67</v>
      </c>
      <c r="AL31">
        <v>2.79</v>
      </c>
      <c r="AM31">
        <v>32.94</v>
      </c>
      <c r="AN31">
        <v>4.68</v>
      </c>
      <c r="AO31">
        <v>4.9400000000000004</v>
      </c>
      <c r="AP31">
        <v>0</v>
      </c>
      <c r="AQ31">
        <v>0.38</v>
      </c>
      <c r="AR31">
        <v>0</v>
      </c>
      <c r="AS31">
        <v>0</v>
      </c>
      <c r="AT31">
        <v>115</v>
      </c>
      <c r="AU31">
        <v>41</v>
      </c>
      <c r="AV31">
        <v>1</v>
      </c>
      <c r="AW31">
        <v>1</v>
      </c>
      <c r="AZ31">
        <v>1</v>
      </c>
      <c r="BA31">
        <v>57.05</v>
      </c>
      <c r="BB31">
        <v>17.71</v>
      </c>
      <c r="BC31">
        <v>12.06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27</v>
      </c>
      <c r="BM31">
        <v>133</v>
      </c>
      <c r="BN31">
        <v>0</v>
      </c>
      <c r="BO31" t="s">
        <v>24</v>
      </c>
      <c r="BP31">
        <v>1</v>
      </c>
      <c r="BQ31">
        <v>140</v>
      </c>
      <c r="BR31">
        <v>0</v>
      </c>
      <c r="BS31">
        <v>57.05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115</v>
      </c>
      <c r="CA31">
        <v>41</v>
      </c>
      <c r="CB31" t="s">
        <v>3</v>
      </c>
      <c r="CE31">
        <v>1566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898.84999999999991</v>
      </c>
      <c r="CQ31">
        <f t="shared" si="42"/>
        <v>33.65</v>
      </c>
      <c r="CR31">
        <f t="shared" si="43"/>
        <v>583.37</v>
      </c>
      <c r="CS31">
        <f t="shared" si="44"/>
        <v>266.99</v>
      </c>
      <c r="CT31">
        <f t="shared" si="45"/>
        <v>281.83</v>
      </c>
      <c r="CU31">
        <f t="shared" si="46"/>
        <v>0</v>
      </c>
      <c r="CV31">
        <f t="shared" si="47"/>
        <v>0.38</v>
      </c>
      <c r="CW31">
        <f t="shared" si="48"/>
        <v>0</v>
      </c>
      <c r="CX31">
        <f t="shared" si="49"/>
        <v>0</v>
      </c>
      <c r="CY31">
        <f t="shared" si="50"/>
        <v>631.14</v>
      </c>
      <c r="CZ31">
        <f t="shared" si="51"/>
        <v>225.02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423356329</v>
      </c>
      <c r="EF31">
        <v>140</v>
      </c>
      <c r="EG31" t="s">
        <v>28</v>
      </c>
      <c r="EH31">
        <v>0</v>
      </c>
      <c r="EI31" t="s">
        <v>3</v>
      </c>
      <c r="EJ31">
        <v>4</v>
      </c>
      <c r="EK31">
        <v>133</v>
      </c>
      <c r="EL31" t="s">
        <v>29</v>
      </c>
      <c r="EM31" t="s">
        <v>30</v>
      </c>
      <c r="EO31" t="s">
        <v>3</v>
      </c>
      <c r="EQ31">
        <v>131072</v>
      </c>
      <c r="ER31">
        <v>40.67</v>
      </c>
      <c r="ES31">
        <v>2.79</v>
      </c>
      <c r="ET31">
        <v>32.94</v>
      </c>
      <c r="EU31">
        <v>4.68</v>
      </c>
      <c r="EV31">
        <v>4.9400000000000004</v>
      </c>
      <c r="EW31">
        <v>0.38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115</v>
      </c>
      <c r="FY31">
        <v>41</v>
      </c>
      <c r="GA31" t="s">
        <v>3</v>
      </c>
      <c r="GD31">
        <v>1</v>
      </c>
      <c r="GF31">
        <v>-653317407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1755.01</v>
      </c>
      <c r="GN31">
        <f t="shared" si="54"/>
        <v>0</v>
      </c>
      <c r="GO31">
        <f t="shared" si="55"/>
        <v>0</v>
      </c>
      <c r="GP31">
        <f t="shared" si="56"/>
        <v>1755.01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ROW(SmtRes!A30)</f>
        <v>30</v>
      </c>
      <c r="D32" s="2">
        <f>ROW(EtalonRes!A35)</f>
        <v>35</v>
      </c>
      <c r="E32" s="2" t="s">
        <v>31</v>
      </c>
      <c r="F32" s="2" t="s">
        <v>32</v>
      </c>
      <c r="G32" s="2" t="s">
        <v>33</v>
      </c>
      <c r="H32" s="2" t="s">
        <v>26</v>
      </c>
      <c r="I32" s="2">
        <f>ROUND(1,9)</f>
        <v>1</v>
      </c>
      <c r="J32" s="2">
        <v>0</v>
      </c>
      <c r="K32" s="2">
        <f>ROUND(1,9)</f>
        <v>1</v>
      </c>
      <c r="L32" s="2"/>
      <c r="M32" s="2"/>
      <c r="N32" s="2"/>
      <c r="O32" s="2">
        <f t="shared" si="21"/>
        <v>26.48</v>
      </c>
      <c r="P32" s="2">
        <f t="shared" si="22"/>
        <v>2.79</v>
      </c>
      <c r="Q32" s="2">
        <f t="shared" si="23"/>
        <v>21.1</v>
      </c>
      <c r="R32" s="2">
        <f t="shared" si="24"/>
        <v>2.69</v>
      </c>
      <c r="S32" s="2">
        <f t="shared" si="25"/>
        <v>2.59</v>
      </c>
      <c r="T32" s="2">
        <f t="shared" si="26"/>
        <v>0</v>
      </c>
      <c r="U32" s="2">
        <f t="shared" si="27"/>
        <v>0.22</v>
      </c>
      <c r="V32" s="2">
        <f t="shared" si="28"/>
        <v>0</v>
      </c>
      <c r="W32" s="2">
        <f t="shared" si="29"/>
        <v>0</v>
      </c>
      <c r="X32" s="2">
        <f t="shared" si="30"/>
        <v>6.07</v>
      </c>
      <c r="Y32" s="2">
        <f t="shared" si="31"/>
        <v>2.16</v>
      </c>
      <c r="Z32" s="2"/>
      <c r="AA32" s="2">
        <v>433928990</v>
      </c>
      <c r="AB32" s="2">
        <f t="shared" si="32"/>
        <v>26.48</v>
      </c>
      <c r="AC32" s="2">
        <f t="shared" si="33"/>
        <v>2.79</v>
      </c>
      <c r="AD32" s="2">
        <f t="shared" si="34"/>
        <v>21.1</v>
      </c>
      <c r="AE32" s="2">
        <f t="shared" si="35"/>
        <v>2.69</v>
      </c>
      <c r="AF32" s="2">
        <f t="shared" si="36"/>
        <v>2.59</v>
      </c>
      <c r="AG32" s="2">
        <f t="shared" si="37"/>
        <v>0</v>
      </c>
      <c r="AH32" s="2">
        <f t="shared" si="38"/>
        <v>0.22</v>
      </c>
      <c r="AI32" s="2">
        <f t="shared" si="39"/>
        <v>0</v>
      </c>
      <c r="AJ32" s="2">
        <f t="shared" si="40"/>
        <v>0</v>
      </c>
      <c r="AK32" s="2">
        <v>26.48</v>
      </c>
      <c r="AL32" s="2">
        <v>2.79</v>
      </c>
      <c r="AM32" s="2">
        <v>21.1</v>
      </c>
      <c r="AN32" s="2">
        <v>2.69</v>
      </c>
      <c r="AO32" s="2">
        <v>2.59</v>
      </c>
      <c r="AP32" s="2">
        <v>0</v>
      </c>
      <c r="AQ32" s="2">
        <v>0.22</v>
      </c>
      <c r="AR32" s="2">
        <v>0</v>
      </c>
      <c r="AS32" s="2">
        <v>0</v>
      </c>
      <c r="AT32" s="2">
        <v>115</v>
      </c>
      <c r="AU32" s="2">
        <v>41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133</v>
      </c>
      <c r="BN32" s="2">
        <v>0</v>
      </c>
      <c r="BO32" s="2" t="s">
        <v>32</v>
      </c>
      <c r="BP32" s="2">
        <v>1</v>
      </c>
      <c r="BQ32" s="2">
        <v>140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115</v>
      </c>
      <c r="CA32" s="2">
        <v>41</v>
      </c>
      <c r="CB32" s="2" t="s">
        <v>3</v>
      </c>
      <c r="CC32" s="2"/>
      <c r="CD32" s="2"/>
      <c r="CE32" s="2">
        <v>1566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26.48</v>
      </c>
      <c r="CQ32" s="2">
        <f t="shared" si="42"/>
        <v>2.79</v>
      </c>
      <c r="CR32" s="2">
        <f t="shared" si="43"/>
        <v>21.1</v>
      </c>
      <c r="CS32" s="2">
        <f t="shared" si="44"/>
        <v>2.69</v>
      </c>
      <c r="CT32" s="2">
        <f t="shared" si="45"/>
        <v>2.59</v>
      </c>
      <c r="CU32" s="2">
        <f t="shared" si="46"/>
        <v>0</v>
      </c>
      <c r="CV32" s="2">
        <f t="shared" si="47"/>
        <v>0.22</v>
      </c>
      <c r="CW32" s="2">
        <f t="shared" si="48"/>
        <v>0</v>
      </c>
      <c r="CX32" s="2">
        <f t="shared" si="49"/>
        <v>0</v>
      </c>
      <c r="CY32" s="2">
        <f t="shared" si="50"/>
        <v>6.07</v>
      </c>
      <c r="CZ32" s="2">
        <f t="shared" si="51"/>
        <v>2.16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26</v>
      </c>
      <c r="DW32" s="2" t="s">
        <v>26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423356329</v>
      </c>
      <c r="EF32" s="2">
        <v>140</v>
      </c>
      <c r="EG32" s="2" t="s">
        <v>28</v>
      </c>
      <c r="EH32" s="2">
        <v>0</v>
      </c>
      <c r="EI32" s="2" t="s">
        <v>3</v>
      </c>
      <c r="EJ32" s="2">
        <v>4</v>
      </c>
      <c r="EK32" s="2">
        <v>133</v>
      </c>
      <c r="EL32" s="2" t="s">
        <v>29</v>
      </c>
      <c r="EM32" s="2" t="s">
        <v>30</v>
      </c>
      <c r="EN32" s="2"/>
      <c r="EO32" s="2" t="s">
        <v>3</v>
      </c>
      <c r="EP32" s="2"/>
      <c r="EQ32" s="2">
        <v>131072</v>
      </c>
      <c r="ER32" s="2">
        <v>26.48</v>
      </c>
      <c r="ES32" s="2">
        <v>2.79</v>
      </c>
      <c r="ET32" s="2">
        <v>21.1</v>
      </c>
      <c r="EU32" s="2">
        <v>2.69</v>
      </c>
      <c r="EV32" s="2">
        <v>2.59</v>
      </c>
      <c r="EW32" s="2">
        <v>0.22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115</v>
      </c>
      <c r="FY32" s="2">
        <v>41</v>
      </c>
      <c r="FZ32" s="2"/>
      <c r="GA32" s="2" t="s">
        <v>3</v>
      </c>
      <c r="GB32" s="2"/>
      <c r="GC32" s="2"/>
      <c r="GD32" s="2">
        <v>1</v>
      </c>
      <c r="GE32" s="2"/>
      <c r="GF32" s="2">
        <v>-1235865523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34.71</v>
      </c>
      <c r="GN32" s="2">
        <f t="shared" si="54"/>
        <v>34.71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ROW(SmtRes!A38)</f>
        <v>38</v>
      </c>
      <c r="D33">
        <f>ROW(EtalonRes!A44)</f>
        <v>44</v>
      </c>
      <c r="E33" t="s">
        <v>31</v>
      </c>
      <c r="F33" t="s">
        <v>32</v>
      </c>
      <c r="G33" t="s">
        <v>33</v>
      </c>
      <c r="H33" t="s">
        <v>26</v>
      </c>
      <c r="I33">
        <f>ROUND(1,9)</f>
        <v>1</v>
      </c>
      <c r="J33">
        <v>0</v>
      </c>
      <c r="K33">
        <f>ROUND(1,9)</f>
        <v>1</v>
      </c>
      <c r="O33">
        <f t="shared" si="21"/>
        <v>540.53</v>
      </c>
      <c r="P33">
        <f t="shared" si="22"/>
        <v>33.65</v>
      </c>
      <c r="Q33">
        <f t="shared" si="23"/>
        <v>359.12</v>
      </c>
      <c r="R33">
        <f t="shared" si="24"/>
        <v>153.46</v>
      </c>
      <c r="S33">
        <f t="shared" si="25"/>
        <v>147.76</v>
      </c>
      <c r="T33">
        <f t="shared" si="26"/>
        <v>0</v>
      </c>
      <c r="U33">
        <f t="shared" si="27"/>
        <v>0.22</v>
      </c>
      <c r="V33">
        <f t="shared" si="28"/>
        <v>0</v>
      </c>
      <c r="W33">
        <f t="shared" si="29"/>
        <v>0</v>
      </c>
      <c r="X33">
        <f t="shared" si="30"/>
        <v>346.4</v>
      </c>
      <c r="Y33">
        <f t="shared" si="31"/>
        <v>123.5</v>
      </c>
      <c r="AA33">
        <v>433928988</v>
      </c>
      <c r="AB33">
        <f t="shared" si="32"/>
        <v>26.48</v>
      </c>
      <c r="AC33">
        <f t="shared" si="33"/>
        <v>2.79</v>
      </c>
      <c r="AD33">
        <f t="shared" si="34"/>
        <v>21.1</v>
      </c>
      <c r="AE33">
        <f t="shared" si="35"/>
        <v>2.69</v>
      </c>
      <c r="AF33">
        <f t="shared" si="36"/>
        <v>2.59</v>
      </c>
      <c r="AG33">
        <f t="shared" si="37"/>
        <v>0</v>
      </c>
      <c r="AH33">
        <f t="shared" si="38"/>
        <v>0.22</v>
      </c>
      <c r="AI33">
        <f t="shared" si="39"/>
        <v>0</v>
      </c>
      <c r="AJ33">
        <f t="shared" si="40"/>
        <v>0</v>
      </c>
      <c r="AK33">
        <v>26.48</v>
      </c>
      <c r="AL33">
        <v>2.79</v>
      </c>
      <c r="AM33">
        <v>21.1</v>
      </c>
      <c r="AN33">
        <v>2.69</v>
      </c>
      <c r="AO33">
        <v>2.59</v>
      </c>
      <c r="AP33">
        <v>0</v>
      </c>
      <c r="AQ33">
        <v>0.22</v>
      </c>
      <c r="AR33">
        <v>0</v>
      </c>
      <c r="AS33">
        <v>0</v>
      </c>
      <c r="AT33">
        <v>115</v>
      </c>
      <c r="AU33">
        <v>41</v>
      </c>
      <c r="AV33">
        <v>1</v>
      </c>
      <c r="AW33">
        <v>1</v>
      </c>
      <c r="AZ33">
        <v>1</v>
      </c>
      <c r="BA33">
        <v>57.05</v>
      </c>
      <c r="BB33">
        <v>17.02</v>
      </c>
      <c r="BC33">
        <v>12.06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133</v>
      </c>
      <c r="BN33">
        <v>0</v>
      </c>
      <c r="BO33" t="s">
        <v>32</v>
      </c>
      <c r="BP33">
        <v>1</v>
      </c>
      <c r="BQ33">
        <v>140</v>
      </c>
      <c r="BR33">
        <v>0</v>
      </c>
      <c r="BS33">
        <v>57.05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115</v>
      </c>
      <c r="CA33">
        <v>41</v>
      </c>
      <c r="CB33" t="s">
        <v>3</v>
      </c>
      <c r="CE33">
        <v>1566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540.53</v>
      </c>
      <c r="CQ33">
        <f t="shared" si="42"/>
        <v>33.65</v>
      </c>
      <c r="CR33">
        <f t="shared" si="43"/>
        <v>359.12</v>
      </c>
      <c r="CS33">
        <f t="shared" si="44"/>
        <v>153.46</v>
      </c>
      <c r="CT33">
        <f t="shared" si="45"/>
        <v>147.76</v>
      </c>
      <c r="CU33">
        <f t="shared" si="46"/>
        <v>0</v>
      </c>
      <c r="CV33">
        <f t="shared" si="47"/>
        <v>0.22</v>
      </c>
      <c r="CW33">
        <f t="shared" si="48"/>
        <v>0</v>
      </c>
      <c r="CX33">
        <f t="shared" si="49"/>
        <v>0</v>
      </c>
      <c r="CY33">
        <f t="shared" si="50"/>
        <v>346.4</v>
      </c>
      <c r="CZ33">
        <f t="shared" si="51"/>
        <v>123.5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26</v>
      </c>
      <c r="DW33" t="s">
        <v>26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423356329</v>
      </c>
      <c r="EF33">
        <v>140</v>
      </c>
      <c r="EG33" t="s">
        <v>28</v>
      </c>
      <c r="EH33">
        <v>0</v>
      </c>
      <c r="EI33" t="s">
        <v>3</v>
      </c>
      <c r="EJ33">
        <v>4</v>
      </c>
      <c r="EK33">
        <v>133</v>
      </c>
      <c r="EL33" t="s">
        <v>29</v>
      </c>
      <c r="EM33" t="s">
        <v>30</v>
      </c>
      <c r="EO33" t="s">
        <v>3</v>
      </c>
      <c r="EQ33">
        <v>131072</v>
      </c>
      <c r="ER33">
        <v>26.48</v>
      </c>
      <c r="ES33">
        <v>2.79</v>
      </c>
      <c r="ET33">
        <v>21.1</v>
      </c>
      <c r="EU33">
        <v>2.69</v>
      </c>
      <c r="EV33">
        <v>2.59</v>
      </c>
      <c r="EW33">
        <v>0.22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115</v>
      </c>
      <c r="FY33">
        <v>41</v>
      </c>
      <c r="GA33" t="s">
        <v>3</v>
      </c>
      <c r="GD33">
        <v>1</v>
      </c>
      <c r="GF33">
        <v>-1235865523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1010.43</v>
      </c>
      <c r="GN33">
        <f t="shared" si="54"/>
        <v>1010.43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ROW(SmtRes!A43)</f>
        <v>43</v>
      </c>
      <c r="D34" s="2">
        <f>ROW(EtalonRes!A49)</f>
        <v>49</v>
      </c>
      <c r="E34" s="2" t="s">
        <v>35</v>
      </c>
      <c r="F34" s="2" t="s">
        <v>36</v>
      </c>
      <c r="G34" s="2" t="s">
        <v>37</v>
      </c>
      <c r="H34" s="2" t="s">
        <v>38</v>
      </c>
      <c r="I34" s="2">
        <f>ROUND(1/100,9)</f>
        <v>0.01</v>
      </c>
      <c r="J34" s="2">
        <v>0</v>
      </c>
      <c r="K34" s="2">
        <f>ROUND(1/100,9)</f>
        <v>0.01</v>
      </c>
      <c r="L34" s="2"/>
      <c r="M34" s="2"/>
      <c r="N34" s="2"/>
      <c r="O34" s="2">
        <f t="shared" si="21"/>
        <v>37.94</v>
      </c>
      <c r="P34" s="2">
        <f t="shared" si="22"/>
        <v>0</v>
      </c>
      <c r="Q34" s="2">
        <f t="shared" si="23"/>
        <v>20.27</v>
      </c>
      <c r="R34" s="2">
        <f t="shared" si="24"/>
        <v>5.26</v>
      </c>
      <c r="S34" s="2">
        <f t="shared" si="25"/>
        <v>17.670000000000002</v>
      </c>
      <c r="T34" s="2">
        <f t="shared" si="26"/>
        <v>0</v>
      </c>
      <c r="U34" s="2">
        <f t="shared" si="27"/>
        <v>1.6228499999999999</v>
      </c>
      <c r="V34" s="2">
        <f t="shared" si="28"/>
        <v>0</v>
      </c>
      <c r="W34" s="2">
        <f t="shared" si="29"/>
        <v>0</v>
      </c>
      <c r="X34" s="2">
        <f t="shared" si="30"/>
        <v>23.39</v>
      </c>
      <c r="Y34" s="2">
        <f t="shared" si="31"/>
        <v>12.38</v>
      </c>
      <c r="Z34" s="2"/>
      <c r="AA34" s="2">
        <v>433928990</v>
      </c>
      <c r="AB34" s="2">
        <f t="shared" si="32"/>
        <v>3624.01</v>
      </c>
      <c r="AC34" s="2">
        <f t="shared" si="33"/>
        <v>0</v>
      </c>
      <c r="AD34" s="2">
        <f t="shared" si="34"/>
        <v>1936.06</v>
      </c>
      <c r="AE34" s="2">
        <f t="shared" si="35"/>
        <v>502.11</v>
      </c>
      <c r="AF34" s="2">
        <f t="shared" si="36"/>
        <v>1687.95</v>
      </c>
      <c r="AG34" s="2">
        <f t="shared" si="37"/>
        <v>0</v>
      </c>
      <c r="AH34" s="2">
        <f t="shared" si="38"/>
        <v>155</v>
      </c>
      <c r="AI34" s="2">
        <f t="shared" si="39"/>
        <v>0</v>
      </c>
      <c r="AJ34" s="2">
        <f t="shared" si="40"/>
        <v>0</v>
      </c>
      <c r="AK34" s="2">
        <v>3624.01</v>
      </c>
      <c r="AL34" s="2">
        <v>0</v>
      </c>
      <c r="AM34" s="2">
        <v>1936.06</v>
      </c>
      <c r="AN34" s="2">
        <v>502.11</v>
      </c>
      <c r="AO34" s="2">
        <v>1687.95</v>
      </c>
      <c r="AP34" s="2">
        <v>0</v>
      </c>
      <c r="AQ34" s="2">
        <v>155</v>
      </c>
      <c r="AR34" s="2">
        <v>0</v>
      </c>
      <c r="AS34" s="2">
        <v>0</v>
      </c>
      <c r="AT34" s="2">
        <v>102</v>
      </c>
      <c r="AU34" s="2">
        <v>54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39</v>
      </c>
      <c r="BK34" s="2"/>
      <c r="BL34" s="2"/>
      <c r="BM34" s="2">
        <v>107</v>
      </c>
      <c r="BN34" s="2">
        <v>0</v>
      </c>
      <c r="BO34" s="2" t="s">
        <v>36</v>
      </c>
      <c r="BP34" s="2">
        <v>1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102</v>
      </c>
      <c r="CA34" s="2">
        <v>54</v>
      </c>
      <c r="CB34" s="2" t="s">
        <v>3</v>
      </c>
      <c r="CC34" s="2"/>
      <c r="CD34" s="2"/>
      <c r="CE34" s="2">
        <v>1566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37.94</v>
      </c>
      <c r="CQ34" s="2">
        <f t="shared" si="42"/>
        <v>0</v>
      </c>
      <c r="CR34" s="2">
        <f t="shared" si="43"/>
        <v>2027.05</v>
      </c>
      <c r="CS34" s="2">
        <f t="shared" si="44"/>
        <v>525.71</v>
      </c>
      <c r="CT34" s="2">
        <f t="shared" si="45"/>
        <v>1767.28</v>
      </c>
      <c r="CU34" s="2">
        <f t="shared" si="46"/>
        <v>0</v>
      </c>
      <c r="CV34" s="2">
        <f t="shared" si="47"/>
        <v>162.285</v>
      </c>
      <c r="CW34" s="2">
        <f t="shared" si="48"/>
        <v>0</v>
      </c>
      <c r="CX34" s="2">
        <f t="shared" si="49"/>
        <v>0</v>
      </c>
      <c r="CY34" s="2">
        <f t="shared" si="50"/>
        <v>554.25</v>
      </c>
      <c r="CZ34" s="2">
        <f t="shared" si="51"/>
        <v>293.43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38</v>
      </c>
      <c r="DW34" s="2" t="s">
        <v>38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423356315</v>
      </c>
      <c r="EF34" s="2">
        <v>60</v>
      </c>
      <c r="EG34" s="2" t="s">
        <v>40</v>
      </c>
      <c r="EH34" s="2">
        <v>0</v>
      </c>
      <c r="EI34" s="2" t="s">
        <v>3</v>
      </c>
      <c r="EJ34" s="2">
        <v>1</v>
      </c>
      <c r="EK34" s="2">
        <v>107</v>
      </c>
      <c r="EL34" s="2" t="s">
        <v>41</v>
      </c>
      <c r="EM34" s="2" t="s">
        <v>42</v>
      </c>
      <c r="EN34" s="2"/>
      <c r="EO34" s="2" t="s">
        <v>3</v>
      </c>
      <c r="EP34" s="2"/>
      <c r="EQ34" s="2">
        <v>131072</v>
      </c>
      <c r="ER34" s="2">
        <v>3624.01</v>
      </c>
      <c r="ES34" s="2">
        <v>0</v>
      </c>
      <c r="ET34" s="2">
        <v>1936.06</v>
      </c>
      <c r="EU34" s="2">
        <v>502.11</v>
      </c>
      <c r="EV34" s="2">
        <v>1687.95</v>
      </c>
      <c r="EW34" s="2">
        <v>155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102</v>
      </c>
      <c r="FY34" s="2">
        <v>54</v>
      </c>
      <c r="FZ34" s="2"/>
      <c r="GA34" s="2" t="s">
        <v>3</v>
      </c>
      <c r="GB34" s="2"/>
      <c r="GC34" s="2"/>
      <c r="GD34" s="2">
        <v>1</v>
      </c>
      <c r="GE34" s="2"/>
      <c r="GF34" s="2">
        <v>-532019458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73.709999999999994</v>
      </c>
      <c r="GN34" s="2">
        <f t="shared" si="54"/>
        <v>73.709999999999994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ROW(SmtRes!A48)</f>
        <v>48</v>
      </c>
      <c r="D35">
        <f>ROW(EtalonRes!A54)</f>
        <v>54</v>
      </c>
      <c r="E35" t="s">
        <v>35</v>
      </c>
      <c r="F35" t="s">
        <v>36</v>
      </c>
      <c r="G35" t="s">
        <v>37</v>
      </c>
      <c r="H35" t="s">
        <v>38</v>
      </c>
      <c r="I35">
        <f>ROUND(1/100,9)</f>
        <v>0.01</v>
      </c>
      <c r="J35">
        <v>0</v>
      </c>
      <c r="K35">
        <f>ROUND(1/100,9)</f>
        <v>0.01</v>
      </c>
      <c r="O35">
        <f t="shared" si="21"/>
        <v>1490.29</v>
      </c>
      <c r="P35">
        <f t="shared" si="22"/>
        <v>0</v>
      </c>
      <c r="Q35">
        <f t="shared" si="23"/>
        <v>482.22</v>
      </c>
      <c r="R35">
        <f t="shared" si="24"/>
        <v>300.08</v>
      </c>
      <c r="S35">
        <f t="shared" si="25"/>
        <v>1008.07</v>
      </c>
      <c r="T35">
        <f t="shared" si="26"/>
        <v>0</v>
      </c>
      <c r="U35">
        <f t="shared" si="27"/>
        <v>1.6228499999999999</v>
      </c>
      <c r="V35">
        <f t="shared" si="28"/>
        <v>0</v>
      </c>
      <c r="W35">
        <f t="shared" si="29"/>
        <v>0</v>
      </c>
      <c r="X35">
        <f t="shared" si="30"/>
        <v>1334.31</v>
      </c>
      <c r="Y35">
        <f t="shared" si="31"/>
        <v>706.4</v>
      </c>
      <c r="AA35">
        <v>433928988</v>
      </c>
      <c r="AB35">
        <f t="shared" si="32"/>
        <v>3624.01</v>
      </c>
      <c r="AC35">
        <f t="shared" si="33"/>
        <v>0</v>
      </c>
      <c r="AD35">
        <f t="shared" si="34"/>
        <v>1936.06</v>
      </c>
      <c r="AE35">
        <f t="shared" si="35"/>
        <v>502.11</v>
      </c>
      <c r="AF35">
        <f t="shared" si="36"/>
        <v>1687.95</v>
      </c>
      <c r="AG35">
        <f t="shared" si="37"/>
        <v>0</v>
      </c>
      <c r="AH35">
        <f t="shared" si="38"/>
        <v>155</v>
      </c>
      <c r="AI35">
        <f t="shared" si="39"/>
        <v>0</v>
      </c>
      <c r="AJ35">
        <f t="shared" si="40"/>
        <v>0</v>
      </c>
      <c r="AK35">
        <v>3624.01</v>
      </c>
      <c r="AL35">
        <v>0</v>
      </c>
      <c r="AM35">
        <v>1936.06</v>
      </c>
      <c r="AN35">
        <v>502.11</v>
      </c>
      <c r="AO35">
        <v>1687.95</v>
      </c>
      <c r="AP35">
        <v>0</v>
      </c>
      <c r="AQ35">
        <v>155</v>
      </c>
      <c r="AR35">
        <v>0</v>
      </c>
      <c r="AS35">
        <v>0</v>
      </c>
      <c r="AT35">
        <v>102</v>
      </c>
      <c r="AU35">
        <v>54</v>
      </c>
      <c r="AV35">
        <v>1.0469999999999999</v>
      </c>
      <c r="AW35">
        <v>1</v>
      </c>
      <c r="AZ35">
        <v>1</v>
      </c>
      <c r="BA35">
        <v>57.05</v>
      </c>
      <c r="BB35">
        <v>23.79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39</v>
      </c>
      <c r="BM35">
        <v>107</v>
      </c>
      <c r="BN35">
        <v>0</v>
      </c>
      <c r="BO35" t="s">
        <v>36</v>
      </c>
      <c r="BP35">
        <v>1</v>
      </c>
      <c r="BQ35">
        <v>60</v>
      </c>
      <c r="BR35">
        <v>0</v>
      </c>
      <c r="BS35">
        <v>57.05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102</v>
      </c>
      <c r="CA35">
        <v>54</v>
      </c>
      <c r="CB35" t="s">
        <v>3</v>
      </c>
      <c r="CE35">
        <v>1566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1490.29</v>
      </c>
      <c r="CQ35">
        <f t="shared" si="42"/>
        <v>0</v>
      </c>
      <c r="CR35">
        <f t="shared" si="43"/>
        <v>48223.519999999997</v>
      </c>
      <c r="CS35">
        <f t="shared" si="44"/>
        <v>29991.759999999998</v>
      </c>
      <c r="CT35">
        <f t="shared" si="45"/>
        <v>100823.32</v>
      </c>
      <c r="CU35">
        <f t="shared" si="46"/>
        <v>0</v>
      </c>
      <c r="CV35">
        <f t="shared" si="47"/>
        <v>162.285</v>
      </c>
      <c r="CW35">
        <f t="shared" si="48"/>
        <v>0</v>
      </c>
      <c r="CX35">
        <f t="shared" si="49"/>
        <v>0</v>
      </c>
      <c r="CY35">
        <f t="shared" si="50"/>
        <v>31619.83</v>
      </c>
      <c r="CZ35">
        <f t="shared" si="51"/>
        <v>16739.91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38</v>
      </c>
      <c r="DW35" t="s">
        <v>38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423356315</v>
      </c>
      <c r="EF35">
        <v>60</v>
      </c>
      <c r="EG35" t="s">
        <v>40</v>
      </c>
      <c r="EH35">
        <v>0</v>
      </c>
      <c r="EI35" t="s">
        <v>3</v>
      </c>
      <c r="EJ35">
        <v>1</v>
      </c>
      <c r="EK35">
        <v>107</v>
      </c>
      <c r="EL35" t="s">
        <v>41</v>
      </c>
      <c r="EM35" t="s">
        <v>42</v>
      </c>
      <c r="EO35" t="s">
        <v>3</v>
      </c>
      <c r="EQ35">
        <v>131072</v>
      </c>
      <c r="ER35">
        <v>3624.01</v>
      </c>
      <c r="ES35">
        <v>0</v>
      </c>
      <c r="ET35">
        <v>1936.06</v>
      </c>
      <c r="EU35">
        <v>502.11</v>
      </c>
      <c r="EV35">
        <v>1687.95</v>
      </c>
      <c r="EW35">
        <v>155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102</v>
      </c>
      <c r="FY35">
        <v>54</v>
      </c>
      <c r="GA35" t="s">
        <v>3</v>
      </c>
      <c r="GD35">
        <v>1</v>
      </c>
      <c r="GF35">
        <v>-532019458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3531</v>
      </c>
      <c r="GN35">
        <f t="shared" si="54"/>
        <v>3531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ROW(SmtRes!A52)</f>
        <v>52</v>
      </c>
      <c r="D36" s="2">
        <f>ROW(EtalonRes!A58)</f>
        <v>58</v>
      </c>
      <c r="E36" s="2" t="s">
        <v>43</v>
      </c>
      <c r="F36" s="2" t="s">
        <v>44</v>
      </c>
      <c r="G36" s="2" t="s">
        <v>45</v>
      </c>
      <c r="H36" s="2" t="s">
        <v>38</v>
      </c>
      <c r="I36" s="2">
        <f>ROUND(1/100,9)</f>
        <v>0.01</v>
      </c>
      <c r="J36" s="2">
        <v>0</v>
      </c>
      <c r="K36" s="2">
        <f>ROUND(1/100,9)</f>
        <v>0.01</v>
      </c>
      <c r="L36" s="2"/>
      <c r="M36" s="2"/>
      <c r="N36" s="2"/>
      <c r="O36" s="2">
        <f t="shared" si="21"/>
        <v>31.2</v>
      </c>
      <c r="P36" s="2">
        <f t="shared" si="22"/>
        <v>0</v>
      </c>
      <c r="Q36" s="2">
        <f t="shared" si="23"/>
        <v>24.66</v>
      </c>
      <c r="R36" s="2">
        <f t="shared" si="24"/>
        <v>1.83</v>
      </c>
      <c r="S36" s="2">
        <f t="shared" si="25"/>
        <v>6.54</v>
      </c>
      <c r="T36" s="2">
        <f t="shared" si="26"/>
        <v>0</v>
      </c>
      <c r="U36" s="2">
        <f t="shared" si="27"/>
        <v>0.51826499999999998</v>
      </c>
      <c r="V36" s="2">
        <f t="shared" si="28"/>
        <v>0</v>
      </c>
      <c r="W36" s="2">
        <f t="shared" si="29"/>
        <v>0</v>
      </c>
      <c r="X36" s="2">
        <f t="shared" si="30"/>
        <v>8.5399999999999991</v>
      </c>
      <c r="Y36" s="2">
        <f t="shared" si="31"/>
        <v>4.5199999999999996</v>
      </c>
      <c r="Z36" s="2"/>
      <c r="AA36" s="2">
        <v>433928990</v>
      </c>
      <c r="AB36" s="2">
        <f t="shared" si="32"/>
        <v>2980.46</v>
      </c>
      <c r="AC36" s="2">
        <f t="shared" si="33"/>
        <v>0</v>
      </c>
      <c r="AD36" s="2">
        <f t="shared" si="34"/>
        <v>2355.77</v>
      </c>
      <c r="AE36" s="2">
        <f t="shared" si="35"/>
        <v>174.8</v>
      </c>
      <c r="AF36" s="2">
        <f t="shared" si="36"/>
        <v>624.69000000000005</v>
      </c>
      <c r="AG36" s="2">
        <f t="shared" si="37"/>
        <v>0</v>
      </c>
      <c r="AH36" s="2">
        <f t="shared" si="38"/>
        <v>49.5</v>
      </c>
      <c r="AI36" s="2">
        <f t="shared" si="39"/>
        <v>0</v>
      </c>
      <c r="AJ36" s="2">
        <f t="shared" si="40"/>
        <v>0</v>
      </c>
      <c r="AK36" s="2">
        <v>2980.46</v>
      </c>
      <c r="AL36" s="2">
        <v>0</v>
      </c>
      <c r="AM36" s="2">
        <v>2355.77</v>
      </c>
      <c r="AN36" s="2">
        <v>174.8</v>
      </c>
      <c r="AO36" s="2">
        <v>624.69000000000005</v>
      </c>
      <c r="AP36" s="2">
        <v>0</v>
      </c>
      <c r="AQ36" s="2">
        <v>49.5</v>
      </c>
      <c r="AR36" s="2">
        <v>0</v>
      </c>
      <c r="AS36" s="2">
        <v>0</v>
      </c>
      <c r="AT36" s="2">
        <v>102</v>
      </c>
      <c r="AU36" s="2">
        <v>54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46</v>
      </c>
      <c r="BK36" s="2"/>
      <c r="BL36" s="2"/>
      <c r="BM36" s="2">
        <v>107</v>
      </c>
      <c r="BN36" s="2">
        <v>0</v>
      </c>
      <c r="BO36" s="2" t="s">
        <v>44</v>
      </c>
      <c r="BP36" s="2">
        <v>1</v>
      </c>
      <c r="BQ36" s="2">
        <v>60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102</v>
      </c>
      <c r="CA36" s="2">
        <v>54</v>
      </c>
      <c r="CB36" s="2" t="s">
        <v>3</v>
      </c>
      <c r="CC36" s="2"/>
      <c r="CD36" s="2"/>
      <c r="CE36" s="2">
        <v>1566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31.2</v>
      </c>
      <c r="CQ36" s="2">
        <f t="shared" si="42"/>
        <v>0</v>
      </c>
      <c r="CR36" s="2">
        <f t="shared" si="43"/>
        <v>2466.4899999999998</v>
      </c>
      <c r="CS36" s="2">
        <f t="shared" si="44"/>
        <v>183.02</v>
      </c>
      <c r="CT36" s="2">
        <f t="shared" si="45"/>
        <v>654.04999999999995</v>
      </c>
      <c r="CU36" s="2">
        <f t="shared" si="46"/>
        <v>0</v>
      </c>
      <c r="CV36" s="2">
        <f t="shared" si="47"/>
        <v>51.826499999999996</v>
      </c>
      <c r="CW36" s="2">
        <f t="shared" si="48"/>
        <v>0</v>
      </c>
      <c r="CX36" s="2">
        <f t="shared" si="49"/>
        <v>0</v>
      </c>
      <c r="CY36" s="2">
        <f t="shared" si="50"/>
        <v>193.35</v>
      </c>
      <c r="CZ36" s="2">
        <f t="shared" si="51"/>
        <v>102.36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38</v>
      </c>
      <c r="DW36" s="2" t="s">
        <v>38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423356315</v>
      </c>
      <c r="EF36" s="2">
        <v>60</v>
      </c>
      <c r="EG36" s="2" t="s">
        <v>40</v>
      </c>
      <c r="EH36" s="2">
        <v>0</v>
      </c>
      <c r="EI36" s="2" t="s">
        <v>3</v>
      </c>
      <c r="EJ36" s="2">
        <v>1</v>
      </c>
      <c r="EK36" s="2">
        <v>107</v>
      </c>
      <c r="EL36" s="2" t="s">
        <v>41</v>
      </c>
      <c r="EM36" s="2" t="s">
        <v>42</v>
      </c>
      <c r="EN36" s="2"/>
      <c r="EO36" s="2" t="s">
        <v>3</v>
      </c>
      <c r="EP36" s="2"/>
      <c r="EQ36" s="2">
        <v>0</v>
      </c>
      <c r="ER36" s="2">
        <v>2980.46</v>
      </c>
      <c r="ES36" s="2">
        <v>0</v>
      </c>
      <c r="ET36" s="2">
        <v>2355.77</v>
      </c>
      <c r="EU36" s="2">
        <v>174.8</v>
      </c>
      <c r="EV36" s="2">
        <v>624.69000000000005</v>
      </c>
      <c r="EW36" s="2">
        <v>49.5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102</v>
      </c>
      <c r="FY36" s="2">
        <v>54</v>
      </c>
      <c r="FZ36" s="2"/>
      <c r="GA36" s="2" t="s">
        <v>3</v>
      </c>
      <c r="GB36" s="2"/>
      <c r="GC36" s="2"/>
      <c r="GD36" s="2">
        <v>1</v>
      </c>
      <c r="GE36" s="2"/>
      <c r="GF36" s="2">
        <v>-597282130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44.26</v>
      </c>
      <c r="GN36" s="2">
        <f t="shared" si="54"/>
        <v>44.26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ROW(SmtRes!A56)</f>
        <v>56</v>
      </c>
      <c r="D37">
        <f>ROW(EtalonRes!A62)</f>
        <v>62</v>
      </c>
      <c r="E37" t="s">
        <v>43</v>
      </c>
      <c r="F37" t="s">
        <v>44</v>
      </c>
      <c r="G37" t="s">
        <v>45</v>
      </c>
      <c r="H37" t="s">
        <v>38</v>
      </c>
      <c r="I37">
        <f>ROUND(1/100,9)</f>
        <v>0.01</v>
      </c>
      <c r="J37">
        <v>0</v>
      </c>
      <c r="K37">
        <f>ROUND(1/100,9)</f>
        <v>0.01</v>
      </c>
      <c r="O37">
        <f t="shared" si="21"/>
        <v>695.91</v>
      </c>
      <c r="P37">
        <f t="shared" si="22"/>
        <v>0</v>
      </c>
      <c r="Q37">
        <f t="shared" si="23"/>
        <v>322.8</v>
      </c>
      <c r="R37">
        <f t="shared" si="24"/>
        <v>104.4</v>
      </c>
      <c r="S37">
        <f t="shared" si="25"/>
        <v>373.11</v>
      </c>
      <c r="T37">
        <f t="shared" si="26"/>
        <v>0</v>
      </c>
      <c r="U37">
        <f t="shared" si="27"/>
        <v>0.51826499999999998</v>
      </c>
      <c r="V37">
        <f t="shared" si="28"/>
        <v>0</v>
      </c>
      <c r="W37">
        <f t="shared" si="29"/>
        <v>0</v>
      </c>
      <c r="X37">
        <f t="shared" si="30"/>
        <v>487.06</v>
      </c>
      <c r="Y37">
        <f t="shared" si="31"/>
        <v>257.86</v>
      </c>
      <c r="AA37">
        <v>433928988</v>
      </c>
      <c r="AB37">
        <f t="shared" si="32"/>
        <v>2980.46</v>
      </c>
      <c r="AC37">
        <f t="shared" si="33"/>
        <v>0</v>
      </c>
      <c r="AD37">
        <f t="shared" si="34"/>
        <v>2355.77</v>
      </c>
      <c r="AE37">
        <f t="shared" si="35"/>
        <v>174.8</v>
      </c>
      <c r="AF37">
        <f t="shared" si="36"/>
        <v>624.69000000000005</v>
      </c>
      <c r="AG37">
        <f t="shared" si="37"/>
        <v>0</v>
      </c>
      <c r="AH37">
        <f t="shared" si="38"/>
        <v>49.5</v>
      </c>
      <c r="AI37">
        <f t="shared" si="39"/>
        <v>0</v>
      </c>
      <c r="AJ37">
        <f t="shared" si="40"/>
        <v>0</v>
      </c>
      <c r="AK37">
        <v>2980.46</v>
      </c>
      <c r="AL37">
        <v>0</v>
      </c>
      <c r="AM37">
        <v>2355.77</v>
      </c>
      <c r="AN37">
        <v>174.8</v>
      </c>
      <c r="AO37">
        <v>624.69000000000005</v>
      </c>
      <c r="AP37">
        <v>0</v>
      </c>
      <c r="AQ37">
        <v>49.5</v>
      </c>
      <c r="AR37">
        <v>0</v>
      </c>
      <c r="AS37">
        <v>0</v>
      </c>
      <c r="AT37">
        <v>102</v>
      </c>
      <c r="AU37">
        <v>54</v>
      </c>
      <c r="AV37">
        <v>1.0469999999999999</v>
      </c>
      <c r="AW37">
        <v>1</v>
      </c>
      <c r="AZ37">
        <v>1</v>
      </c>
      <c r="BA37">
        <v>57.05</v>
      </c>
      <c r="BB37">
        <v>13.09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46</v>
      </c>
      <c r="BM37">
        <v>107</v>
      </c>
      <c r="BN37">
        <v>0</v>
      </c>
      <c r="BO37" t="s">
        <v>44</v>
      </c>
      <c r="BP37">
        <v>1</v>
      </c>
      <c r="BQ37">
        <v>60</v>
      </c>
      <c r="BR37">
        <v>0</v>
      </c>
      <c r="BS37">
        <v>57.05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102</v>
      </c>
      <c r="CA37">
        <v>54</v>
      </c>
      <c r="CB37" t="s">
        <v>3</v>
      </c>
      <c r="CE37">
        <v>1566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695.91000000000008</v>
      </c>
      <c r="CQ37">
        <f t="shared" si="42"/>
        <v>0</v>
      </c>
      <c r="CR37">
        <f t="shared" si="43"/>
        <v>32286.35</v>
      </c>
      <c r="CS37">
        <f t="shared" si="44"/>
        <v>10441.290000000001</v>
      </c>
      <c r="CT37">
        <f t="shared" si="45"/>
        <v>37313.550000000003</v>
      </c>
      <c r="CU37">
        <f t="shared" si="46"/>
        <v>0</v>
      </c>
      <c r="CV37">
        <f t="shared" si="47"/>
        <v>51.826499999999996</v>
      </c>
      <c r="CW37">
        <f t="shared" si="48"/>
        <v>0</v>
      </c>
      <c r="CX37">
        <f t="shared" si="49"/>
        <v>0</v>
      </c>
      <c r="CY37">
        <f t="shared" si="50"/>
        <v>11030.69</v>
      </c>
      <c r="CZ37">
        <f t="shared" si="51"/>
        <v>5839.78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38</v>
      </c>
      <c r="DW37" t="s">
        <v>38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423356315</v>
      </c>
      <c r="EF37">
        <v>60</v>
      </c>
      <c r="EG37" t="s">
        <v>40</v>
      </c>
      <c r="EH37">
        <v>0</v>
      </c>
      <c r="EI37" t="s">
        <v>3</v>
      </c>
      <c r="EJ37">
        <v>1</v>
      </c>
      <c r="EK37">
        <v>107</v>
      </c>
      <c r="EL37" t="s">
        <v>41</v>
      </c>
      <c r="EM37" t="s">
        <v>42</v>
      </c>
      <c r="EO37" t="s">
        <v>3</v>
      </c>
      <c r="EQ37">
        <v>0</v>
      </c>
      <c r="ER37">
        <v>2980.46</v>
      </c>
      <c r="ES37">
        <v>0</v>
      </c>
      <c r="ET37">
        <v>2355.77</v>
      </c>
      <c r="EU37">
        <v>174.8</v>
      </c>
      <c r="EV37">
        <v>624.69000000000005</v>
      </c>
      <c r="EW37">
        <v>49.5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102</v>
      </c>
      <c r="FY37">
        <v>54</v>
      </c>
      <c r="GA37" t="s">
        <v>3</v>
      </c>
      <c r="GD37">
        <v>1</v>
      </c>
      <c r="GF37">
        <v>-597282130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1440.83</v>
      </c>
      <c r="GN37">
        <f t="shared" si="54"/>
        <v>1440.83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ROW(SmtRes!A61)</f>
        <v>61</v>
      </c>
      <c r="D38" s="2">
        <f>ROW(EtalonRes!A67)</f>
        <v>67</v>
      </c>
      <c r="E38" s="2" t="s">
        <v>47</v>
      </c>
      <c r="F38" s="2" t="s">
        <v>48</v>
      </c>
      <c r="G38" s="2" t="s">
        <v>49</v>
      </c>
      <c r="H38" s="2" t="s">
        <v>50</v>
      </c>
      <c r="I38" s="2">
        <f>ROUND(1,9)</f>
        <v>1</v>
      </c>
      <c r="J38" s="2">
        <v>0</v>
      </c>
      <c r="K38" s="2">
        <f>ROUND(1,9)</f>
        <v>1</v>
      </c>
      <c r="L38" s="2"/>
      <c r="M38" s="2"/>
      <c r="N38" s="2"/>
      <c r="O38" s="2">
        <f t="shared" si="21"/>
        <v>11.14</v>
      </c>
      <c r="P38" s="2">
        <f t="shared" si="22"/>
        <v>1.52</v>
      </c>
      <c r="Q38" s="2">
        <f t="shared" si="23"/>
        <v>9.2100000000000009</v>
      </c>
      <c r="R38" s="2">
        <f t="shared" si="24"/>
        <v>0.52</v>
      </c>
      <c r="S38" s="2">
        <f t="shared" si="25"/>
        <v>0.41</v>
      </c>
      <c r="T38" s="2">
        <f t="shared" si="26"/>
        <v>0</v>
      </c>
      <c r="U38" s="2">
        <f t="shared" si="27"/>
        <v>3.1409999999999993E-2</v>
      </c>
      <c r="V38" s="2">
        <f t="shared" si="28"/>
        <v>0</v>
      </c>
      <c r="W38" s="2">
        <f t="shared" si="29"/>
        <v>0</v>
      </c>
      <c r="X38" s="2">
        <f t="shared" si="30"/>
        <v>1.25</v>
      </c>
      <c r="Y38" s="2">
        <f t="shared" si="31"/>
        <v>0.51</v>
      </c>
      <c r="Z38" s="2"/>
      <c r="AA38" s="2">
        <v>433928990</v>
      </c>
      <c r="AB38" s="2">
        <f t="shared" si="32"/>
        <v>10.71</v>
      </c>
      <c r="AC38" s="2">
        <f t="shared" si="33"/>
        <v>1.52</v>
      </c>
      <c r="AD38" s="2">
        <f t="shared" si="34"/>
        <v>8.8000000000000007</v>
      </c>
      <c r="AE38" s="2">
        <f t="shared" si="35"/>
        <v>0.5</v>
      </c>
      <c r="AF38" s="2">
        <f t="shared" si="36"/>
        <v>0.39</v>
      </c>
      <c r="AG38" s="2">
        <f t="shared" si="37"/>
        <v>0</v>
      </c>
      <c r="AH38" s="2">
        <f t="shared" si="38"/>
        <v>0.03</v>
      </c>
      <c r="AI38" s="2">
        <f t="shared" si="39"/>
        <v>0</v>
      </c>
      <c r="AJ38" s="2">
        <f t="shared" si="40"/>
        <v>0</v>
      </c>
      <c r="AK38" s="2">
        <v>10.71</v>
      </c>
      <c r="AL38" s="2">
        <v>1.52</v>
      </c>
      <c r="AM38" s="2">
        <v>8.8000000000000007</v>
      </c>
      <c r="AN38" s="2">
        <v>0.5</v>
      </c>
      <c r="AO38" s="2">
        <v>0.39</v>
      </c>
      <c r="AP38" s="2">
        <v>0</v>
      </c>
      <c r="AQ38" s="2">
        <v>0.03</v>
      </c>
      <c r="AR38" s="2">
        <v>0</v>
      </c>
      <c r="AS38" s="2">
        <v>0</v>
      </c>
      <c r="AT38" s="2">
        <v>134</v>
      </c>
      <c r="AU38" s="2">
        <v>55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51</v>
      </c>
      <c r="BK38" s="2"/>
      <c r="BL38" s="2"/>
      <c r="BM38" s="2">
        <v>30</v>
      </c>
      <c r="BN38" s="2">
        <v>0</v>
      </c>
      <c r="BO38" s="2" t="s">
        <v>48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134</v>
      </c>
      <c r="CA38" s="2">
        <v>55</v>
      </c>
      <c r="CB38" s="2" t="s">
        <v>3</v>
      </c>
      <c r="CC38" s="2"/>
      <c r="CD38" s="2"/>
      <c r="CE38" s="2">
        <v>1566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11.14</v>
      </c>
      <c r="CQ38" s="2">
        <f t="shared" si="42"/>
        <v>1.52</v>
      </c>
      <c r="CR38" s="2">
        <f t="shared" si="43"/>
        <v>9.2100000000000009</v>
      </c>
      <c r="CS38" s="2">
        <f t="shared" si="44"/>
        <v>0.52</v>
      </c>
      <c r="CT38" s="2">
        <f t="shared" si="45"/>
        <v>0.41</v>
      </c>
      <c r="CU38" s="2">
        <f t="shared" si="46"/>
        <v>0</v>
      </c>
      <c r="CV38" s="2">
        <f t="shared" si="47"/>
        <v>3.1409999999999993E-2</v>
      </c>
      <c r="CW38" s="2">
        <f t="shared" si="48"/>
        <v>0</v>
      </c>
      <c r="CX38" s="2">
        <f t="shared" si="49"/>
        <v>0</v>
      </c>
      <c r="CY38" s="2">
        <f t="shared" si="50"/>
        <v>1.25</v>
      </c>
      <c r="CZ38" s="2">
        <f t="shared" si="51"/>
        <v>0.51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50</v>
      </c>
      <c r="DW38" s="2" t="s">
        <v>50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423356237</v>
      </c>
      <c r="EF38" s="2">
        <v>30</v>
      </c>
      <c r="EG38" s="2" t="s">
        <v>20</v>
      </c>
      <c r="EH38" s="2">
        <v>0</v>
      </c>
      <c r="EI38" s="2" t="s">
        <v>3</v>
      </c>
      <c r="EJ38" s="2">
        <v>1</v>
      </c>
      <c r="EK38" s="2">
        <v>30</v>
      </c>
      <c r="EL38" s="2" t="s">
        <v>21</v>
      </c>
      <c r="EM38" s="2" t="s">
        <v>22</v>
      </c>
      <c r="EN38" s="2"/>
      <c r="EO38" s="2" t="s">
        <v>3</v>
      </c>
      <c r="EP38" s="2"/>
      <c r="EQ38" s="2">
        <v>0</v>
      </c>
      <c r="ER38" s="2">
        <v>10.71</v>
      </c>
      <c r="ES38" s="2">
        <v>1.52</v>
      </c>
      <c r="ET38" s="2">
        <v>8.8000000000000007</v>
      </c>
      <c r="EU38" s="2">
        <v>0.5</v>
      </c>
      <c r="EV38" s="2">
        <v>0.39</v>
      </c>
      <c r="EW38" s="2">
        <v>0.03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134</v>
      </c>
      <c r="FY38" s="2">
        <v>55</v>
      </c>
      <c r="FZ38" s="2"/>
      <c r="GA38" s="2" t="s">
        <v>3</v>
      </c>
      <c r="GB38" s="2"/>
      <c r="GC38" s="2"/>
      <c r="GD38" s="2">
        <v>1</v>
      </c>
      <c r="GE38" s="2"/>
      <c r="GF38" s="2">
        <v>1042357746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2"/>
        <v>0</v>
      </c>
      <c r="GM38" s="2">
        <f t="shared" si="53"/>
        <v>12.9</v>
      </c>
      <c r="GN38" s="2">
        <f t="shared" si="54"/>
        <v>12.9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ROW(SmtRes!A66)</f>
        <v>66</v>
      </c>
      <c r="D39">
        <f>ROW(EtalonRes!A72)</f>
        <v>72</v>
      </c>
      <c r="E39" t="s">
        <v>47</v>
      </c>
      <c r="F39" t="s">
        <v>48</v>
      </c>
      <c r="G39" t="s">
        <v>49</v>
      </c>
      <c r="H39" t="s">
        <v>50</v>
      </c>
      <c r="I39">
        <f>ROUND(1,9)</f>
        <v>1</v>
      </c>
      <c r="J39">
        <v>0</v>
      </c>
      <c r="K39">
        <f>ROUND(1,9)</f>
        <v>1</v>
      </c>
      <c r="O39">
        <f t="shared" si="21"/>
        <v>173.22</v>
      </c>
      <c r="P39">
        <f t="shared" si="22"/>
        <v>23.01</v>
      </c>
      <c r="Q39">
        <f t="shared" si="23"/>
        <v>126.82</v>
      </c>
      <c r="R39">
        <f t="shared" si="24"/>
        <v>29.67</v>
      </c>
      <c r="S39">
        <f t="shared" si="25"/>
        <v>23.39</v>
      </c>
      <c r="T39">
        <f t="shared" si="26"/>
        <v>0</v>
      </c>
      <c r="U39">
        <f t="shared" si="27"/>
        <v>3.1409999999999993E-2</v>
      </c>
      <c r="V39">
        <f t="shared" si="28"/>
        <v>0</v>
      </c>
      <c r="W39">
        <f t="shared" si="29"/>
        <v>0</v>
      </c>
      <c r="X39">
        <f t="shared" si="30"/>
        <v>71.099999999999994</v>
      </c>
      <c r="Y39">
        <f t="shared" si="31"/>
        <v>29.18</v>
      </c>
      <c r="AA39">
        <v>433928988</v>
      </c>
      <c r="AB39">
        <f t="shared" si="32"/>
        <v>10.71</v>
      </c>
      <c r="AC39">
        <f t="shared" si="33"/>
        <v>1.52</v>
      </c>
      <c r="AD39">
        <f t="shared" si="34"/>
        <v>8.8000000000000007</v>
      </c>
      <c r="AE39">
        <f t="shared" si="35"/>
        <v>0.5</v>
      </c>
      <c r="AF39">
        <f t="shared" si="36"/>
        <v>0.39</v>
      </c>
      <c r="AG39">
        <f t="shared" si="37"/>
        <v>0</v>
      </c>
      <c r="AH39">
        <f t="shared" si="38"/>
        <v>0.03</v>
      </c>
      <c r="AI39">
        <f t="shared" si="39"/>
        <v>0</v>
      </c>
      <c r="AJ39">
        <f t="shared" si="40"/>
        <v>0</v>
      </c>
      <c r="AK39">
        <v>10.71</v>
      </c>
      <c r="AL39">
        <v>1.52</v>
      </c>
      <c r="AM39">
        <v>8.8000000000000007</v>
      </c>
      <c r="AN39">
        <v>0.5</v>
      </c>
      <c r="AO39">
        <v>0.39</v>
      </c>
      <c r="AP39">
        <v>0</v>
      </c>
      <c r="AQ39">
        <v>0.03</v>
      </c>
      <c r="AR39">
        <v>0</v>
      </c>
      <c r="AS39">
        <v>0</v>
      </c>
      <c r="AT39">
        <v>134</v>
      </c>
      <c r="AU39">
        <v>55</v>
      </c>
      <c r="AV39">
        <v>1.0469999999999999</v>
      </c>
      <c r="AW39">
        <v>1</v>
      </c>
      <c r="AZ39">
        <v>1</v>
      </c>
      <c r="BA39">
        <v>57.05</v>
      </c>
      <c r="BB39">
        <v>13.77</v>
      </c>
      <c r="BC39">
        <v>15.14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51</v>
      </c>
      <c r="BM39">
        <v>30</v>
      </c>
      <c r="BN39">
        <v>0</v>
      </c>
      <c r="BO39" t="s">
        <v>48</v>
      </c>
      <c r="BP39">
        <v>1</v>
      </c>
      <c r="BQ39">
        <v>30</v>
      </c>
      <c r="BR39">
        <v>0</v>
      </c>
      <c r="BS39">
        <v>57.05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134</v>
      </c>
      <c r="CA39">
        <v>55</v>
      </c>
      <c r="CB39" t="s">
        <v>3</v>
      </c>
      <c r="CE39">
        <v>1566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173.21999999999997</v>
      </c>
      <c r="CQ39">
        <f t="shared" si="42"/>
        <v>23.01</v>
      </c>
      <c r="CR39">
        <f t="shared" si="43"/>
        <v>126.82</v>
      </c>
      <c r="CS39">
        <f t="shared" si="44"/>
        <v>29.67</v>
      </c>
      <c r="CT39">
        <f t="shared" si="45"/>
        <v>23.39</v>
      </c>
      <c r="CU39">
        <f t="shared" si="46"/>
        <v>0</v>
      </c>
      <c r="CV39">
        <f t="shared" si="47"/>
        <v>3.1409999999999993E-2</v>
      </c>
      <c r="CW39">
        <f t="shared" si="48"/>
        <v>0</v>
      </c>
      <c r="CX39">
        <f t="shared" si="49"/>
        <v>0</v>
      </c>
      <c r="CY39">
        <f t="shared" si="50"/>
        <v>71.099999999999994</v>
      </c>
      <c r="CZ39">
        <f t="shared" si="51"/>
        <v>29.18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50</v>
      </c>
      <c r="DW39" t="s">
        <v>50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423356237</v>
      </c>
      <c r="EF39">
        <v>30</v>
      </c>
      <c r="EG39" t="s">
        <v>20</v>
      </c>
      <c r="EH39">
        <v>0</v>
      </c>
      <c r="EI39" t="s">
        <v>3</v>
      </c>
      <c r="EJ39">
        <v>1</v>
      </c>
      <c r="EK39">
        <v>30</v>
      </c>
      <c r="EL39" t="s">
        <v>21</v>
      </c>
      <c r="EM39" t="s">
        <v>22</v>
      </c>
      <c r="EO39" t="s">
        <v>3</v>
      </c>
      <c r="EQ39">
        <v>0</v>
      </c>
      <c r="ER39">
        <v>10.71</v>
      </c>
      <c r="ES39">
        <v>1.52</v>
      </c>
      <c r="ET39">
        <v>8.8000000000000007</v>
      </c>
      <c r="EU39">
        <v>0.5</v>
      </c>
      <c r="EV39">
        <v>0.39</v>
      </c>
      <c r="EW39">
        <v>0.03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134</v>
      </c>
      <c r="FY39">
        <v>55</v>
      </c>
      <c r="GA39" t="s">
        <v>3</v>
      </c>
      <c r="GD39">
        <v>1</v>
      </c>
      <c r="GF39">
        <v>1042357746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273.5</v>
      </c>
      <c r="GN39">
        <f t="shared" si="54"/>
        <v>273.5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ROW(SmtRes!A74)</f>
        <v>74</v>
      </c>
      <c r="D40" s="2">
        <f>ROW(EtalonRes!A80)</f>
        <v>80</v>
      </c>
      <c r="E40" s="2" t="s">
        <v>52</v>
      </c>
      <c r="F40" s="2" t="s">
        <v>53</v>
      </c>
      <c r="G40" s="2" t="s">
        <v>54</v>
      </c>
      <c r="H40" s="2" t="s">
        <v>55</v>
      </c>
      <c r="I40" s="2">
        <f>ROUND((1)/100,9)</f>
        <v>0.01</v>
      </c>
      <c r="J40" s="2">
        <v>0</v>
      </c>
      <c r="K40" s="2">
        <f>ROUND((1)/100,9)</f>
        <v>0.01</v>
      </c>
      <c r="L40" s="2"/>
      <c r="M40" s="2"/>
      <c r="N40" s="2"/>
      <c r="O40" s="2">
        <f t="shared" si="21"/>
        <v>4.82</v>
      </c>
      <c r="P40" s="2">
        <f t="shared" si="22"/>
        <v>1.39</v>
      </c>
      <c r="Q40" s="2">
        <f t="shared" si="23"/>
        <v>3.34</v>
      </c>
      <c r="R40" s="2">
        <f t="shared" si="24"/>
        <v>0.11</v>
      </c>
      <c r="S40" s="2">
        <f t="shared" si="25"/>
        <v>0.09</v>
      </c>
      <c r="T40" s="2">
        <f t="shared" si="26"/>
        <v>0</v>
      </c>
      <c r="U40" s="2">
        <f t="shared" si="27"/>
        <v>7.9000000000000008E-3</v>
      </c>
      <c r="V40" s="2">
        <f t="shared" si="28"/>
        <v>0</v>
      </c>
      <c r="W40" s="2">
        <f t="shared" si="29"/>
        <v>0</v>
      </c>
      <c r="X40" s="2">
        <f t="shared" si="30"/>
        <v>0.2</v>
      </c>
      <c r="Y40" s="2">
        <f t="shared" si="31"/>
        <v>0.11</v>
      </c>
      <c r="Z40" s="2"/>
      <c r="AA40" s="2">
        <v>433928990</v>
      </c>
      <c r="AB40" s="2">
        <f t="shared" si="32"/>
        <v>482.76</v>
      </c>
      <c r="AC40" s="2">
        <f t="shared" si="33"/>
        <v>139.19</v>
      </c>
      <c r="AD40" s="2">
        <f t="shared" si="34"/>
        <v>334.28</v>
      </c>
      <c r="AE40" s="2">
        <f t="shared" si="35"/>
        <v>11.34</v>
      </c>
      <c r="AF40" s="2">
        <f t="shared" si="36"/>
        <v>9.2899999999999991</v>
      </c>
      <c r="AG40" s="2">
        <f t="shared" si="37"/>
        <v>0</v>
      </c>
      <c r="AH40" s="2">
        <f t="shared" si="38"/>
        <v>0.79</v>
      </c>
      <c r="AI40" s="2">
        <f t="shared" si="39"/>
        <v>0</v>
      </c>
      <c r="AJ40" s="2">
        <f t="shared" si="40"/>
        <v>0</v>
      </c>
      <c r="AK40" s="2">
        <v>482.76</v>
      </c>
      <c r="AL40" s="2">
        <v>139.19</v>
      </c>
      <c r="AM40" s="2">
        <v>334.28</v>
      </c>
      <c r="AN40" s="2">
        <v>11.34</v>
      </c>
      <c r="AO40" s="2">
        <v>9.2899999999999991</v>
      </c>
      <c r="AP40" s="2">
        <v>0</v>
      </c>
      <c r="AQ40" s="2">
        <v>0.79</v>
      </c>
      <c r="AR40" s="2">
        <v>0</v>
      </c>
      <c r="AS40" s="2">
        <v>0</v>
      </c>
      <c r="AT40" s="2">
        <v>102</v>
      </c>
      <c r="AU40" s="2">
        <v>54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56</v>
      </c>
      <c r="BK40" s="2"/>
      <c r="BL40" s="2"/>
      <c r="BM40" s="2">
        <v>107</v>
      </c>
      <c r="BN40" s="2">
        <v>0</v>
      </c>
      <c r="BO40" s="2" t="s">
        <v>53</v>
      </c>
      <c r="BP40" s="2">
        <v>1</v>
      </c>
      <c r="BQ40" s="2">
        <v>60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102</v>
      </c>
      <c r="CA40" s="2">
        <v>54</v>
      </c>
      <c r="CB40" s="2" t="s">
        <v>3</v>
      </c>
      <c r="CC40" s="2"/>
      <c r="CD40" s="2"/>
      <c r="CE40" s="2">
        <v>1566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4.8199999999999994</v>
      </c>
      <c r="CQ40" s="2">
        <f t="shared" si="42"/>
        <v>139.19</v>
      </c>
      <c r="CR40" s="2">
        <f t="shared" si="43"/>
        <v>334.28</v>
      </c>
      <c r="CS40" s="2">
        <f t="shared" si="44"/>
        <v>11.34</v>
      </c>
      <c r="CT40" s="2">
        <f t="shared" si="45"/>
        <v>9.2899999999999991</v>
      </c>
      <c r="CU40" s="2">
        <f t="shared" si="46"/>
        <v>0</v>
      </c>
      <c r="CV40" s="2">
        <f t="shared" si="47"/>
        <v>0.79</v>
      </c>
      <c r="CW40" s="2">
        <f t="shared" si="48"/>
        <v>0</v>
      </c>
      <c r="CX40" s="2">
        <f t="shared" si="49"/>
        <v>0</v>
      </c>
      <c r="CY40" s="2">
        <f t="shared" si="50"/>
        <v>11.66</v>
      </c>
      <c r="CZ40" s="2">
        <f t="shared" si="51"/>
        <v>6.17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1005</v>
      </c>
      <c r="DV40" s="2" t="s">
        <v>55</v>
      </c>
      <c r="DW40" s="2" t="s">
        <v>55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423356315</v>
      </c>
      <c r="EF40" s="2">
        <v>60</v>
      </c>
      <c r="EG40" s="2" t="s">
        <v>40</v>
      </c>
      <c r="EH40" s="2">
        <v>0</v>
      </c>
      <c r="EI40" s="2" t="s">
        <v>3</v>
      </c>
      <c r="EJ40" s="2">
        <v>1</v>
      </c>
      <c r="EK40" s="2">
        <v>107</v>
      </c>
      <c r="EL40" s="2" t="s">
        <v>41</v>
      </c>
      <c r="EM40" s="2" t="s">
        <v>42</v>
      </c>
      <c r="EN40" s="2"/>
      <c r="EO40" s="2" t="s">
        <v>3</v>
      </c>
      <c r="EP40" s="2"/>
      <c r="EQ40" s="2">
        <v>0</v>
      </c>
      <c r="ER40" s="2">
        <v>482.76</v>
      </c>
      <c r="ES40" s="2">
        <v>139.19</v>
      </c>
      <c r="ET40" s="2">
        <v>334.28</v>
      </c>
      <c r="EU40" s="2">
        <v>11.34</v>
      </c>
      <c r="EV40" s="2">
        <v>9.2899999999999991</v>
      </c>
      <c r="EW40" s="2">
        <v>0.79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102</v>
      </c>
      <c r="FY40" s="2">
        <v>54</v>
      </c>
      <c r="FZ40" s="2"/>
      <c r="GA40" s="2" t="s">
        <v>3</v>
      </c>
      <c r="GB40" s="2"/>
      <c r="GC40" s="2"/>
      <c r="GD40" s="2">
        <v>1</v>
      </c>
      <c r="GE40" s="2"/>
      <c r="GF40" s="2">
        <v>-1610907424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5.13</v>
      </c>
      <c r="GN40" s="2">
        <f t="shared" si="54"/>
        <v>5.13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ROW(SmtRes!A82)</f>
        <v>82</v>
      </c>
      <c r="D41">
        <f>ROW(EtalonRes!A88)</f>
        <v>88</v>
      </c>
      <c r="E41" t="s">
        <v>52</v>
      </c>
      <c r="F41" t="s">
        <v>53</v>
      </c>
      <c r="G41" t="s">
        <v>54</v>
      </c>
      <c r="H41" t="s">
        <v>55</v>
      </c>
      <c r="I41">
        <f>ROUND((1)/100,9)</f>
        <v>0.01</v>
      </c>
      <c r="J41">
        <v>0</v>
      </c>
      <c r="K41">
        <f>ROUND((1)/100,9)</f>
        <v>0.01</v>
      </c>
      <c r="O41">
        <f t="shared" si="21"/>
        <v>56.52</v>
      </c>
      <c r="P41">
        <f t="shared" si="22"/>
        <v>8.77</v>
      </c>
      <c r="Q41">
        <f t="shared" si="23"/>
        <v>42.62</v>
      </c>
      <c r="R41">
        <f t="shared" si="24"/>
        <v>6.28</v>
      </c>
      <c r="S41">
        <f t="shared" si="25"/>
        <v>5.13</v>
      </c>
      <c r="T41">
        <f t="shared" si="26"/>
        <v>0</v>
      </c>
      <c r="U41">
        <f t="shared" si="27"/>
        <v>7.9000000000000008E-3</v>
      </c>
      <c r="V41">
        <f t="shared" si="28"/>
        <v>0</v>
      </c>
      <c r="W41">
        <f t="shared" si="29"/>
        <v>0</v>
      </c>
      <c r="X41">
        <f t="shared" si="30"/>
        <v>11.64</v>
      </c>
      <c r="Y41">
        <f t="shared" si="31"/>
        <v>6.16</v>
      </c>
      <c r="AA41">
        <v>433928988</v>
      </c>
      <c r="AB41">
        <f t="shared" si="32"/>
        <v>482.76</v>
      </c>
      <c r="AC41">
        <f t="shared" si="33"/>
        <v>139.19</v>
      </c>
      <c r="AD41">
        <f t="shared" si="34"/>
        <v>334.28</v>
      </c>
      <c r="AE41">
        <f t="shared" si="35"/>
        <v>11.34</v>
      </c>
      <c r="AF41">
        <f t="shared" si="36"/>
        <v>9.2899999999999991</v>
      </c>
      <c r="AG41">
        <f t="shared" si="37"/>
        <v>0</v>
      </c>
      <c r="AH41">
        <f t="shared" si="38"/>
        <v>0.79</v>
      </c>
      <c r="AI41">
        <f t="shared" si="39"/>
        <v>0</v>
      </c>
      <c r="AJ41">
        <f t="shared" si="40"/>
        <v>0</v>
      </c>
      <c r="AK41">
        <v>482.76</v>
      </c>
      <c r="AL41">
        <v>139.19</v>
      </c>
      <c r="AM41">
        <v>334.28</v>
      </c>
      <c r="AN41">
        <v>11.34</v>
      </c>
      <c r="AO41">
        <v>9.2899999999999991</v>
      </c>
      <c r="AP41">
        <v>0</v>
      </c>
      <c r="AQ41">
        <v>0.79</v>
      </c>
      <c r="AR41">
        <v>0</v>
      </c>
      <c r="AS41">
        <v>0</v>
      </c>
      <c r="AT41">
        <v>102</v>
      </c>
      <c r="AU41">
        <v>54</v>
      </c>
      <c r="AV41">
        <v>1</v>
      </c>
      <c r="AW41">
        <v>1</v>
      </c>
      <c r="AZ41">
        <v>1</v>
      </c>
      <c r="BA41">
        <v>57.05</v>
      </c>
      <c r="BB41">
        <v>12.76</v>
      </c>
      <c r="BC41">
        <v>6.31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56</v>
      </c>
      <c r="BM41">
        <v>107</v>
      </c>
      <c r="BN41">
        <v>0</v>
      </c>
      <c r="BO41" t="s">
        <v>53</v>
      </c>
      <c r="BP41">
        <v>1</v>
      </c>
      <c r="BQ41">
        <v>60</v>
      </c>
      <c r="BR41">
        <v>0</v>
      </c>
      <c r="BS41">
        <v>57.05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102</v>
      </c>
      <c r="CA41">
        <v>54</v>
      </c>
      <c r="CB41" t="s">
        <v>3</v>
      </c>
      <c r="CE41">
        <v>1566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56.52</v>
      </c>
      <c r="CQ41">
        <f t="shared" si="42"/>
        <v>878.29</v>
      </c>
      <c r="CR41">
        <f t="shared" si="43"/>
        <v>4265.41</v>
      </c>
      <c r="CS41">
        <f t="shared" si="44"/>
        <v>646.95000000000005</v>
      </c>
      <c r="CT41">
        <f t="shared" si="45"/>
        <v>529.99</v>
      </c>
      <c r="CU41">
        <f t="shared" si="46"/>
        <v>0</v>
      </c>
      <c r="CV41">
        <f t="shared" si="47"/>
        <v>0.79</v>
      </c>
      <c r="CW41">
        <f t="shared" si="48"/>
        <v>0</v>
      </c>
      <c r="CX41">
        <f t="shared" si="49"/>
        <v>0</v>
      </c>
      <c r="CY41">
        <f t="shared" si="50"/>
        <v>665.12</v>
      </c>
      <c r="CZ41">
        <f t="shared" si="51"/>
        <v>352.12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55</v>
      </c>
      <c r="DW41" t="s">
        <v>55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423356315</v>
      </c>
      <c r="EF41">
        <v>60</v>
      </c>
      <c r="EG41" t="s">
        <v>40</v>
      </c>
      <c r="EH41">
        <v>0</v>
      </c>
      <c r="EI41" t="s">
        <v>3</v>
      </c>
      <c r="EJ41">
        <v>1</v>
      </c>
      <c r="EK41">
        <v>107</v>
      </c>
      <c r="EL41" t="s">
        <v>41</v>
      </c>
      <c r="EM41" t="s">
        <v>42</v>
      </c>
      <c r="EO41" t="s">
        <v>3</v>
      </c>
      <c r="EQ41">
        <v>0</v>
      </c>
      <c r="ER41">
        <v>482.76</v>
      </c>
      <c r="ES41">
        <v>139.19</v>
      </c>
      <c r="ET41">
        <v>334.28</v>
      </c>
      <c r="EU41">
        <v>11.34</v>
      </c>
      <c r="EV41">
        <v>9.2899999999999991</v>
      </c>
      <c r="EW41">
        <v>0.79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102</v>
      </c>
      <c r="FY41">
        <v>54</v>
      </c>
      <c r="GA41" t="s">
        <v>3</v>
      </c>
      <c r="GD41">
        <v>1</v>
      </c>
      <c r="GF41">
        <v>-1610907424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74.319999999999993</v>
      </c>
      <c r="GN41">
        <f t="shared" si="54"/>
        <v>74.319999999999993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ROW(SmtRes!A87)</f>
        <v>87</v>
      </c>
      <c r="D42" s="2">
        <f>ROW(EtalonRes!A93)</f>
        <v>93</v>
      </c>
      <c r="E42" s="2" t="s">
        <v>57</v>
      </c>
      <c r="F42" s="2" t="s">
        <v>58</v>
      </c>
      <c r="G42" s="2" t="s">
        <v>59</v>
      </c>
      <c r="H42" s="2" t="s">
        <v>55</v>
      </c>
      <c r="I42" s="2">
        <f>ROUND((1)/100,9)</f>
        <v>0.01</v>
      </c>
      <c r="J42" s="2">
        <v>0</v>
      </c>
      <c r="K42" s="2">
        <f>ROUND((1)/100,9)</f>
        <v>0.01</v>
      </c>
      <c r="L42" s="2"/>
      <c r="M42" s="2"/>
      <c r="N42" s="2"/>
      <c r="O42" s="2">
        <f t="shared" si="21"/>
        <v>0.73</v>
      </c>
      <c r="P42" s="2">
        <f t="shared" si="22"/>
        <v>0.23</v>
      </c>
      <c r="Q42" s="2">
        <f t="shared" si="23"/>
        <v>0.49</v>
      </c>
      <c r="R42" s="2">
        <f t="shared" si="24"/>
        <v>0.01</v>
      </c>
      <c r="S42" s="2">
        <f t="shared" si="25"/>
        <v>0.01</v>
      </c>
      <c r="T42" s="2">
        <f t="shared" si="26"/>
        <v>0</v>
      </c>
      <c r="U42" s="2">
        <f t="shared" si="27"/>
        <v>4.0000000000000002E-4</v>
      </c>
      <c r="V42" s="2">
        <f t="shared" si="28"/>
        <v>0</v>
      </c>
      <c r="W42" s="2">
        <f t="shared" si="29"/>
        <v>0</v>
      </c>
      <c r="X42" s="2">
        <f t="shared" si="30"/>
        <v>0.02</v>
      </c>
      <c r="Y42" s="2">
        <f t="shared" si="31"/>
        <v>0.01</v>
      </c>
      <c r="Z42" s="2"/>
      <c r="AA42" s="2">
        <v>433928990</v>
      </c>
      <c r="AB42" s="2">
        <f t="shared" si="32"/>
        <v>72</v>
      </c>
      <c r="AC42" s="2">
        <f t="shared" si="33"/>
        <v>22.84</v>
      </c>
      <c r="AD42" s="2">
        <f t="shared" si="34"/>
        <v>48.66</v>
      </c>
      <c r="AE42" s="2">
        <f t="shared" si="35"/>
        <v>1.25</v>
      </c>
      <c r="AF42" s="2">
        <f t="shared" si="36"/>
        <v>0.5</v>
      </c>
      <c r="AG42" s="2">
        <f t="shared" si="37"/>
        <v>0</v>
      </c>
      <c r="AH42" s="2">
        <f t="shared" si="38"/>
        <v>0.04</v>
      </c>
      <c r="AI42" s="2">
        <f t="shared" si="39"/>
        <v>0</v>
      </c>
      <c r="AJ42" s="2">
        <f t="shared" si="40"/>
        <v>0</v>
      </c>
      <c r="AK42" s="2">
        <v>72</v>
      </c>
      <c r="AL42" s="2">
        <v>22.84</v>
      </c>
      <c r="AM42" s="2">
        <v>48.66</v>
      </c>
      <c r="AN42" s="2">
        <v>1.25</v>
      </c>
      <c r="AO42" s="2">
        <v>0.5</v>
      </c>
      <c r="AP42" s="2">
        <v>0</v>
      </c>
      <c r="AQ42" s="2">
        <v>0.04</v>
      </c>
      <c r="AR42" s="2">
        <v>0</v>
      </c>
      <c r="AS42" s="2">
        <v>0</v>
      </c>
      <c r="AT42" s="2">
        <v>102</v>
      </c>
      <c r="AU42" s="2">
        <v>54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60</v>
      </c>
      <c r="BK42" s="2"/>
      <c r="BL42" s="2"/>
      <c r="BM42" s="2">
        <v>107</v>
      </c>
      <c r="BN42" s="2">
        <v>0</v>
      </c>
      <c r="BO42" s="2" t="s">
        <v>58</v>
      </c>
      <c r="BP42" s="2">
        <v>1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102</v>
      </c>
      <c r="CA42" s="2">
        <v>54</v>
      </c>
      <c r="CB42" s="2" t="s">
        <v>3</v>
      </c>
      <c r="CC42" s="2"/>
      <c r="CD42" s="2"/>
      <c r="CE42" s="2">
        <v>1566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0.73</v>
      </c>
      <c r="CQ42" s="2">
        <f t="shared" si="42"/>
        <v>22.84</v>
      </c>
      <c r="CR42" s="2">
        <f t="shared" si="43"/>
        <v>48.66</v>
      </c>
      <c r="CS42" s="2">
        <f t="shared" si="44"/>
        <v>1.25</v>
      </c>
      <c r="CT42" s="2">
        <f t="shared" si="45"/>
        <v>0.5</v>
      </c>
      <c r="CU42" s="2">
        <f t="shared" si="46"/>
        <v>0</v>
      </c>
      <c r="CV42" s="2">
        <f t="shared" si="47"/>
        <v>0.04</v>
      </c>
      <c r="CW42" s="2">
        <f t="shared" si="48"/>
        <v>0</v>
      </c>
      <c r="CX42" s="2">
        <f t="shared" si="49"/>
        <v>0</v>
      </c>
      <c r="CY42" s="2">
        <f t="shared" si="50"/>
        <v>1.29</v>
      </c>
      <c r="CZ42" s="2">
        <f t="shared" si="51"/>
        <v>0.68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1005</v>
      </c>
      <c r="DV42" s="2" t="s">
        <v>55</v>
      </c>
      <c r="DW42" s="2" t="s">
        <v>55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423356315</v>
      </c>
      <c r="EF42" s="2">
        <v>60</v>
      </c>
      <c r="EG42" s="2" t="s">
        <v>40</v>
      </c>
      <c r="EH42" s="2">
        <v>0</v>
      </c>
      <c r="EI42" s="2" t="s">
        <v>3</v>
      </c>
      <c r="EJ42" s="2">
        <v>1</v>
      </c>
      <c r="EK42" s="2">
        <v>107</v>
      </c>
      <c r="EL42" s="2" t="s">
        <v>41</v>
      </c>
      <c r="EM42" s="2" t="s">
        <v>42</v>
      </c>
      <c r="EN42" s="2"/>
      <c r="EO42" s="2" t="s">
        <v>3</v>
      </c>
      <c r="EP42" s="2"/>
      <c r="EQ42" s="2">
        <v>0</v>
      </c>
      <c r="ER42" s="2">
        <v>72</v>
      </c>
      <c r="ES42" s="2">
        <v>22.84</v>
      </c>
      <c r="ET42" s="2">
        <v>48.66</v>
      </c>
      <c r="EU42" s="2">
        <v>1.25</v>
      </c>
      <c r="EV42" s="2">
        <v>0.5</v>
      </c>
      <c r="EW42" s="2">
        <v>0.04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102</v>
      </c>
      <c r="FY42" s="2">
        <v>54</v>
      </c>
      <c r="FZ42" s="2"/>
      <c r="GA42" s="2" t="s">
        <v>3</v>
      </c>
      <c r="GB42" s="2"/>
      <c r="GC42" s="2"/>
      <c r="GD42" s="2">
        <v>1</v>
      </c>
      <c r="GE42" s="2"/>
      <c r="GF42" s="2">
        <v>-537569166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52"/>
        <v>0</v>
      </c>
      <c r="GM42" s="2">
        <f t="shared" si="53"/>
        <v>0.76</v>
      </c>
      <c r="GN42" s="2">
        <f t="shared" si="54"/>
        <v>0.76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ROW(SmtRes!A92)</f>
        <v>92</v>
      </c>
      <c r="D43">
        <f>ROW(EtalonRes!A98)</f>
        <v>98</v>
      </c>
      <c r="E43" t="s">
        <v>57</v>
      </c>
      <c r="F43" t="s">
        <v>58</v>
      </c>
      <c r="G43" t="s">
        <v>59</v>
      </c>
      <c r="H43" t="s">
        <v>55</v>
      </c>
      <c r="I43">
        <f>ROUND((1)/100,9)</f>
        <v>0.01</v>
      </c>
      <c r="J43">
        <v>0</v>
      </c>
      <c r="K43">
        <f>ROUND((1)/100,9)</f>
        <v>0.01</v>
      </c>
      <c r="O43">
        <f t="shared" si="21"/>
        <v>8.08</v>
      </c>
      <c r="P43">
        <f t="shared" si="22"/>
        <v>1.45</v>
      </c>
      <c r="Q43">
        <f t="shared" si="23"/>
        <v>6.06</v>
      </c>
      <c r="R43">
        <f t="shared" si="24"/>
        <v>0.56999999999999995</v>
      </c>
      <c r="S43">
        <f t="shared" si="25"/>
        <v>0.56999999999999995</v>
      </c>
      <c r="T43">
        <f t="shared" si="26"/>
        <v>0</v>
      </c>
      <c r="U43">
        <f t="shared" si="27"/>
        <v>4.0000000000000002E-4</v>
      </c>
      <c r="V43">
        <f t="shared" si="28"/>
        <v>0</v>
      </c>
      <c r="W43">
        <f t="shared" si="29"/>
        <v>0</v>
      </c>
      <c r="X43">
        <f t="shared" si="30"/>
        <v>1.1599999999999999</v>
      </c>
      <c r="Y43">
        <f t="shared" si="31"/>
        <v>0.62</v>
      </c>
      <c r="AA43">
        <v>433928988</v>
      </c>
      <c r="AB43">
        <f t="shared" si="32"/>
        <v>72</v>
      </c>
      <c r="AC43">
        <f t="shared" si="33"/>
        <v>22.84</v>
      </c>
      <c r="AD43">
        <f t="shared" si="34"/>
        <v>48.66</v>
      </c>
      <c r="AE43">
        <f t="shared" si="35"/>
        <v>1.25</v>
      </c>
      <c r="AF43">
        <f t="shared" si="36"/>
        <v>0.5</v>
      </c>
      <c r="AG43">
        <f t="shared" si="37"/>
        <v>0</v>
      </c>
      <c r="AH43">
        <f t="shared" si="38"/>
        <v>0.04</v>
      </c>
      <c r="AI43">
        <f t="shared" si="39"/>
        <v>0</v>
      </c>
      <c r="AJ43">
        <f t="shared" si="40"/>
        <v>0</v>
      </c>
      <c r="AK43">
        <v>72</v>
      </c>
      <c r="AL43">
        <v>22.84</v>
      </c>
      <c r="AM43">
        <v>48.66</v>
      </c>
      <c r="AN43">
        <v>1.25</v>
      </c>
      <c r="AO43">
        <v>0.5</v>
      </c>
      <c r="AP43">
        <v>0</v>
      </c>
      <c r="AQ43">
        <v>0.04</v>
      </c>
      <c r="AR43">
        <v>0</v>
      </c>
      <c r="AS43">
        <v>0</v>
      </c>
      <c r="AT43">
        <v>102</v>
      </c>
      <c r="AU43">
        <v>54</v>
      </c>
      <c r="AV43">
        <v>1</v>
      </c>
      <c r="AW43">
        <v>1</v>
      </c>
      <c r="AZ43">
        <v>1</v>
      </c>
      <c r="BA43">
        <v>57.05</v>
      </c>
      <c r="BB43">
        <v>12.37</v>
      </c>
      <c r="BC43">
        <v>6.31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60</v>
      </c>
      <c r="BM43">
        <v>107</v>
      </c>
      <c r="BN43">
        <v>0</v>
      </c>
      <c r="BO43" t="s">
        <v>58</v>
      </c>
      <c r="BP43">
        <v>1</v>
      </c>
      <c r="BQ43">
        <v>60</v>
      </c>
      <c r="BR43">
        <v>0</v>
      </c>
      <c r="BS43">
        <v>57.05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102</v>
      </c>
      <c r="CA43">
        <v>54</v>
      </c>
      <c r="CB43" t="s">
        <v>3</v>
      </c>
      <c r="CE43">
        <v>1566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8.08</v>
      </c>
      <c r="CQ43">
        <f t="shared" si="42"/>
        <v>144.12</v>
      </c>
      <c r="CR43">
        <f t="shared" si="43"/>
        <v>601.91999999999996</v>
      </c>
      <c r="CS43">
        <f t="shared" si="44"/>
        <v>71.31</v>
      </c>
      <c r="CT43">
        <f t="shared" si="45"/>
        <v>28.53</v>
      </c>
      <c r="CU43">
        <f t="shared" si="46"/>
        <v>0</v>
      </c>
      <c r="CV43">
        <f t="shared" si="47"/>
        <v>0.04</v>
      </c>
      <c r="CW43">
        <f t="shared" si="48"/>
        <v>0</v>
      </c>
      <c r="CX43">
        <f t="shared" si="49"/>
        <v>0</v>
      </c>
      <c r="CY43">
        <f t="shared" si="50"/>
        <v>73.319999999999993</v>
      </c>
      <c r="CZ43">
        <f t="shared" si="51"/>
        <v>38.82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55</v>
      </c>
      <c r="DW43" t="s">
        <v>55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423356315</v>
      </c>
      <c r="EF43">
        <v>60</v>
      </c>
      <c r="EG43" t="s">
        <v>40</v>
      </c>
      <c r="EH43">
        <v>0</v>
      </c>
      <c r="EI43" t="s">
        <v>3</v>
      </c>
      <c r="EJ43">
        <v>1</v>
      </c>
      <c r="EK43">
        <v>107</v>
      </c>
      <c r="EL43" t="s">
        <v>41</v>
      </c>
      <c r="EM43" t="s">
        <v>42</v>
      </c>
      <c r="EO43" t="s">
        <v>3</v>
      </c>
      <c r="EQ43">
        <v>0</v>
      </c>
      <c r="ER43">
        <v>72</v>
      </c>
      <c r="ES43">
        <v>22.84</v>
      </c>
      <c r="ET43">
        <v>48.66</v>
      </c>
      <c r="EU43">
        <v>1.25</v>
      </c>
      <c r="EV43">
        <v>0.5</v>
      </c>
      <c r="EW43">
        <v>0.04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102</v>
      </c>
      <c r="FY43">
        <v>54</v>
      </c>
      <c r="GA43" t="s">
        <v>3</v>
      </c>
      <c r="GD43">
        <v>1</v>
      </c>
      <c r="GF43">
        <v>-537569166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2"/>
        <v>0</v>
      </c>
      <c r="GM43">
        <f t="shared" si="53"/>
        <v>9.86</v>
      </c>
      <c r="GN43">
        <f t="shared" si="54"/>
        <v>9.86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>
        <f>ROW(EtalonRes!A99)</f>
        <v>99</v>
      </c>
      <c r="E44" s="2" t="s">
        <v>61</v>
      </c>
      <c r="F44" s="2" t="s">
        <v>62</v>
      </c>
      <c r="G44" s="2" t="s">
        <v>63</v>
      </c>
      <c r="H44" s="2" t="s">
        <v>64</v>
      </c>
      <c r="I44" s="2">
        <f>ROUND(1,9)</f>
        <v>1</v>
      </c>
      <c r="J44" s="2">
        <v>0</v>
      </c>
      <c r="K44" s="2">
        <f>ROUND(1,9)</f>
        <v>1</v>
      </c>
      <c r="L44" s="2"/>
      <c r="M44" s="2"/>
      <c r="N44" s="2"/>
      <c r="O44" s="2">
        <f t="shared" si="21"/>
        <v>11.12</v>
      </c>
      <c r="P44" s="2">
        <f t="shared" si="22"/>
        <v>0</v>
      </c>
      <c r="Q44" s="2">
        <f t="shared" si="23"/>
        <v>11.12</v>
      </c>
      <c r="R44" s="2">
        <f t="shared" si="24"/>
        <v>1.1000000000000001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1.1200000000000001</v>
      </c>
      <c r="Y44" s="2">
        <f t="shared" si="31"/>
        <v>0.59</v>
      </c>
      <c r="Z44" s="2"/>
      <c r="AA44" s="2">
        <v>433928990</v>
      </c>
      <c r="AB44" s="2">
        <f t="shared" si="32"/>
        <v>10.62</v>
      </c>
      <c r="AC44" s="2">
        <f t="shared" si="33"/>
        <v>0</v>
      </c>
      <c r="AD44" s="2">
        <f t="shared" si="34"/>
        <v>10.62</v>
      </c>
      <c r="AE44" s="2">
        <f t="shared" si="35"/>
        <v>1.05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10.62</v>
      </c>
      <c r="AL44" s="2">
        <v>0</v>
      </c>
      <c r="AM44" s="2">
        <v>10.62</v>
      </c>
      <c r="AN44" s="2">
        <v>1.05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102</v>
      </c>
      <c r="AU44" s="2">
        <v>54</v>
      </c>
      <c r="AV44" s="2">
        <v>1.0469999999999999</v>
      </c>
      <c r="AW44" s="2">
        <v>1.002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65</v>
      </c>
      <c r="BK44" s="2"/>
      <c r="BL44" s="2"/>
      <c r="BM44" s="2">
        <v>107</v>
      </c>
      <c r="BN44" s="2">
        <v>0</v>
      </c>
      <c r="BO44" s="2" t="s">
        <v>62</v>
      </c>
      <c r="BP44" s="2">
        <v>1</v>
      </c>
      <c r="BQ44" s="2">
        <v>60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102</v>
      </c>
      <c r="CA44" s="2">
        <v>54</v>
      </c>
      <c r="CB44" s="2" t="s">
        <v>3</v>
      </c>
      <c r="CC44" s="2"/>
      <c r="CD44" s="2"/>
      <c r="CE44" s="2">
        <v>1566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11.12</v>
      </c>
      <c r="CQ44" s="2">
        <f t="shared" si="42"/>
        <v>0</v>
      </c>
      <c r="CR44" s="2">
        <f t="shared" si="43"/>
        <v>11.12</v>
      </c>
      <c r="CS44" s="2">
        <f t="shared" si="44"/>
        <v>1.1000000000000001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1.1200000000000001</v>
      </c>
      <c r="CZ44" s="2">
        <f t="shared" si="51"/>
        <v>0.59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64</v>
      </c>
      <c r="DW44" s="2" t="s">
        <v>64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423356315</v>
      </c>
      <c r="EF44" s="2">
        <v>60</v>
      </c>
      <c r="EG44" s="2" t="s">
        <v>40</v>
      </c>
      <c r="EH44" s="2">
        <v>0</v>
      </c>
      <c r="EI44" s="2" t="s">
        <v>3</v>
      </c>
      <c r="EJ44" s="2">
        <v>1</v>
      </c>
      <c r="EK44" s="2">
        <v>107</v>
      </c>
      <c r="EL44" s="2" t="s">
        <v>41</v>
      </c>
      <c r="EM44" s="2" t="s">
        <v>42</v>
      </c>
      <c r="EN44" s="2"/>
      <c r="EO44" s="2" t="s">
        <v>3</v>
      </c>
      <c r="EP44" s="2"/>
      <c r="EQ44" s="2">
        <v>131072</v>
      </c>
      <c r="ER44" s="2">
        <v>10.62</v>
      </c>
      <c r="ES44" s="2">
        <v>0</v>
      </c>
      <c r="ET44" s="2">
        <v>10.62</v>
      </c>
      <c r="EU44" s="2">
        <v>1.05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102</v>
      </c>
      <c r="FY44" s="2">
        <v>54</v>
      </c>
      <c r="FZ44" s="2"/>
      <c r="GA44" s="2" t="s">
        <v>3</v>
      </c>
      <c r="GB44" s="2"/>
      <c r="GC44" s="2"/>
      <c r="GD44" s="2">
        <v>1</v>
      </c>
      <c r="GE44" s="2"/>
      <c r="GF44" s="2">
        <v>-1346943137</v>
      </c>
      <c r="GG44" s="2">
        <v>2</v>
      </c>
      <c r="GH44" s="2">
        <v>1</v>
      </c>
      <c r="GI44" s="2">
        <v>2</v>
      </c>
      <c r="GJ44" s="2">
        <v>0</v>
      </c>
      <c r="GK44" s="2">
        <v>0</v>
      </c>
      <c r="GL44" s="2">
        <f t="shared" si="52"/>
        <v>0</v>
      </c>
      <c r="GM44" s="2">
        <f t="shared" si="53"/>
        <v>12.83</v>
      </c>
      <c r="GN44" s="2">
        <f t="shared" si="54"/>
        <v>12.83</v>
      </c>
      <c r="GO44" s="2">
        <f t="shared" si="55"/>
        <v>0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D45">
        <f>ROW(EtalonRes!A100)</f>
        <v>100</v>
      </c>
      <c r="E45" t="s">
        <v>61</v>
      </c>
      <c r="F45" t="s">
        <v>62</v>
      </c>
      <c r="G45" t="s">
        <v>63</v>
      </c>
      <c r="H45" t="s">
        <v>64</v>
      </c>
      <c r="I45">
        <f>ROUND(1,9)</f>
        <v>1</v>
      </c>
      <c r="J45">
        <v>0</v>
      </c>
      <c r="K45">
        <f>ROUND(1,9)</f>
        <v>1</v>
      </c>
      <c r="O45">
        <f t="shared" si="21"/>
        <v>175.58</v>
      </c>
      <c r="P45">
        <f t="shared" si="22"/>
        <v>0</v>
      </c>
      <c r="Q45">
        <f t="shared" si="23"/>
        <v>175.58</v>
      </c>
      <c r="R45">
        <f t="shared" si="24"/>
        <v>62.76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64.02</v>
      </c>
      <c r="Y45">
        <f t="shared" si="31"/>
        <v>33.89</v>
      </c>
      <c r="AA45">
        <v>433928988</v>
      </c>
      <c r="AB45">
        <f t="shared" si="32"/>
        <v>10.62</v>
      </c>
      <c r="AC45">
        <f t="shared" si="33"/>
        <v>0</v>
      </c>
      <c r="AD45">
        <f t="shared" si="34"/>
        <v>10.62</v>
      </c>
      <c r="AE45">
        <f t="shared" si="35"/>
        <v>1.05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10.62</v>
      </c>
      <c r="AL45">
        <v>0</v>
      </c>
      <c r="AM45">
        <v>10.62</v>
      </c>
      <c r="AN45">
        <v>1.05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102</v>
      </c>
      <c r="AU45">
        <v>54</v>
      </c>
      <c r="AV45">
        <v>1.0469999999999999</v>
      </c>
      <c r="AW45">
        <v>1.002</v>
      </c>
      <c r="AZ45">
        <v>1</v>
      </c>
      <c r="BA45">
        <v>57.05</v>
      </c>
      <c r="BB45">
        <v>15.79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107</v>
      </c>
      <c r="BN45">
        <v>0</v>
      </c>
      <c r="BO45" t="s">
        <v>62</v>
      </c>
      <c r="BP45">
        <v>1</v>
      </c>
      <c r="BQ45">
        <v>60</v>
      </c>
      <c r="BR45">
        <v>0</v>
      </c>
      <c r="BS45">
        <v>57.05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102</v>
      </c>
      <c r="CA45">
        <v>54</v>
      </c>
      <c r="CB45" t="s">
        <v>3</v>
      </c>
      <c r="CE45">
        <v>1566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175.58</v>
      </c>
      <c r="CQ45">
        <f t="shared" si="42"/>
        <v>0</v>
      </c>
      <c r="CR45">
        <f t="shared" si="43"/>
        <v>175.58</v>
      </c>
      <c r="CS45">
        <f t="shared" si="44"/>
        <v>62.76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64.02</v>
      </c>
      <c r="CZ45">
        <f t="shared" si="51"/>
        <v>33.89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64</v>
      </c>
      <c r="DW45" t="s">
        <v>64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423356315</v>
      </c>
      <c r="EF45">
        <v>60</v>
      </c>
      <c r="EG45" t="s">
        <v>40</v>
      </c>
      <c r="EH45">
        <v>0</v>
      </c>
      <c r="EI45" t="s">
        <v>3</v>
      </c>
      <c r="EJ45">
        <v>1</v>
      </c>
      <c r="EK45">
        <v>107</v>
      </c>
      <c r="EL45" t="s">
        <v>41</v>
      </c>
      <c r="EM45" t="s">
        <v>42</v>
      </c>
      <c r="EO45" t="s">
        <v>3</v>
      </c>
      <c r="EQ45">
        <v>131072</v>
      </c>
      <c r="ER45">
        <v>10.62</v>
      </c>
      <c r="ES45">
        <v>0</v>
      </c>
      <c r="ET45">
        <v>10.62</v>
      </c>
      <c r="EU45">
        <v>1.05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102</v>
      </c>
      <c r="FY45">
        <v>54</v>
      </c>
      <c r="GA45" t="s">
        <v>3</v>
      </c>
      <c r="GD45">
        <v>1</v>
      </c>
      <c r="GF45">
        <v>-1346943137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2"/>
        <v>0</v>
      </c>
      <c r="GM45">
        <f t="shared" si="53"/>
        <v>273.49</v>
      </c>
      <c r="GN45">
        <f t="shared" si="54"/>
        <v>273.49</v>
      </c>
      <c r="GO45">
        <f t="shared" si="55"/>
        <v>0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ROW(SmtRes!A99)</f>
        <v>99</v>
      </c>
      <c r="D46" s="2">
        <f>ROW(EtalonRes!A108)</f>
        <v>108</v>
      </c>
      <c r="E46" s="2" t="s">
        <v>66</v>
      </c>
      <c r="F46" s="2" t="s">
        <v>67</v>
      </c>
      <c r="G46" s="2" t="s">
        <v>68</v>
      </c>
      <c r="H46" s="2" t="s">
        <v>69</v>
      </c>
      <c r="I46" s="2">
        <f>ROUND((1)/100,9)</f>
        <v>0.01</v>
      </c>
      <c r="J46" s="2">
        <v>0</v>
      </c>
      <c r="K46" s="2">
        <f>ROUND((1)/100,9)</f>
        <v>0.01</v>
      </c>
      <c r="L46" s="2"/>
      <c r="M46" s="2"/>
      <c r="N46" s="2"/>
      <c r="O46" s="2">
        <f t="shared" si="21"/>
        <v>14.42</v>
      </c>
      <c r="P46" s="2">
        <f t="shared" si="22"/>
        <v>0.35</v>
      </c>
      <c r="Q46" s="2">
        <f t="shared" si="23"/>
        <v>12.48</v>
      </c>
      <c r="R46" s="2">
        <f t="shared" si="24"/>
        <v>0.99</v>
      </c>
      <c r="S46" s="2">
        <f t="shared" si="25"/>
        <v>1.59</v>
      </c>
      <c r="T46" s="2">
        <f t="shared" si="26"/>
        <v>0</v>
      </c>
      <c r="U46" s="2">
        <f t="shared" si="27"/>
        <v>0.15076799999999999</v>
      </c>
      <c r="V46" s="2">
        <f t="shared" si="28"/>
        <v>0</v>
      </c>
      <c r="W46" s="2">
        <f t="shared" si="29"/>
        <v>0</v>
      </c>
      <c r="X46" s="2">
        <f t="shared" si="30"/>
        <v>3.46</v>
      </c>
      <c r="Y46" s="2">
        <f t="shared" si="31"/>
        <v>1.42</v>
      </c>
      <c r="Z46" s="2"/>
      <c r="AA46" s="2">
        <v>433928990</v>
      </c>
      <c r="AB46" s="2">
        <f t="shared" si="32"/>
        <v>1378.91</v>
      </c>
      <c r="AC46" s="2">
        <f t="shared" si="33"/>
        <v>35.35</v>
      </c>
      <c r="AD46" s="2">
        <f t="shared" si="34"/>
        <v>1192.07</v>
      </c>
      <c r="AE46" s="2">
        <f t="shared" si="35"/>
        <v>94.92</v>
      </c>
      <c r="AF46" s="2">
        <f t="shared" si="36"/>
        <v>151.49</v>
      </c>
      <c r="AG46" s="2">
        <f t="shared" si="37"/>
        <v>0</v>
      </c>
      <c r="AH46" s="2">
        <f t="shared" si="38"/>
        <v>14.4</v>
      </c>
      <c r="AI46" s="2">
        <f t="shared" si="39"/>
        <v>0</v>
      </c>
      <c r="AJ46" s="2">
        <f t="shared" si="40"/>
        <v>0</v>
      </c>
      <c r="AK46" s="2">
        <v>1378.91</v>
      </c>
      <c r="AL46" s="2">
        <v>35.35</v>
      </c>
      <c r="AM46" s="2">
        <v>1192.07</v>
      </c>
      <c r="AN46" s="2">
        <v>94.92</v>
      </c>
      <c r="AO46" s="2">
        <v>151.49</v>
      </c>
      <c r="AP46" s="2">
        <v>0</v>
      </c>
      <c r="AQ46" s="2">
        <v>14.4</v>
      </c>
      <c r="AR46" s="2">
        <v>0</v>
      </c>
      <c r="AS46" s="2">
        <v>0</v>
      </c>
      <c r="AT46" s="2">
        <v>134</v>
      </c>
      <c r="AU46" s="2">
        <v>55</v>
      </c>
      <c r="AV46" s="2">
        <v>1.0469999999999999</v>
      </c>
      <c r="AW46" s="2">
        <v>1.002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70</v>
      </c>
      <c r="BK46" s="2"/>
      <c r="BL46" s="2"/>
      <c r="BM46" s="2">
        <v>30</v>
      </c>
      <c r="BN46" s="2">
        <v>0</v>
      </c>
      <c r="BO46" s="2" t="s">
        <v>67</v>
      </c>
      <c r="BP46" s="2">
        <v>1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134</v>
      </c>
      <c r="CA46" s="2">
        <v>55</v>
      </c>
      <c r="CB46" s="2" t="s">
        <v>3</v>
      </c>
      <c r="CC46" s="2"/>
      <c r="CD46" s="2"/>
      <c r="CE46" s="2">
        <v>1566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14.42</v>
      </c>
      <c r="CQ46" s="2">
        <f t="shared" si="42"/>
        <v>35.42</v>
      </c>
      <c r="CR46" s="2">
        <f t="shared" si="43"/>
        <v>1248.0999999999999</v>
      </c>
      <c r="CS46" s="2">
        <f t="shared" si="44"/>
        <v>99.38</v>
      </c>
      <c r="CT46" s="2">
        <f t="shared" si="45"/>
        <v>158.61000000000001</v>
      </c>
      <c r="CU46" s="2">
        <f t="shared" si="46"/>
        <v>0</v>
      </c>
      <c r="CV46" s="2">
        <f t="shared" si="47"/>
        <v>15.076799999999999</v>
      </c>
      <c r="CW46" s="2">
        <f t="shared" si="48"/>
        <v>0</v>
      </c>
      <c r="CX46" s="2">
        <f t="shared" si="49"/>
        <v>0</v>
      </c>
      <c r="CY46" s="2">
        <f t="shared" si="50"/>
        <v>135.30000000000001</v>
      </c>
      <c r="CZ46" s="2">
        <f t="shared" si="51"/>
        <v>55.53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69</v>
      </c>
      <c r="DW46" s="2" t="s">
        <v>69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423356237</v>
      </c>
      <c r="EF46" s="2">
        <v>30</v>
      </c>
      <c r="EG46" s="2" t="s">
        <v>20</v>
      </c>
      <c r="EH46" s="2">
        <v>0</v>
      </c>
      <c r="EI46" s="2" t="s">
        <v>3</v>
      </c>
      <c r="EJ46" s="2">
        <v>1</v>
      </c>
      <c r="EK46" s="2">
        <v>30</v>
      </c>
      <c r="EL46" s="2" t="s">
        <v>21</v>
      </c>
      <c r="EM46" s="2" t="s">
        <v>22</v>
      </c>
      <c r="EN46" s="2"/>
      <c r="EO46" s="2" t="s">
        <v>3</v>
      </c>
      <c r="EP46" s="2"/>
      <c r="EQ46" s="2">
        <v>0</v>
      </c>
      <c r="ER46" s="2">
        <v>1378.91</v>
      </c>
      <c r="ES46" s="2">
        <v>35.35</v>
      </c>
      <c r="ET46" s="2">
        <v>1192.07</v>
      </c>
      <c r="EU46" s="2">
        <v>94.92</v>
      </c>
      <c r="EV46" s="2">
        <v>151.49</v>
      </c>
      <c r="EW46" s="2">
        <v>14.4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134</v>
      </c>
      <c r="FY46" s="2">
        <v>55</v>
      </c>
      <c r="FZ46" s="2"/>
      <c r="GA46" s="2" t="s">
        <v>3</v>
      </c>
      <c r="GB46" s="2"/>
      <c r="GC46" s="2"/>
      <c r="GD46" s="2">
        <v>1</v>
      </c>
      <c r="GE46" s="2"/>
      <c r="GF46" s="2">
        <v>-210841612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2"/>
        <v>0</v>
      </c>
      <c r="GM46" s="2">
        <f t="shared" si="53"/>
        <v>19.3</v>
      </c>
      <c r="GN46" s="2">
        <f t="shared" si="54"/>
        <v>19.3</v>
      </c>
      <c r="GO46" s="2">
        <f t="shared" si="55"/>
        <v>0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ROW(SmtRes!A106)</f>
        <v>106</v>
      </c>
      <c r="D47">
        <f>ROW(EtalonRes!A116)</f>
        <v>116</v>
      </c>
      <c r="E47" t="s">
        <v>66</v>
      </c>
      <c r="F47" t="s">
        <v>67</v>
      </c>
      <c r="G47" t="s">
        <v>68</v>
      </c>
      <c r="H47" t="s">
        <v>69</v>
      </c>
      <c r="I47">
        <f>ROUND((1)/100,9)</f>
        <v>0.01</v>
      </c>
      <c r="J47">
        <v>0</v>
      </c>
      <c r="K47">
        <f>ROUND((1)/100,9)</f>
        <v>0.01</v>
      </c>
      <c r="O47">
        <f t="shared" si="21"/>
        <v>283.74</v>
      </c>
      <c r="P47">
        <f t="shared" si="22"/>
        <v>2.71</v>
      </c>
      <c r="Q47">
        <f t="shared" si="23"/>
        <v>190.32</v>
      </c>
      <c r="R47">
        <f t="shared" si="24"/>
        <v>56.48</v>
      </c>
      <c r="S47">
        <f t="shared" si="25"/>
        <v>90.71</v>
      </c>
      <c r="T47">
        <f t="shared" si="26"/>
        <v>0</v>
      </c>
      <c r="U47">
        <f t="shared" si="27"/>
        <v>0.15076799999999999</v>
      </c>
      <c r="V47">
        <f t="shared" si="28"/>
        <v>0</v>
      </c>
      <c r="W47">
        <f t="shared" si="29"/>
        <v>0</v>
      </c>
      <c r="X47">
        <f t="shared" si="30"/>
        <v>197.23</v>
      </c>
      <c r="Y47">
        <f t="shared" si="31"/>
        <v>80.95</v>
      </c>
      <c r="AA47">
        <v>433928988</v>
      </c>
      <c r="AB47">
        <f t="shared" si="32"/>
        <v>1378.91</v>
      </c>
      <c r="AC47">
        <f t="shared" si="33"/>
        <v>35.35</v>
      </c>
      <c r="AD47">
        <f t="shared" si="34"/>
        <v>1192.07</v>
      </c>
      <c r="AE47">
        <f t="shared" si="35"/>
        <v>94.92</v>
      </c>
      <c r="AF47">
        <f t="shared" si="36"/>
        <v>151.49</v>
      </c>
      <c r="AG47">
        <f t="shared" si="37"/>
        <v>0</v>
      </c>
      <c r="AH47">
        <f t="shared" si="38"/>
        <v>14.4</v>
      </c>
      <c r="AI47">
        <f t="shared" si="39"/>
        <v>0</v>
      </c>
      <c r="AJ47">
        <f t="shared" si="40"/>
        <v>0</v>
      </c>
      <c r="AK47">
        <v>1378.91</v>
      </c>
      <c r="AL47">
        <v>35.35</v>
      </c>
      <c r="AM47">
        <v>1192.07</v>
      </c>
      <c r="AN47">
        <v>94.92</v>
      </c>
      <c r="AO47">
        <v>151.49</v>
      </c>
      <c r="AP47">
        <v>0</v>
      </c>
      <c r="AQ47">
        <v>14.4</v>
      </c>
      <c r="AR47">
        <v>0</v>
      </c>
      <c r="AS47">
        <v>0</v>
      </c>
      <c r="AT47">
        <v>134</v>
      </c>
      <c r="AU47">
        <v>55</v>
      </c>
      <c r="AV47">
        <v>1.0469999999999999</v>
      </c>
      <c r="AW47">
        <v>1.002</v>
      </c>
      <c r="AZ47">
        <v>1</v>
      </c>
      <c r="BA47">
        <v>57.05</v>
      </c>
      <c r="BB47">
        <v>15.25</v>
      </c>
      <c r="BC47">
        <v>7.75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70</v>
      </c>
      <c r="BM47">
        <v>30</v>
      </c>
      <c r="BN47">
        <v>0</v>
      </c>
      <c r="BO47" t="s">
        <v>67</v>
      </c>
      <c r="BP47">
        <v>1</v>
      </c>
      <c r="BQ47">
        <v>30</v>
      </c>
      <c r="BR47">
        <v>0</v>
      </c>
      <c r="BS47">
        <v>57.05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134</v>
      </c>
      <c r="CA47">
        <v>55</v>
      </c>
      <c r="CB47" t="s">
        <v>3</v>
      </c>
      <c r="CE47">
        <v>1566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283.74</v>
      </c>
      <c r="CQ47">
        <f t="shared" si="42"/>
        <v>274.51</v>
      </c>
      <c r="CR47">
        <f t="shared" si="43"/>
        <v>19033.53</v>
      </c>
      <c r="CS47">
        <f t="shared" si="44"/>
        <v>5669.63</v>
      </c>
      <c r="CT47">
        <f t="shared" si="45"/>
        <v>9048.7000000000007</v>
      </c>
      <c r="CU47">
        <f t="shared" si="46"/>
        <v>0</v>
      </c>
      <c r="CV47">
        <f t="shared" si="47"/>
        <v>15.076799999999999</v>
      </c>
      <c r="CW47">
        <f t="shared" si="48"/>
        <v>0</v>
      </c>
      <c r="CX47">
        <f t="shared" si="49"/>
        <v>0</v>
      </c>
      <c r="CY47">
        <f t="shared" si="50"/>
        <v>7718.86</v>
      </c>
      <c r="CZ47">
        <f t="shared" si="51"/>
        <v>3168.19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69</v>
      </c>
      <c r="DW47" t="s">
        <v>69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423356237</v>
      </c>
      <c r="EF47">
        <v>30</v>
      </c>
      <c r="EG47" t="s">
        <v>20</v>
      </c>
      <c r="EH47">
        <v>0</v>
      </c>
      <c r="EI47" t="s">
        <v>3</v>
      </c>
      <c r="EJ47">
        <v>1</v>
      </c>
      <c r="EK47">
        <v>30</v>
      </c>
      <c r="EL47" t="s">
        <v>21</v>
      </c>
      <c r="EM47" t="s">
        <v>22</v>
      </c>
      <c r="EO47" t="s">
        <v>3</v>
      </c>
      <c r="EQ47">
        <v>0</v>
      </c>
      <c r="ER47">
        <v>1378.91</v>
      </c>
      <c r="ES47">
        <v>35.35</v>
      </c>
      <c r="ET47">
        <v>1192.07</v>
      </c>
      <c r="EU47">
        <v>94.92</v>
      </c>
      <c r="EV47">
        <v>151.49</v>
      </c>
      <c r="EW47">
        <v>14.4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134</v>
      </c>
      <c r="FY47">
        <v>55</v>
      </c>
      <c r="GA47" t="s">
        <v>3</v>
      </c>
      <c r="GD47">
        <v>1</v>
      </c>
      <c r="GF47">
        <v>-210841612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2"/>
        <v>0</v>
      </c>
      <c r="GM47">
        <f t="shared" si="53"/>
        <v>561.91999999999996</v>
      </c>
      <c r="GN47">
        <f t="shared" si="54"/>
        <v>561.91999999999996</v>
      </c>
      <c r="GO47">
        <f t="shared" si="55"/>
        <v>0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ROW(SmtRes!A117)</f>
        <v>117</v>
      </c>
      <c r="D48" s="2">
        <f>ROW(EtalonRes!A128)</f>
        <v>128</v>
      </c>
      <c r="E48" s="2" t="s">
        <v>71</v>
      </c>
      <c r="F48" s="2" t="s">
        <v>72</v>
      </c>
      <c r="G48" s="2" t="s">
        <v>73</v>
      </c>
      <c r="H48" s="2" t="s">
        <v>74</v>
      </c>
      <c r="I48" s="2">
        <f>ROUND(1/1000,9)</f>
        <v>1E-3</v>
      </c>
      <c r="J48" s="2">
        <v>0</v>
      </c>
      <c r="K48" s="2">
        <f>ROUND(1/1000,9)</f>
        <v>1E-3</v>
      </c>
      <c r="L48" s="2"/>
      <c r="M48" s="2"/>
      <c r="N48" s="2"/>
      <c r="O48" s="2">
        <f t="shared" si="21"/>
        <v>11.86</v>
      </c>
      <c r="P48" s="2">
        <f t="shared" si="22"/>
        <v>6.55</v>
      </c>
      <c r="Q48" s="2">
        <f t="shared" si="23"/>
        <v>2.1</v>
      </c>
      <c r="R48" s="2">
        <f t="shared" si="24"/>
        <v>0.17</v>
      </c>
      <c r="S48" s="2">
        <f t="shared" si="25"/>
        <v>3.21</v>
      </c>
      <c r="T48" s="2">
        <f t="shared" si="26"/>
        <v>0</v>
      </c>
      <c r="U48" s="2">
        <f t="shared" si="27"/>
        <v>0.27954899999999999</v>
      </c>
      <c r="V48" s="2">
        <f t="shared" si="28"/>
        <v>0</v>
      </c>
      <c r="W48" s="2">
        <f t="shared" si="29"/>
        <v>0</v>
      </c>
      <c r="X48" s="2">
        <f t="shared" si="30"/>
        <v>4.53</v>
      </c>
      <c r="Y48" s="2">
        <f t="shared" si="31"/>
        <v>1.86</v>
      </c>
      <c r="Z48" s="2"/>
      <c r="AA48" s="2">
        <v>433928990</v>
      </c>
      <c r="AB48" s="2">
        <f t="shared" si="32"/>
        <v>11605.16</v>
      </c>
      <c r="AC48" s="2">
        <f t="shared" si="33"/>
        <v>6536.64</v>
      </c>
      <c r="AD48" s="2">
        <f t="shared" si="34"/>
        <v>2006.03</v>
      </c>
      <c r="AE48" s="2">
        <f t="shared" si="35"/>
        <v>163.47999999999999</v>
      </c>
      <c r="AF48" s="2">
        <f t="shared" si="36"/>
        <v>3062.49</v>
      </c>
      <c r="AG48" s="2">
        <f t="shared" si="37"/>
        <v>0</v>
      </c>
      <c r="AH48" s="2">
        <f t="shared" si="38"/>
        <v>267</v>
      </c>
      <c r="AI48" s="2">
        <f t="shared" si="39"/>
        <v>0</v>
      </c>
      <c r="AJ48" s="2">
        <f t="shared" si="40"/>
        <v>0</v>
      </c>
      <c r="AK48" s="2">
        <v>11605.16</v>
      </c>
      <c r="AL48" s="2">
        <v>6536.64</v>
      </c>
      <c r="AM48" s="2">
        <v>2006.03</v>
      </c>
      <c r="AN48" s="2">
        <v>163.47999999999999</v>
      </c>
      <c r="AO48" s="2">
        <v>3062.49</v>
      </c>
      <c r="AP48" s="2">
        <v>0</v>
      </c>
      <c r="AQ48" s="2">
        <v>267</v>
      </c>
      <c r="AR48" s="2">
        <v>0</v>
      </c>
      <c r="AS48" s="2">
        <v>0</v>
      </c>
      <c r="AT48" s="2">
        <v>134</v>
      </c>
      <c r="AU48" s="2">
        <v>55</v>
      </c>
      <c r="AV48" s="2">
        <v>1.0469999999999999</v>
      </c>
      <c r="AW48" s="2">
        <v>1.002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75</v>
      </c>
      <c r="BK48" s="2"/>
      <c r="BL48" s="2"/>
      <c r="BM48" s="2">
        <v>30</v>
      </c>
      <c r="BN48" s="2">
        <v>0</v>
      </c>
      <c r="BO48" s="2" t="s">
        <v>72</v>
      </c>
      <c r="BP48" s="2">
        <v>1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134</v>
      </c>
      <c r="CA48" s="2">
        <v>55</v>
      </c>
      <c r="CB48" s="2" t="s">
        <v>3</v>
      </c>
      <c r="CC48" s="2"/>
      <c r="CD48" s="2"/>
      <c r="CE48" s="2">
        <v>1566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11.86</v>
      </c>
      <c r="CQ48" s="2">
        <f t="shared" si="42"/>
        <v>6549.71</v>
      </c>
      <c r="CR48" s="2">
        <f t="shared" si="43"/>
        <v>2100.31</v>
      </c>
      <c r="CS48" s="2">
        <f t="shared" si="44"/>
        <v>171.16</v>
      </c>
      <c r="CT48" s="2">
        <f t="shared" si="45"/>
        <v>3206.43</v>
      </c>
      <c r="CU48" s="2">
        <f t="shared" si="46"/>
        <v>0</v>
      </c>
      <c r="CV48" s="2">
        <f t="shared" si="47"/>
        <v>279.54899999999998</v>
      </c>
      <c r="CW48" s="2">
        <f t="shared" si="48"/>
        <v>0</v>
      </c>
      <c r="CX48" s="2">
        <f t="shared" si="49"/>
        <v>0</v>
      </c>
      <c r="CY48" s="2">
        <f t="shared" si="50"/>
        <v>233.66</v>
      </c>
      <c r="CZ48" s="2">
        <f t="shared" si="51"/>
        <v>95.9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74</v>
      </c>
      <c r="DW48" s="2" t="s">
        <v>74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423356237</v>
      </c>
      <c r="EF48" s="2">
        <v>30</v>
      </c>
      <c r="EG48" s="2" t="s">
        <v>20</v>
      </c>
      <c r="EH48" s="2">
        <v>0</v>
      </c>
      <c r="EI48" s="2" t="s">
        <v>3</v>
      </c>
      <c r="EJ48" s="2">
        <v>1</v>
      </c>
      <c r="EK48" s="2">
        <v>30</v>
      </c>
      <c r="EL48" s="2" t="s">
        <v>21</v>
      </c>
      <c r="EM48" s="2" t="s">
        <v>22</v>
      </c>
      <c r="EN48" s="2"/>
      <c r="EO48" s="2" t="s">
        <v>3</v>
      </c>
      <c r="EP48" s="2"/>
      <c r="EQ48" s="2">
        <v>0</v>
      </c>
      <c r="ER48" s="2">
        <v>11605.16</v>
      </c>
      <c r="ES48" s="2">
        <v>6536.64</v>
      </c>
      <c r="ET48" s="2">
        <v>2006.03</v>
      </c>
      <c r="EU48" s="2">
        <v>163.47999999999999</v>
      </c>
      <c r="EV48" s="2">
        <v>3062.49</v>
      </c>
      <c r="EW48" s="2">
        <v>267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134</v>
      </c>
      <c r="FY48" s="2">
        <v>55</v>
      </c>
      <c r="FZ48" s="2"/>
      <c r="GA48" s="2" t="s">
        <v>3</v>
      </c>
      <c r="GB48" s="2"/>
      <c r="GC48" s="2"/>
      <c r="GD48" s="2">
        <v>1</v>
      </c>
      <c r="GE48" s="2"/>
      <c r="GF48" s="2">
        <v>-1663619175</v>
      </c>
      <c r="GG48" s="2">
        <v>2</v>
      </c>
      <c r="GH48" s="2">
        <v>1</v>
      </c>
      <c r="GI48" s="2">
        <v>2</v>
      </c>
      <c r="GJ48" s="2">
        <v>0</v>
      </c>
      <c r="GK48" s="2">
        <v>0</v>
      </c>
      <c r="GL48" s="2">
        <f t="shared" si="52"/>
        <v>0</v>
      </c>
      <c r="GM48" s="2">
        <f t="shared" si="53"/>
        <v>18.25</v>
      </c>
      <c r="GN48" s="2">
        <f t="shared" si="54"/>
        <v>18.25</v>
      </c>
      <c r="GO48" s="2">
        <f t="shared" si="55"/>
        <v>0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ROW(SmtRes!A128)</f>
        <v>128</v>
      </c>
      <c r="D49">
        <f>ROW(EtalonRes!A140)</f>
        <v>140</v>
      </c>
      <c r="E49" t="s">
        <v>71</v>
      </c>
      <c r="F49" t="s">
        <v>72</v>
      </c>
      <c r="G49" t="s">
        <v>73</v>
      </c>
      <c r="H49" t="s">
        <v>74</v>
      </c>
      <c r="I49">
        <f>ROUND(1/1000,9)</f>
        <v>1E-3</v>
      </c>
      <c r="J49">
        <v>0</v>
      </c>
      <c r="K49">
        <f>ROUND(1/1000,9)</f>
        <v>1E-3</v>
      </c>
      <c r="O49">
        <f t="shared" si="21"/>
        <v>271.33999999999997</v>
      </c>
      <c r="P49">
        <f t="shared" si="22"/>
        <v>56.92</v>
      </c>
      <c r="Q49">
        <f t="shared" si="23"/>
        <v>31.29</v>
      </c>
      <c r="R49">
        <f t="shared" si="24"/>
        <v>9.6999999999999993</v>
      </c>
      <c r="S49">
        <f t="shared" si="25"/>
        <v>183.13</v>
      </c>
      <c r="T49">
        <f t="shared" si="26"/>
        <v>0</v>
      </c>
      <c r="U49">
        <f t="shared" si="27"/>
        <v>0.27954899999999999</v>
      </c>
      <c r="V49">
        <f t="shared" si="28"/>
        <v>0</v>
      </c>
      <c r="W49">
        <f t="shared" si="29"/>
        <v>0</v>
      </c>
      <c r="X49">
        <f t="shared" si="30"/>
        <v>258.39</v>
      </c>
      <c r="Y49">
        <f t="shared" si="31"/>
        <v>106.06</v>
      </c>
      <c r="AA49">
        <v>433928988</v>
      </c>
      <c r="AB49">
        <f t="shared" si="32"/>
        <v>11605.16</v>
      </c>
      <c r="AC49">
        <f t="shared" si="33"/>
        <v>6536.64</v>
      </c>
      <c r="AD49">
        <f t="shared" si="34"/>
        <v>2006.03</v>
      </c>
      <c r="AE49">
        <f t="shared" si="35"/>
        <v>163.47999999999999</v>
      </c>
      <c r="AF49">
        <f t="shared" si="36"/>
        <v>3062.49</v>
      </c>
      <c r="AG49">
        <f t="shared" si="37"/>
        <v>0</v>
      </c>
      <c r="AH49">
        <f t="shared" si="38"/>
        <v>267</v>
      </c>
      <c r="AI49">
        <f t="shared" si="39"/>
        <v>0</v>
      </c>
      <c r="AJ49">
        <f t="shared" si="40"/>
        <v>0</v>
      </c>
      <c r="AK49">
        <v>11605.16</v>
      </c>
      <c r="AL49">
        <v>6536.64</v>
      </c>
      <c r="AM49">
        <v>2006.03</v>
      </c>
      <c r="AN49">
        <v>163.47999999999999</v>
      </c>
      <c r="AO49">
        <v>3062.49</v>
      </c>
      <c r="AP49">
        <v>0</v>
      </c>
      <c r="AQ49">
        <v>267</v>
      </c>
      <c r="AR49">
        <v>0</v>
      </c>
      <c r="AS49">
        <v>0</v>
      </c>
      <c r="AT49">
        <v>134</v>
      </c>
      <c r="AU49">
        <v>55</v>
      </c>
      <c r="AV49">
        <v>1.0469999999999999</v>
      </c>
      <c r="AW49">
        <v>1.002</v>
      </c>
      <c r="AZ49">
        <v>1</v>
      </c>
      <c r="BA49">
        <v>57.05</v>
      </c>
      <c r="BB49">
        <v>14.9</v>
      </c>
      <c r="BC49">
        <v>8.69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75</v>
      </c>
      <c r="BM49">
        <v>30</v>
      </c>
      <c r="BN49">
        <v>0</v>
      </c>
      <c r="BO49" t="s">
        <v>72</v>
      </c>
      <c r="BP49">
        <v>1</v>
      </c>
      <c r="BQ49">
        <v>30</v>
      </c>
      <c r="BR49">
        <v>0</v>
      </c>
      <c r="BS49">
        <v>57.05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134</v>
      </c>
      <c r="CA49">
        <v>55</v>
      </c>
      <c r="CB49" t="s">
        <v>3</v>
      </c>
      <c r="CE49">
        <v>1566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271.34000000000003</v>
      </c>
      <c r="CQ49">
        <f t="shared" si="42"/>
        <v>56916.98</v>
      </c>
      <c r="CR49">
        <f t="shared" si="43"/>
        <v>31294.62</v>
      </c>
      <c r="CS49">
        <f t="shared" si="44"/>
        <v>9764.68</v>
      </c>
      <c r="CT49">
        <f t="shared" si="45"/>
        <v>182926.83</v>
      </c>
      <c r="CU49">
        <f t="shared" si="46"/>
        <v>0</v>
      </c>
      <c r="CV49">
        <f t="shared" si="47"/>
        <v>279.54899999999998</v>
      </c>
      <c r="CW49">
        <f t="shared" si="48"/>
        <v>0</v>
      </c>
      <c r="CX49">
        <f t="shared" si="49"/>
        <v>0</v>
      </c>
      <c r="CY49">
        <f t="shared" si="50"/>
        <v>13330.07</v>
      </c>
      <c r="CZ49">
        <f t="shared" si="51"/>
        <v>5471.3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74</v>
      </c>
      <c r="DW49" t="s">
        <v>74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423356237</v>
      </c>
      <c r="EF49">
        <v>30</v>
      </c>
      <c r="EG49" t="s">
        <v>20</v>
      </c>
      <c r="EH49">
        <v>0</v>
      </c>
      <c r="EI49" t="s">
        <v>3</v>
      </c>
      <c r="EJ49">
        <v>1</v>
      </c>
      <c r="EK49">
        <v>30</v>
      </c>
      <c r="EL49" t="s">
        <v>21</v>
      </c>
      <c r="EM49" t="s">
        <v>22</v>
      </c>
      <c r="EO49" t="s">
        <v>3</v>
      </c>
      <c r="EQ49">
        <v>0</v>
      </c>
      <c r="ER49">
        <v>11605.16</v>
      </c>
      <c r="ES49">
        <v>6536.64</v>
      </c>
      <c r="ET49">
        <v>2006.03</v>
      </c>
      <c r="EU49">
        <v>163.47999999999999</v>
      </c>
      <c r="EV49">
        <v>3062.49</v>
      </c>
      <c r="EW49">
        <v>267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134</v>
      </c>
      <c r="FY49">
        <v>55</v>
      </c>
      <c r="GA49" t="s">
        <v>3</v>
      </c>
      <c r="GD49">
        <v>1</v>
      </c>
      <c r="GF49">
        <v>-1663619175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2"/>
        <v>0</v>
      </c>
      <c r="GM49">
        <f t="shared" si="53"/>
        <v>635.79</v>
      </c>
      <c r="GN49">
        <f t="shared" si="54"/>
        <v>635.79</v>
      </c>
      <c r="GO49">
        <f t="shared" si="55"/>
        <v>0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ROW(SmtRes!A130)</f>
        <v>130</v>
      </c>
      <c r="D50" s="2">
        <f>ROW(EtalonRes!A143)</f>
        <v>143</v>
      </c>
      <c r="E50" s="2" t="s">
        <v>76</v>
      </c>
      <c r="F50" s="2" t="s">
        <v>77</v>
      </c>
      <c r="G50" s="2" t="s">
        <v>78</v>
      </c>
      <c r="H50" s="2" t="s">
        <v>74</v>
      </c>
      <c r="I50" s="2">
        <f>ROUND(1/1000,9)</f>
        <v>1E-3</v>
      </c>
      <c r="J50" s="2">
        <v>0</v>
      </c>
      <c r="K50" s="2">
        <f>ROUND(1/1000,9)</f>
        <v>1E-3</v>
      </c>
      <c r="L50" s="2"/>
      <c r="M50" s="2"/>
      <c r="N50" s="2"/>
      <c r="O50" s="2">
        <f t="shared" si="21"/>
        <v>0.12</v>
      </c>
      <c r="P50" s="2">
        <f t="shared" si="22"/>
        <v>0.06</v>
      </c>
      <c r="Q50" s="2">
        <f t="shared" si="23"/>
        <v>0</v>
      </c>
      <c r="R50" s="2">
        <f t="shared" si="24"/>
        <v>0</v>
      </c>
      <c r="S50" s="2">
        <f t="shared" si="25"/>
        <v>0.06</v>
      </c>
      <c r="T50" s="2">
        <f t="shared" si="26"/>
        <v>0</v>
      </c>
      <c r="U50" s="2">
        <f t="shared" si="27"/>
        <v>5.4129899999999995E-3</v>
      </c>
      <c r="V50" s="2">
        <f t="shared" si="28"/>
        <v>0</v>
      </c>
      <c r="W50" s="2">
        <f t="shared" si="29"/>
        <v>0</v>
      </c>
      <c r="X50" s="2">
        <f t="shared" si="30"/>
        <v>0.08</v>
      </c>
      <c r="Y50" s="2">
        <f t="shared" si="31"/>
        <v>0.03</v>
      </c>
      <c r="Z50" s="2"/>
      <c r="AA50" s="2">
        <v>433928990</v>
      </c>
      <c r="AB50" s="2">
        <f t="shared" si="32"/>
        <v>117.8</v>
      </c>
      <c r="AC50" s="2">
        <f t="shared" si="33"/>
        <v>58.5</v>
      </c>
      <c r="AD50" s="2">
        <f t="shared" si="34"/>
        <v>0</v>
      </c>
      <c r="AE50" s="2">
        <f t="shared" si="35"/>
        <v>0</v>
      </c>
      <c r="AF50" s="2">
        <f t="shared" si="36"/>
        <v>59.3</v>
      </c>
      <c r="AG50" s="2">
        <f t="shared" si="37"/>
        <v>0</v>
      </c>
      <c r="AH50" s="2">
        <f t="shared" si="38"/>
        <v>5.17</v>
      </c>
      <c r="AI50" s="2">
        <f t="shared" si="39"/>
        <v>0</v>
      </c>
      <c r="AJ50" s="2">
        <f t="shared" si="40"/>
        <v>0</v>
      </c>
      <c r="AK50" s="2">
        <v>117.8</v>
      </c>
      <c r="AL50" s="2">
        <v>58.5</v>
      </c>
      <c r="AM50" s="2">
        <v>0</v>
      </c>
      <c r="AN50" s="2">
        <v>0</v>
      </c>
      <c r="AO50" s="2">
        <v>59.3</v>
      </c>
      <c r="AP50" s="2">
        <v>0</v>
      </c>
      <c r="AQ50" s="2">
        <v>5.17</v>
      </c>
      <c r="AR50" s="2">
        <v>0</v>
      </c>
      <c r="AS50" s="2">
        <v>0</v>
      </c>
      <c r="AT50" s="2">
        <v>134</v>
      </c>
      <c r="AU50" s="2">
        <v>55</v>
      </c>
      <c r="AV50" s="2">
        <v>1.0469999999999999</v>
      </c>
      <c r="AW50" s="2">
        <v>1.002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79</v>
      </c>
      <c r="BK50" s="2"/>
      <c r="BL50" s="2"/>
      <c r="BM50" s="2">
        <v>30</v>
      </c>
      <c r="BN50" s="2">
        <v>0</v>
      </c>
      <c r="BO50" s="2" t="s">
        <v>77</v>
      </c>
      <c r="BP50" s="2">
        <v>1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134</v>
      </c>
      <c r="CA50" s="2">
        <v>55</v>
      </c>
      <c r="CB50" s="2" t="s">
        <v>3</v>
      </c>
      <c r="CC50" s="2"/>
      <c r="CD50" s="2"/>
      <c r="CE50" s="2">
        <v>1566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0.12</v>
      </c>
      <c r="CQ50" s="2">
        <f t="shared" si="42"/>
        <v>58.62</v>
      </c>
      <c r="CR50" s="2">
        <f t="shared" si="43"/>
        <v>0</v>
      </c>
      <c r="CS50" s="2">
        <f t="shared" si="44"/>
        <v>0</v>
      </c>
      <c r="CT50" s="2">
        <f t="shared" si="45"/>
        <v>62.09</v>
      </c>
      <c r="CU50" s="2">
        <f t="shared" si="46"/>
        <v>0</v>
      </c>
      <c r="CV50" s="2">
        <f t="shared" si="47"/>
        <v>5.4129899999999997</v>
      </c>
      <c r="CW50" s="2">
        <f t="shared" si="48"/>
        <v>0</v>
      </c>
      <c r="CX50" s="2">
        <f t="shared" si="49"/>
        <v>0</v>
      </c>
      <c r="CY50" s="2">
        <f t="shared" si="50"/>
        <v>0.08</v>
      </c>
      <c r="CZ50" s="2">
        <f t="shared" si="51"/>
        <v>0.03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74</v>
      </c>
      <c r="DW50" s="2" t="s">
        <v>74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423356237</v>
      </c>
      <c r="EF50" s="2">
        <v>30</v>
      </c>
      <c r="EG50" s="2" t="s">
        <v>20</v>
      </c>
      <c r="EH50" s="2">
        <v>0</v>
      </c>
      <c r="EI50" s="2" t="s">
        <v>3</v>
      </c>
      <c r="EJ50" s="2">
        <v>1</v>
      </c>
      <c r="EK50" s="2">
        <v>30</v>
      </c>
      <c r="EL50" s="2" t="s">
        <v>21</v>
      </c>
      <c r="EM50" s="2" t="s">
        <v>22</v>
      </c>
      <c r="EN50" s="2"/>
      <c r="EO50" s="2" t="s">
        <v>3</v>
      </c>
      <c r="EP50" s="2"/>
      <c r="EQ50" s="2">
        <v>0</v>
      </c>
      <c r="ER50" s="2">
        <v>117.8</v>
      </c>
      <c r="ES50" s="2">
        <v>58.5</v>
      </c>
      <c r="ET50" s="2">
        <v>0</v>
      </c>
      <c r="EU50" s="2">
        <v>0</v>
      </c>
      <c r="EV50" s="2">
        <v>59.3</v>
      </c>
      <c r="EW50" s="2">
        <v>5.17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134</v>
      </c>
      <c r="FY50" s="2">
        <v>55</v>
      </c>
      <c r="FZ50" s="2"/>
      <c r="GA50" s="2" t="s">
        <v>3</v>
      </c>
      <c r="GB50" s="2"/>
      <c r="GC50" s="2"/>
      <c r="GD50" s="2">
        <v>1</v>
      </c>
      <c r="GE50" s="2"/>
      <c r="GF50" s="2">
        <v>124989288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2"/>
        <v>0</v>
      </c>
      <c r="GM50" s="2">
        <f t="shared" si="53"/>
        <v>0.23</v>
      </c>
      <c r="GN50" s="2">
        <f t="shared" si="54"/>
        <v>0.23</v>
      </c>
      <c r="GO50" s="2">
        <f t="shared" si="55"/>
        <v>0</v>
      </c>
      <c r="GP50" s="2">
        <f t="shared" si="56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ROW(SmtRes!A132)</f>
        <v>132</v>
      </c>
      <c r="D51">
        <f>ROW(EtalonRes!A146)</f>
        <v>146</v>
      </c>
      <c r="E51" t="s">
        <v>76</v>
      </c>
      <c r="F51" t="s">
        <v>77</v>
      </c>
      <c r="G51" t="s">
        <v>78</v>
      </c>
      <c r="H51" t="s">
        <v>74</v>
      </c>
      <c r="I51">
        <f>ROUND(1/1000,9)</f>
        <v>1E-3</v>
      </c>
      <c r="J51">
        <v>0</v>
      </c>
      <c r="K51">
        <f>ROUND(1/1000,9)</f>
        <v>1E-3</v>
      </c>
      <c r="O51">
        <f t="shared" si="21"/>
        <v>3.72</v>
      </c>
      <c r="P51">
        <f t="shared" si="22"/>
        <v>0.3</v>
      </c>
      <c r="Q51">
        <f t="shared" si="23"/>
        <v>0</v>
      </c>
      <c r="R51">
        <f t="shared" si="24"/>
        <v>0</v>
      </c>
      <c r="S51">
        <f t="shared" si="25"/>
        <v>3.42</v>
      </c>
      <c r="T51">
        <f t="shared" si="26"/>
        <v>0</v>
      </c>
      <c r="U51">
        <f t="shared" si="27"/>
        <v>5.4129899999999995E-3</v>
      </c>
      <c r="V51">
        <f t="shared" si="28"/>
        <v>0</v>
      </c>
      <c r="W51">
        <f t="shared" si="29"/>
        <v>0</v>
      </c>
      <c r="X51">
        <f t="shared" si="30"/>
        <v>4.58</v>
      </c>
      <c r="Y51">
        <f t="shared" si="31"/>
        <v>1.88</v>
      </c>
      <c r="AA51">
        <v>433928988</v>
      </c>
      <c r="AB51">
        <f t="shared" si="32"/>
        <v>117.8</v>
      </c>
      <c r="AC51">
        <f t="shared" si="33"/>
        <v>58.5</v>
      </c>
      <c r="AD51">
        <f t="shared" si="34"/>
        <v>0</v>
      </c>
      <c r="AE51">
        <f t="shared" si="35"/>
        <v>0</v>
      </c>
      <c r="AF51">
        <f t="shared" si="36"/>
        <v>59.3</v>
      </c>
      <c r="AG51">
        <f t="shared" si="37"/>
        <v>0</v>
      </c>
      <c r="AH51">
        <f t="shared" si="38"/>
        <v>5.17</v>
      </c>
      <c r="AI51">
        <f t="shared" si="39"/>
        <v>0</v>
      </c>
      <c r="AJ51">
        <f t="shared" si="40"/>
        <v>0</v>
      </c>
      <c r="AK51">
        <v>117.8</v>
      </c>
      <c r="AL51">
        <v>58.5</v>
      </c>
      <c r="AM51">
        <v>0</v>
      </c>
      <c r="AN51">
        <v>0</v>
      </c>
      <c r="AO51">
        <v>59.3</v>
      </c>
      <c r="AP51">
        <v>0</v>
      </c>
      <c r="AQ51">
        <v>5.17</v>
      </c>
      <c r="AR51">
        <v>0</v>
      </c>
      <c r="AS51">
        <v>0</v>
      </c>
      <c r="AT51">
        <v>134</v>
      </c>
      <c r="AU51">
        <v>55</v>
      </c>
      <c r="AV51">
        <v>1.0469999999999999</v>
      </c>
      <c r="AW51">
        <v>1.002</v>
      </c>
      <c r="AZ51">
        <v>1</v>
      </c>
      <c r="BA51">
        <v>57.05</v>
      </c>
      <c r="BB51">
        <v>1</v>
      </c>
      <c r="BC51">
        <v>5.05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79</v>
      </c>
      <c r="BM51">
        <v>30</v>
      </c>
      <c r="BN51">
        <v>0</v>
      </c>
      <c r="BO51" t="s">
        <v>77</v>
      </c>
      <c r="BP51">
        <v>1</v>
      </c>
      <c r="BQ51">
        <v>30</v>
      </c>
      <c r="BR51">
        <v>0</v>
      </c>
      <c r="BS51">
        <v>57.05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134</v>
      </c>
      <c r="CA51">
        <v>55</v>
      </c>
      <c r="CB51" t="s">
        <v>3</v>
      </c>
      <c r="CE51">
        <v>1566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3.7199999999999998</v>
      </c>
      <c r="CQ51">
        <f t="shared" si="42"/>
        <v>296.02999999999997</v>
      </c>
      <c r="CR51">
        <f t="shared" si="43"/>
        <v>0</v>
      </c>
      <c r="CS51">
        <f t="shared" si="44"/>
        <v>0</v>
      </c>
      <c r="CT51">
        <f t="shared" si="45"/>
        <v>3542.23</v>
      </c>
      <c r="CU51">
        <f t="shared" si="46"/>
        <v>0</v>
      </c>
      <c r="CV51">
        <f t="shared" si="47"/>
        <v>5.4129899999999997</v>
      </c>
      <c r="CW51">
        <f t="shared" si="48"/>
        <v>0</v>
      </c>
      <c r="CX51">
        <f t="shared" si="49"/>
        <v>0</v>
      </c>
      <c r="CY51">
        <f t="shared" si="50"/>
        <v>4.58</v>
      </c>
      <c r="CZ51">
        <f t="shared" si="51"/>
        <v>1.88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74</v>
      </c>
      <c r="DW51" t="s">
        <v>74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423356237</v>
      </c>
      <c r="EF51">
        <v>30</v>
      </c>
      <c r="EG51" t="s">
        <v>20</v>
      </c>
      <c r="EH51">
        <v>0</v>
      </c>
      <c r="EI51" t="s">
        <v>3</v>
      </c>
      <c r="EJ51">
        <v>1</v>
      </c>
      <c r="EK51">
        <v>30</v>
      </c>
      <c r="EL51" t="s">
        <v>21</v>
      </c>
      <c r="EM51" t="s">
        <v>22</v>
      </c>
      <c r="EO51" t="s">
        <v>3</v>
      </c>
      <c r="EQ51">
        <v>0</v>
      </c>
      <c r="ER51">
        <v>117.8</v>
      </c>
      <c r="ES51">
        <v>58.5</v>
      </c>
      <c r="ET51">
        <v>0</v>
      </c>
      <c r="EU51">
        <v>0</v>
      </c>
      <c r="EV51">
        <v>59.3</v>
      </c>
      <c r="EW51">
        <v>5.17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134</v>
      </c>
      <c r="FY51">
        <v>55</v>
      </c>
      <c r="GA51" t="s">
        <v>3</v>
      </c>
      <c r="GD51">
        <v>1</v>
      </c>
      <c r="GF51">
        <v>124989288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2"/>
        <v>0</v>
      </c>
      <c r="GM51">
        <f t="shared" si="53"/>
        <v>10.18</v>
      </c>
      <c r="GN51">
        <f t="shared" si="54"/>
        <v>10.18</v>
      </c>
      <c r="GO51">
        <f t="shared" si="55"/>
        <v>0</v>
      </c>
      <c r="GP51">
        <f t="shared" si="56"/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ROW(SmtRes!A142)</f>
        <v>142</v>
      </c>
      <c r="D52" s="2">
        <f>ROW(EtalonRes!A157)</f>
        <v>157</v>
      </c>
      <c r="E52" s="2" t="s">
        <v>80</v>
      </c>
      <c r="F52" s="2" t="s">
        <v>81</v>
      </c>
      <c r="G52" s="2" t="s">
        <v>82</v>
      </c>
      <c r="H52" s="2" t="s">
        <v>83</v>
      </c>
      <c r="I52" s="2">
        <f t="shared" ref="I52:I57" si="60">ROUND(1/100,9)</f>
        <v>0.01</v>
      </c>
      <c r="J52" s="2">
        <v>0</v>
      </c>
      <c r="K52" s="2">
        <f t="shared" ref="K52:K57" si="61">ROUND(1/100,9)</f>
        <v>0.01</v>
      </c>
      <c r="L52" s="2"/>
      <c r="M52" s="2"/>
      <c r="N52" s="2"/>
      <c r="O52" s="2">
        <f t="shared" si="21"/>
        <v>6.69</v>
      </c>
      <c r="P52" s="2">
        <f t="shared" si="22"/>
        <v>0.56999999999999995</v>
      </c>
      <c r="Q52" s="2">
        <f t="shared" si="23"/>
        <v>5.57</v>
      </c>
      <c r="R52" s="2">
        <f t="shared" si="24"/>
        <v>0.49</v>
      </c>
      <c r="S52" s="2">
        <f t="shared" si="25"/>
        <v>0.55000000000000004</v>
      </c>
      <c r="T52" s="2">
        <f t="shared" si="26"/>
        <v>0</v>
      </c>
      <c r="U52" s="2">
        <f t="shared" si="27"/>
        <v>4.4916299999999999E-2</v>
      </c>
      <c r="V52" s="2">
        <f t="shared" si="28"/>
        <v>0</v>
      </c>
      <c r="W52" s="2">
        <f t="shared" si="29"/>
        <v>0</v>
      </c>
      <c r="X52" s="2">
        <f t="shared" si="30"/>
        <v>1.39</v>
      </c>
      <c r="Y52" s="2">
        <f t="shared" si="31"/>
        <v>0.56999999999999995</v>
      </c>
      <c r="Z52" s="2"/>
      <c r="AA52" s="2">
        <v>433928990</v>
      </c>
      <c r="AB52" s="2">
        <f t="shared" si="32"/>
        <v>641.97</v>
      </c>
      <c r="AC52" s="2">
        <f t="shared" si="33"/>
        <v>57.45</v>
      </c>
      <c r="AD52" s="2">
        <f t="shared" si="34"/>
        <v>532.35</v>
      </c>
      <c r="AE52" s="2">
        <f t="shared" si="35"/>
        <v>46.56</v>
      </c>
      <c r="AF52" s="2">
        <f t="shared" si="36"/>
        <v>52.17</v>
      </c>
      <c r="AG52" s="2">
        <f t="shared" si="37"/>
        <v>0</v>
      </c>
      <c r="AH52" s="2">
        <f t="shared" si="38"/>
        <v>4.29</v>
      </c>
      <c r="AI52" s="2">
        <f t="shared" si="39"/>
        <v>0</v>
      </c>
      <c r="AJ52" s="2">
        <f t="shared" si="40"/>
        <v>0</v>
      </c>
      <c r="AK52" s="2">
        <v>641.97</v>
      </c>
      <c r="AL52" s="2">
        <v>57.45</v>
      </c>
      <c r="AM52" s="2">
        <v>532.35</v>
      </c>
      <c r="AN52" s="2">
        <v>46.56</v>
      </c>
      <c r="AO52" s="2">
        <v>52.17</v>
      </c>
      <c r="AP52" s="2">
        <v>0</v>
      </c>
      <c r="AQ52" s="2">
        <v>4.29</v>
      </c>
      <c r="AR52" s="2">
        <v>0</v>
      </c>
      <c r="AS52" s="2">
        <v>0</v>
      </c>
      <c r="AT52" s="2">
        <v>134</v>
      </c>
      <c r="AU52" s="2">
        <v>55</v>
      </c>
      <c r="AV52" s="2">
        <v>1.0469999999999999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84</v>
      </c>
      <c r="BK52" s="2"/>
      <c r="BL52" s="2"/>
      <c r="BM52" s="2">
        <v>30</v>
      </c>
      <c r="BN52" s="2">
        <v>0</v>
      </c>
      <c r="BO52" s="2" t="s">
        <v>81</v>
      </c>
      <c r="BP52" s="2">
        <v>1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134</v>
      </c>
      <c r="CA52" s="2">
        <v>55</v>
      </c>
      <c r="CB52" s="2" t="s">
        <v>3</v>
      </c>
      <c r="CC52" s="2"/>
      <c r="CD52" s="2"/>
      <c r="CE52" s="2">
        <v>1566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6.69</v>
      </c>
      <c r="CQ52" s="2">
        <f t="shared" si="42"/>
        <v>57.45</v>
      </c>
      <c r="CR52" s="2">
        <f t="shared" si="43"/>
        <v>557.37</v>
      </c>
      <c r="CS52" s="2">
        <f t="shared" si="44"/>
        <v>48.75</v>
      </c>
      <c r="CT52" s="2">
        <f t="shared" si="45"/>
        <v>54.62</v>
      </c>
      <c r="CU52" s="2">
        <f t="shared" si="46"/>
        <v>0</v>
      </c>
      <c r="CV52" s="2">
        <f t="shared" si="47"/>
        <v>4.4916299999999998</v>
      </c>
      <c r="CW52" s="2">
        <f t="shared" si="48"/>
        <v>0</v>
      </c>
      <c r="CX52" s="2">
        <f t="shared" si="49"/>
        <v>0</v>
      </c>
      <c r="CY52" s="2">
        <f t="shared" si="50"/>
        <v>66.06</v>
      </c>
      <c r="CZ52" s="2">
        <f t="shared" si="51"/>
        <v>27.12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83</v>
      </c>
      <c r="DW52" s="2" t="s">
        <v>83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423356237</v>
      </c>
      <c r="EF52" s="2">
        <v>30</v>
      </c>
      <c r="EG52" s="2" t="s">
        <v>20</v>
      </c>
      <c r="EH52" s="2">
        <v>0</v>
      </c>
      <c r="EI52" s="2" t="s">
        <v>3</v>
      </c>
      <c r="EJ52" s="2">
        <v>1</v>
      </c>
      <c r="EK52" s="2">
        <v>30</v>
      </c>
      <c r="EL52" s="2" t="s">
        <v>21</v>
      </c>
      <c r="EM52" s="2" t="s">
        <v>22</v>
      </c>
      <c r="EN52" s="2"/>
      <c r="EO52" s="2" t="s">
        <v>3</v>
      </c>
      <c r="EP52" s="2"/>
      <c r="EQ52" s="2">
        <v>0</v>
      </c>
      <c r="ER52" s="2">
        <v>641.97</v>
      </c>
      <c r="ES52" s="2">
        <v>57.45</v>
      </c>
      <c r="ET52" s="2">
        <v>532.35</v>
      </c>
      <c r="EU52" s="2">
        <v>46.56</v>
      </c>
      <c r="EV52" s="2">
        <v>52.17</v>
      </c>
      <c r="EW52" s="2">
        <v>4.29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134</v>
      </c>
      <c r="FY52" s="2">
        <v>55</v>
      </c>
      <c r="FZ52" s="2"/>
      <c r="GA52" s="2" t="s">
        <v>3</v>
      </c>
      <c r="GB52" s="2"/>
      <c r="GC52" s="2"/>
      <c r="GD52" s="2">
        <v>1</v>
      </c>
      <c r="GE52" s="2"/>
      <c r="GF52" s="2">
        <v>581502591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si="52"/>
        <v>0</v>
      </c>
      <c r="GM52" s="2">
        <f t="shared" si="53"/>
        <v>8.65</v>
      </c>
      <c r="GN52" s="2">
        <f t="shared" si="54"/>
        <v>8.65</v>
      </c>
      <c r="GO52" s="2">
        <f t="shared" si="55"/>
        <v>0</v>
      </c>
      <c r="GP52" s="2">
        <f t="shared" si="5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ROW(SmtRes!A152)</f>
        <v>152</v>
      </c>
      <c r="D53">
        <f>ROW(EtalonRes!A168)</f>
        <v>168</v>
      </c>
      <c r="E53" t="s">
        <v>80</v>
      </c>
      <c r="F53" t="s">
        <v>81</v>
      </c>
      <c r="G53" t="s">
        <v>82</v>
      </c>
      <c r="H53" t="s">
        <v>83</v>
      </c>
      <c r="I53">
        <f t="shared" si="60"/>
        <v>0.01</v>
      </c>
      <c r="J53">
        <v>0</v>
      </c>
      <c r="K53">
        <f t="shared" si="61"/>
        <v>0.01</v>
      </c>
      <c r="O53">
        <f t="shared" si="21"/>
        <v>127.61</v>
      </c>
      <c r="P53">
        <f t="shared" si="22"/>
        <v>10.9</v>
      </c>
      <c r="Q53">
        <f t="shared" si="23"/>
        <v>85.33</v>
      </c>
      <c r="R53">
        <f t="shared" si="24"/>
        <v>27.95</v>
      </c>
      <c r="S53">
        <f t="shared" si="25"/>
        <v>31.38</v>
      </c>
      <c r="T53">
        <f t="shared" si="26"/>
        <v>0</v>
      </c>
      <c r="U53">
        <f t="shared" si="27"/>
        <v>4.4916299999999999E-2</v>
      </c>
      <c r="V53">
        <f t="shared" si="28"/>
        <v>0</v>
      </c>
      <c r="W53">
        <f t="shared" si="29"/>
        <v>0</v>
      </c>
      <c r="X53">
        <f t="shared" si="30"/>
        <v>79.5</v>
      </c>
      <c r="Y53">
        <f t="shared" si="31"/>
        <v>32.630000000000003</v>
      </c>
      <c r="AA53">
        <v>433928988</v>
      </c>
      <c r="AB53">
        <f t="shared" si="32"/>
        <v>641.97</v>
      </c>
      <c r="AC53">
        <f t="shared" si="33"/>
        <v>57.45</v>
      </c>
      <c r="AD53">
        <f t="shared" si="34"/>
        <v>532.35</v>
      </c>
      <c r="AE53">
        <f t="shared" si="35"/>
        <v>46.56</v>
      </c>
      <c r="AF53">
        <f t="shared" si="36"/>
        <v>52.17</v>
      </c>
      <c r="AG53">
        <f t="shared" si="37"/>
        <v>0</v>
      </c>
      <c r="AH53">
        <f t="shared" si="38"/>
        <v>4.29</v>
      </c>
      <c r="AI53">
        <f t="shared" si="39"/>
        <v>0</v>
      </c>
      <c r="AJ53">
        <f t="shared" si="40"/>
        <v>0</v>
      </c>
      <c r="AK53">
        <v>641.97</v>
      </c>
      <c r="AL53">
        <v>57.45</v>
      </c>
      <c r="AM53">
        <v>532.35</v>
      </c>
      <c r="AN53">
        <v>46.56</v>
      </c>
      <c r="AO53">
        <v>52.17</v>
      </c>
      <c r="AP53">
        <v>0</v>
      </c>
      <c r="AQ53">
        <v>4.29</v>
      </c>
      <c r="AR53">
        <v>0</v>
      </c>
      <c r="AS53">
        <v>0</v>
      </c>
      <c r="AT53">
        <v>134</v>
      </c>
      <c r="AU53">
        <v>55</v>
      </c>
      <c r="AV53">
        <v>1.0469999999999999</v>
      </c>
      <c r="AW53">
        <v>1</v>
      </c>
      <c r="AZ53">
        <v>1</v>
      </c>
      <c r="BA53">
        <v>57.05</v>
      </c>
      <c r="BB53">
        <v>15.32</v>
      </c>
      <c r="BC53">
        <v>19.12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84</v>
      </c>
      <c r="BM53">
        <v>30</v>
      </c>
      <c r="BN53">
        <v>0</v>
      </c>
      <c r="BO53" t="s">
        <v>81</v>
      </c>
      <c r="BP53">
        <v>1</v>
      </c>
      <c r="BQ53">
        <v>30</v>
      </c>
      <c r="BR53">
        <v>0</v>
      </c>
      <c r="BS53">
        <v>57.05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134</v>
      </c>
      <c r="CA53">
        <v>55</v>
      </c>
      <c r="CB53" t="s">
        <v>3</v>
      </c>
      <c r="CE53">
        <v>1566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127.61</v>
      </c>
      <c r="CQ53">
        <f t="shared" si="42"/>
        <v>1098.44</v>
      </c>
      <c r="CR53">
        <f t="shared" si="43"/>
        <v>8538.91</v>
      </c>
      <c r="CS53">
        <f t="shared" si="44"/>
        <v>2781.19</v>
      </c>
      <c r="CT53">
        <f t="shared" si="45"/>
        <v>3116.07</v>
      </c>
      <c r="CU53">
        <f t="shared" si="46"/>
        <v>0</v>
      </c>
      <c r="CV53">
        <f t="shared" si="47"/>
        <v>4.4916299999999998</v>
      </c>
      <c r="CW53">
        <f t="shared" si="48"/>
        <v>0</v>
      </c>
      <c r="CX53">
        <f t="shared" si="49"/>
        <v>0</v>
      </c>
      <c r="CY53">
        <f t="shared" si="50"/>
        <v>3768.84</v>
      </c>
      <c r="CZ53">
        <f t="shared" si="51"/>
        <v>1546.91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83</v>
      </c>
      <c r="DW53" t="s">
        <v>83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423356237</v>
      </c>
      <c r="EF53">
        <v>30</v>
      </c>
      <c r="EG53" t="s">
        <v>20</v>
      </c>
      <c r="EH53">
        <v>0</v>
      </c>
      <c r="EI53" t="s">
        <v>3</v>
      </c>
      <c r="EJ53">
        <v>1</v>
      </c>
      <c r="EK53">
        <v>30</v>
      </c>
      <c r="EL53" t="s">
        <v>21</v>
      </c>
      <c r="EM53" t="s">
        <v>22</v>
      </c>
      <c r="EO53" t="s">
        <v>3</v>
      </c>
      <c r="EQ53">
        <v>0</v>
      </c>
      <c r="ER53">
        <v>641.97</v>
      </c>
      <c r="ES53">
        <v>57.45</v>
      </c>
      <c r="ET53">
        <v>532.35</v>
      </c>
      <c r="EU53">
        <v>46.56</v>
      </c>
      <c r="EV53">
        <v>52.17</v>
      </c>
      <c r="EW53">
        <v>4.29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134</v>
      </c>
      <c r="FY53">
        <v>55</v>
      </c>
      <c r="GA53" t="s">
        <v>3</v>
      </c>
      <c r="GD53">
        <v>1</v>
      </c>
      <c r="GF53">
        <v>581502591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2"/>
        <v>0</v>
      </c>
      <c r="GM53">
        <f t="shared" si="53"/>
        <v>239.74</v>
      </c>
      <c r="GN53">
        <f t="shared" si="54"/>
        <v>239.74</v>
      </c>
      <c r="GO53">
        <f t="shared" si="55"/>
        <v>0</v>
      </c>
      <c r="GP53">
        <f t="shared" si="56"/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>
        <f>ROW(EtalonRes!A172)</f>
        <v>172</v>
      </c>
      <c r="E54" s="2" t="s">
        <v>85</v>
      </c>
      <c r="F54" s="2" t="s">
        <v>86</v>
      </c>
      <c r="G54" s="2" t="s">
        <v>87</v>
      </c>
      <c r="H54" s="2" t="s">
        <v>83</v>
      </c>
      <c r="I54" s="2">
        <f t="shared" si="60"/>
        <v>0.01</v>
      </c>
      <c r="J54" s="2">
        <v>0</v>
      </c>
      <c r="K54" s="2">
        <f t="shared" si="61"/>
        <v>0.01</v>
      </c>
      <c r="L54" s="2"/>
      <c r="M54" s="2"/>
      <c r="N54" s="2"/>
      <c r="O54" s="2">
        <f t="shared" si="21"/>
        <v>0.41</v>
      </c>
      <c r="P54" s="2">
        <f t="shared" si="22"/>
        <v>0</v>
      </c>
      <c r="Q54" s="2">
        <f t="shared" si="23"/>
        <v>0.34</v>
      </c>
      <c r="R54" s="2">
        <f t="shared" si="24"/>
        <v>0.02</v>
      </c>
      <c r="S54" s="2">
        <f t="shared" si="25"/>
        <v>7.0000000000000007E-2</v>
      </c>
      <c r="T54" s="2">
        <f t="shared" si="26"/>
        <v>0</v>
      </c>
      <c r="U54" s="2">
        <f t="shared" si="27"/>
        <v>5.5491000000000004E-3</v>
      </c>
      <c r="V54" s="2">
        <f t="shared" si="28"/>
        <v>0</v>
      </c>
      <c r="W54" s="2">
        <f t="shared" si="29"/>
        <v>0</v>
      </c>
      <c r="X54" s="2">
        <f t="shared" si="30"/>
        <v>0.12</v>
      </c>
      <c r="Y54" s="2">
        <f t="shared" si="31"/>
        <v>0.05</v>
      </c>
      <c r="Z54" s="2"/>
      <c r="AA54" s="2">
        <v>433928990</v>
      </c>
      <c r="AB54" s="2">
        <f t="shared" si="32"/>
        <v>39.770000000000003</v>
      </c>
      <c r="AC54" s="2">
        <f t="shared" si="33"/>
        <v>0</v>
      </c>
      <c r="AD54" s="2">
        <f t="shared" si="34"/>
        <v>32.840000000000003</v>
      </c>
      <c r="AE54" s="2">
        <f t="shared" si="35"/>
        <v>2.1800000000000002</v>
      </c>
      <c r="AF54" s="2">
        <f t="shared" si="36"/>
        <v>6.93</v>
      </c>
      <c r="AG54" s="2">
        <f t="shared" si="37"/>
        <v>0</v>
      </c>
      <c r="AH54" s="2">
        <f t="shared" si="38"/>
        <v>0.53</v>
      </c>
      <c r="AI54" s="2">
        <f t="shared" si="39"/>
        <v>0</v>
      </c>
      <c r="AJ54" s="2">
        <f t="shared" si="40"/>
        <v>0</v>
      </c>
      <c r="AK54" s="2">
        <v>39.770000000000003</v>
      </c>
      <c r="AL54" s="2">
        <v>0</v>
      </c>
      <c r="AM54" s="2">
        <v>32.840000000000003</v>
      </c>
      <c r="AN54" s="2">
        <v>2.1800000000000002</v>
      </c>
      <c r="AO54" s="2">
        <v>6.93</v>
      </c>
      <c r="AP54" s="2">
        <v>0</v>
      </c>
      <c r="AQ54" s="2">
        <v>0.53</v>
      </c>
      <c r="AR54" s="2">
        <v>0</v>
      </c>
      <c r="AS54" s="2">
        <v>0</v>
      </c>
      <c r="AT54" s="2">
        <v>134</v>
      </c>
      <c r="AU54" s="2">
        <v>55</v>
      </c>
      <c r="AV54" s="2">
        <v>1.0469999999999999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88</v>
      </c>
      <c r="BK54" s="2"/>
      <c r="BL54" s="2"/>
      <c r="BM54" s="2">
        <v>30</v>
      </c>
      <c r="BN54" s="2">
        <v>0</v>
      </c>
      <c r="BO54" s="2" t="s">
        <v>86</v>
      </c>
      <c r="BP54" s="2">
        <v>1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134</v>
      </c>
      <c r="CA54" s="2">
        <v>55</v>
      </c>
      <c r="CB54" s="2" t="s">
        <v>3</v>
      </c>
      <c r="CC54" s="2"/>
      <c r="CD54" s="2"/>
      <c r="CE54" s="2">
        <v>1566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0.41000000000000003</v>
      </c>
      <c r="CQ54" s="2">
        <f t="shared" si="42"/>
        <v>0</v>
      </c>
      <c r="CR54" s="2">
        <f t="shared" si="43"/>
        <v>34.380000000000003</v>
      </c>
      <c r="CS54" s="2">
        <f t="shared" si="44"/>
        <v>2.2799999999999998</v>
      </c>
      <c r="CT54" s="2">
        <f t="shared" si="45"/>
        <v>7.26</v>
      </c>
      <c r="CU54" s="2">
        <f t="shared" si="46"/>
        <v>0</v>
      </c>
      <c r="CV54" s="2">
        <f t="shared" si="47"/>
        <v>0.55491000000000001</v>
      </c>
      <c r="CW54" s="2">
        <f t="shared" si="48"/>
        <v>0</v>
      </c>
      <c r="CX54" s="2">
        <f t="shared" si="49"/>
        <v>0</v>
      </c>
      <c r="CY54" s="2">
        <f t="shared" si="50"/>
        <v>3.15</v>
      </c>
      <c r="CZ54" s="2">
        <f t="shared" si="51"/>
        <v>1.29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83</v>
      </c>
      <c r="DW54" s="2" t="s">
        <v>83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423356237</v>
      </c>
      <c r="EF54" s="2">
        <v>30</v>
      </c>
      <c r="EG54" s="2" t="s">
        <v>20</v>
      </c>
      <c r="EH54" s="2">
        <v>0</v>
      </c>
      <c r="EI54" s="2" t="s">
        <v>3</v>
      </c>
      <c r="EJ54" s="2">
        <v>1</v>
      </c>
      <c r="EK54" s="2">
        <v>30</v>
      </c>
      <c r="EL54" s="2" t="s">
        <v>21</v>
      </c>
      <c r="EM54" s="2" t="s">
        <v>22</v>
      </c>
      <c r="EN54" s="2"/>
      <c r="EO54" s="2" t="s">
        <v>3</v>
      </c>
      <c r="EP54" s="2"/>
      <c r="EQ54" s="2">
        <v>0</v>
      </c>
      <c r="ER54" s="2">
        <v>39.770000000000003</v>
      </c>
      <c r="ES54" s="2">
        <v>0</v>
      </c>
      <c r="ET54" s="2">
        <v>32.840000000000003</v>
      </c>
      <c r="EU54" s="2">
        <v>2.1800000000000002</v>
      </c>
      <c r="EV54" s="2">
        <v>6.93</v>
      </c>
      <c r="EW54" s="2">
        <v>0.53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134</v>
      </c>
      <c r="FY54" s="2">
        <v>55</v>
      </c>
      <c r="FZ54" s="2"/>
      <c r="GA54" s="2" t="s">
        <v>3</v>
      </c>
      <c r="GB54" s="2"/>
      <c r="GC54" s="2"/>
      <c r="GD54" s="2">
        <v>1</v>
      </c>
      <c r="GE54" s="2"/>
      <c r="GF54" s="2">
        <v>2032738023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52"/>
        <v>0</v>
      </c>
      <c r="GM54" s="2">
        <f t="shared" si="53"/>
        <v>0.57999999999999996</v>
      </c>
      <c r="GN54" s="2">
        <f t="shared" si="54"/>
        <v>0.57999999999999996</v>
      </c>
      <c r="GO54" s="2">
        <f t="shared" si="55"/>
        <v>0</v>
      </c>
      <c r="GP54" s="2">
        <f t="shared" si="56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D55">
        <f>ROW(EtalonRes!A176)</f>
        <v>176</v>
      </c>
      <c r="E55" t="s">
        <v>85</v>
      </c>
      <c r="F55" t="s">
        <v>86</v>
      </c>
      <c r="G55" t="s">
        <v>87</v>
      </c>
      <c r="H55" t="s">
        <v>83</v>
      </c>
      <c r="I55">
        <f t="shared" si="60"/>
        <v>0.01</v>
      </c>
      <c r="J55">
        <v>0</v>
      </c>
      <c r="K55">
        <f t="shared" si="61"/>
        <v>0.01</v>
      </c>
      <c r="O55">
        <f t="shared" si="21"/>
        <v>9.02</v>
      </c>
      <c r="P55">
        <f t="shared" si="22"/>
        <v>0</v>
      </c>
      <c r="Q55">
        <f t="shared" si="23"/>
        <v>5.03</v>
      </c>
      <c r="R55">
        <f t="shared" si="24"/>
        <v>1.1399999999999999</v>
      </c>
      <c r="S55">
        <f t="shared" si="25"/>
        <v>3.99</v>
      </c>
      <c r="T55">
        <f t="shared" si="26"/>
        <v>0</v>
      </c>
      <c r="U55">
        <f t="shared" si="27"/>
        <v>5.5491000000000004E-3</v>
      </c>
      <c r="V55">
        <f t="shared" si="28"/>
        <v>0</v>
      </c>
      <c r="W55">
        <f t="shared" si="29"/>
        <v>0</v>
      </c>
      <c r="X55">
        <f t="shared" si="30"/>
        <v>6.87</v>
      </c>
      <c r="Y55">
        <f t="shared" si="31"/>
        <v>2.82</v>
      </c>
      <c r="AA55">
        <v>433928988</v>
      </c>
      <c r="AB55">
        <f t="shared" si="32"/>
        <v>39.770000000000003</v>
      </c>
      <c r="AC55">
        <f t="shared" si="33"/>
        <v>0</v>
      </c>
      <c r="AD55">
        <f t="shared" si="34"/>
        <v>32.840000000000003</v>
      </c>
      <c r="AE55">
        <f t="shared" si="35"/>
        <v>2.1800000000000002</v>
      </c>
      <c r="AF55">
        <f t="shared" si="36"/>
        <v>6.93</v>
      </c>
      <c r="AG55">
        <f t="shared" si="37"/>
        <v>0</v>
      </c>
      <c r="AH55">
        <f t="shared" si="38"/>
        <v>0.53</v>
      </c>
      <c r="AI55">
        <f t="shared" si="39"/>
        <v>0</v>
      </c>
      <c r="AJ55">
        <f t="shared" si="40"/>
        <v>0</v>
      </c>
      <c r="AK55">
        <v>39.770000000000003</v>
      </c>
      <c r="AL55">
        <v>0</v>
      </c>
      <c r="AM55">
        <v>32.840000000000003</v>
      </c>
      <c r="AN55">
        <v>2.1800000000000002</v>
      </c>
      <c r="AO55">
        <v>6.93</v>
      </c>
      <c r="AP55">
        <v>0</v>
      </c>
      <c r="AQ55">
        <v>0.53</v>
      </c>
      <c r="AR55">
        <v>0</v>
      </c>
      <c r="AS55">
        <v>0</v>
      </c>
      <c r="AT55">
        <v>134</v>
      </c>
      <c r="AU55">
        <v>55</v>
      </c>
      <c r="AV55">
        <v>1.0469999999999999</v>
      </c>
      <c r="AW55">
        <v>1</v>
      </c>
      <c r="AZ55">
        <v>1</v>
      </c>
      <c r="BA55">
        <v>57.05</v>
      </c>
      <c r="BB55">
        <v>14.79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88</v>
      </c>
      <c r="BM55">
        <v>30</v>
      </c>
      <c r="BN55">
        <v>0</v>
      </c>
      <c r="BO55" t="s">
        <v>86</v>
      </c>
      <c r="BP55">
        <v>1</v>
      </c>
      <c r="BQ55">
        <v>30</v>
      </c>
      <c r="BR55">
        <v>0</v>
      </c>
      <c r="BS55">
        <v>57.05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134</v>
      </c>
      <c r="CA55">
        <v>55</v>
      </c>
      <c r="CB55" t="s">
        <v>3</v>
      </c>
      <c r="CE55">
        <v>1566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9.02</v>
      </c>
      <c r="CQ55">
        <f t="shared" si="42"/>
        <v>0</v>
      </c>
      <c r="CR55">
        <f t="shared" si="43"/>
        <v>508.48</v>
      </c>
      <c r="CS55">
        <f t="shared" si="44"/>
        <v>130.07</v>
      </c>
      <c r="CT55">
        <f t="shared" si="45"/>
        <v>414.18</v>
      </c>
      <c r="CU55">
        <f t="shared" si="46"/>
        <v>0</v>
      </c>
      <c r="CV55">
        <f t="shared" si="47"/>
        <v>0.55491000000000001</v>
      </c>
      <c r="CW55">
        <f t="shared" si="48"/>
        <v>0</v>
      </c>
      <c r="CX55">
        <f t="shared" si="49"/>
        <v>0</v>
      </c>
      <c r="CY55">
        <f t="shared" si="50"/>
        <v>179.64</v>
      </c>
      <c r="CZ55">
        <f t="shared" si="51"/>
        <v>73.73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83</v>
      </c>
      <c r="DW55" t="s">
        <v>83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423356237</v>
      </c>
      <c r="EF55">
        <v>30</v>
      </c>
      <c r="EG55" t="s">
        <v>20</v>
      </c>
      <c r="EH55">
        <v>0</v>
      </c>
      <c r="EI55" t="s">
        <v>3</v>
      </c>
      <c r="EJ55">
        <v>1</v>
      </c>
      <c r="EK55">
        <v>30</v>
      </c>
      <c r="EL55" t="s">
        <v>21</v>
      </c>
      <c r="EM55" t="s">
        <v>22</v>
      </c>
      <c r="EO55" t="s">
        <v>3</v>
      </c>
      <c r="EQ55">
        <v>0</v>
      </c>
      <c r="ER55">
        <v>39.770000000000003</v>
      </c>
      <c r="ES55">
        <v>0</v>
      </c>
      <c r="ET55">
        <v>32.840000000000003</v>
      </c>
      <c r="EU55">
        <v>2.1800000000000002</v>
      </c>
      <c r="EV55">
        <v>6.93</v>
      </c>
      <c r="EW55">
        <v>0.53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134</v>
      </c>
      <c r="FY55">
        <v>55</v>
      </c>
      <c r="GA55" t="s">
        <v>3</v>
      </c>
      <c r="GD55">
        <v>1</v>
      </c>
      <c r="GF55">
        <v>2032738023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2"/>
        <v>0</v>
      </c>
      <c r="GM55">
        <f t="shared" si="53"/>
        <v>18.71</v>
      </c>
      <c r="GN55">
        <f t="shared" si="54"/>
        <v>18.71</v>
      </c>
      <c r="GO55">
        <f t="shared" si="55"/>
        <v>0</v>
      </c>
      <c r="GP55">
        <f t="shared" si="56"/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>
        <f>ROW(EtalonRes!A179)</f>
        <v>179</v>
      </c>
      <c r="E56" s="2" t="s">
        <v>89</v>
      </c>
      <c r="F56" s="2" t="s">
        <v>90</v>
      </c>
      <c r="G56" s="2" t="s">
        <v>91</v>
      </c>
      <c r="H56" s="2" t="s">
        <v>55</v>
      </c>
      <c r="I56" s="2">
        <f t="shared" si="60"/>
        <v>0.01</v>
      </c>
      <c r="J56" s="2">
        <v>0</v>
      </c>
      <c r="K56" s="2">
        <f t="shared" si="61"/>
        <v>0.01</v>
      </c>
      <c r="L56" s="2"/>
      <c r="M56" s="2"/>
      <c r="N56" s="2"/>
      <c r="O56" s="2">
        <f t="shared" si="21"/>
        <v>0.71</v>
      </c>
      <c r="P56" s="2">
        <f t="shared" si="22"/>
        <v>0.56999999999999995</v>
      </c>
      <c r="Q56" s="2">
        <f>(ROUND((ROUND((((ET56*1.2))*AV56*I56),2)*BB56),2)+ROUND((ROUND(((AE56-((EU56*1.2)))*AV56*I56),2)*BS56),2))</f>
        <v>0.04</v>
      </c>
      <c r="R56" s="2">
        <f>(ROUND((ROUND((((EU56*1.2))*AV56*I56),2)*BS56),2)+ROUND((ROUND(((AE56-((EU56*1.2)))*AV56*I56),2)*BS56),2))</f>
        <v>0</v>
      </c>
      <c r="S56" s="2">
        <f t="shared" si="25"/>
        <v>0.1</v>
      </c>
      <c r="T56" s="2">
        <f t="shared" si="26"/>
        <v>0</v>
      </c>
      <c r="U56" s="2">
        <f t="shared" si="27"/>
        <v>8.1665999999999996E-3</v>
      </c>
      <c r="V56" s="2">
        <f t="shared" si="28"/>
        <v>0</v>
      </c>
      <c r="W56" s="2">
        <f t="shared" si="29"/>
        <v>0</v>
      </c>
      <c r="X56" s="2">
        <f>(ROUND((((S56+ROUND((ROUND((((EU56*1.2))*AV56*I56),2)*BS56),2))*AT56)/100),2)+ROUND(((ROUND((ROUND(((AE56-((EU56*1.2)))*AV56*I56),2)*BS56),2)*AT56)/100),2))</f>
        <v>0.13</v>
      </c>
      <c r="Y56" s="2">
        <f>(ROUND((((S56+ROUND((ROUND((((EU56*1.2))*AV56*I56),2)*BS56),2))*AU56)/100),2)+ROUND(((ROUND((ROUND(((AE56-((EU56*1.2)))*AV56*I56),2)*BS56),2)*AU56)/100),2))</f>
        <v>0.06</v>
      </c>
      <c r="Z56" s="2"/>
      <c r="AA56" s="2">
        <v>433928990</v>
      </c>
      <c r="AB56" s="2">
        <f t="shared" si="32"/>
        <v>70.626000000000005</v>
      </c>
      <c r="AC56" s="2">
        <f>ROUND(((ES56*1)),6)</f>
        <v>57.45</v>
      </c>
      <c r="AD56" s="2">
        <f>ROUND(((((ET56*1.2))-((EU56*1.2)))+AE56),6)</f>
        <v>3.4079999999999999</v>
      </c>
      <c r="AE56" s="2">
        <f>ROUND(((EU56*1.2)),6)</f>
        <v>0.18</v>
      </c>
      <c r="AF56" s="2">
        <f>ROUND(((EV56*1.2)),6)</f>
        <v>9.7680000000000007</v>
      </c>
      <c r="AG56" s="2">
        <f t="shared" si="37"/>
        <v>0</v>
      </c>
      <c r="AH56" s="2">
        <f>((EW56*1.2))</f>
        <v>0.78</v>
      </c>
      <c r="AI56" s="2">
        <f>((EX56*1.2))</f>
        <v>0</v>
      </c>
      <c r="AJ56" s="2">
        <f t="shared" si="40"/>
        <v>0</v>
      </c>
      <c r="AK56" s="2">
        <v>68.430000000000007</v>
      </c>
      <c r="AL56" s="2">
        <v>57.45</v>
      </c>
      <c r="AM56" s="2">
        <v>2.84</v>
      </c>
      <c r="AN56" s="2">
        <v>0.15</v>
      </c>
      <c r="AO56" s="2">
        <v>8.14</v>
      </c>
      <c r="AP56" s="2">
        <v>0</v>
      </c>
      <c r="AQ56" s="2">
        <v>0.65</v>
      </c>
      <c r="AR56" s="2">
        <v>0</v>
      </c>
      <c r="AS56" s="2">
        <v>0</v>
      </c>
      <c r="AT56" s="2">
        <v>134</v>
      </c>
      <c r="AU56" s="2">
        <v>55</v>
      </c>
      <c r="AV56" s="2">
        <v>1.0469999999999999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92</v>
      </c>
      <c r="BK56" s="2"/>
      <c r="BL56" s="2"/>
      <c r="BM56" s="2">
        <v>30</v>
      </c>
      <c r="BN56" s="2">
        <v>0</v>
      </c>
      <c r="BO56" s="2" t="s">
        <v>90</v>
      </c>
      <c r="BP56" s="2">
        <v>1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134</v>
      </c>
      <c r="CA56" s="2">
        <v>55</v>
      </c>
      <c r="CB56" s="2" t="s">
        <v>3</v>
      </c>
      <c r="CC56" s="2"/>
      <c r="CD56" s="2"/>
      <c r="CE56" s="2">
        <v>1566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902</v>
      </c>
      <c r="CO56" s="2">
        <v>0</v>
      </c>
      <c r="CP56" s="2">
        <f t="shared" si="41"/>
        <v>0.71</v>
      </c>
      <c r="CQ56" s="2">
        <f t="shared" si="42"/>
        <v>57.45</v>
      </c>
      <c r="CR56" s="2">
        <f>(ROUND((ROUND((((ET56*1.2))*AV56*1),2)*BB56),2)+ROUND((ROUND(((AE56-((EU56*1.2)))*AV56*1),2)*BS56),2))</f>
        <v>3.57</v>
      </c>
      <c r="CS56" s="2">
        <f>(ROUND((ROUND((((EU56*1.2))*AV56*1),2)*BS56),2)+ROUND((ROUND(((AE56-((EU56*1.2)))*AV56*1),2)*BS56),2))</f>
        <v>0.19</v>
      </c>
      <c r="CT56" s="2">
        <f t="shared" si="45"/>
        <v>10.23</v>
      </c>
      <c r="CU56" s="2">
        <f t="shared" si="46"/>
        <v>0</v>
      </c>
      <c r="CV56" s="2">
        <f t="shared" si="47"/>
        <v>0.81665999999999994</v>
      </c>
      <c r="CW56" s="2">
        <f t="shared" si="48"/>
        <v>0</v>
      </c>
      <c r="CX56" s="2">
        <f t="shared" si="49"/>
        <v>0</v>
      </c>
      <c r="CY56" s="2">
        <f>(ROUND((((S56+ROUND((ROUND((((EU56*1.2))*AV56*1),2)*BS56),2))*AT56)/100),2)+ROUND(((ROUND((ROUND(((AE56-((EU56*1.2)))*AV56*1),2)*BS56),2)*AT56)/100),2))</f>
        <v>0.39</v>
      </c>
      <c r="CZ56" s="2">
        <f>(ROUND((((S56+ROUND((ROUND((((EU56*1.2))*AV56*1),2)*BS56),2))*AU56)/100),2)+ROUND(((ROUND((ROUND(((AE56-((EU56*1.2)))*AV56*1),2)*BS56),2)*AU56)/100),2))</f>
        <v>0.16</v>
      </c>
      <c r="DA56" s="2"/>
      <c r="DB56" s="2">
        <v>1</v>
      </c>
      <c r="DC56" s="2" t="s">
        <v>3</v>
      </c>
      <c r="DD56" s="2" t="s">
        <v>93</v>
      </c>
      <c r="DE56" s="2" t="s">
        <v>94</v>
      </c>
      <c r="DF56" s="2" t="s">
        <v>94</v>
      </c>
      <c r="DG56" s="2" t="s">
        <v>94</v>
      </c>
      <c r="DH56" s="2" t="s">
        <v>3</v>
      </c>
      <c r="DI56" s="2" t="s">
        <v>94</v>
      </c>
      <c r="DJ56" s="2" t="s">
        <v>94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1005</v>
      </c>
      <c r="DV56" s="2" t="s">
        <v>55</v>
      </c>
      <c r="DW56" s="2" t="s">
        <v>55</v>
      </c>
      <c r="DX56" s="2">
        <v>100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423356237</v>
      </c>
      <c r="EF56" s="2">
        <v>30</v>
      </c>
      <c r="EG56" s="2" t="s">
        <v>20</v>
      </c>
      <c r="EH56" s="2">
        <v>0</v>
      </c>
      <c r="EI56" s="2" t="s">
        <v>3</v>
      </c>
      <c r="EJ56" s="2">
        <v>1</v>
      </c>
      <c r="EK56" s="2">
        <v>30</v>
      </c>
      <c r="EL56" s="2" t="s">
        <v>21</v>
      </c>
      <c r="EM56" s="2" t="s">
        <v>22</v>
      </c>
      <c r="EN56" s="2"/>
      <c r="EO56" s="2" t="s">
        <v>95</v>
      </c>
      <c r="EP56" s="2"/>
      <c r="EQ56" s="2">
        <v>0</v>
      </c>
      <c r="ER56" s="2">
        <v>68.430000000000007</v>
      </c>
      <c r="ES56" s="2">
        <v>57.45</v>
      </c>
      <c r="ET56" s="2">
        <v>2.84</v>
      </c>
      <c r="EU56" s="2">
        <v>0.15</v>
      </c>
      <c r="EV56" s="2">
        <v>8.14</v>
      </c>
      <c r="EW56" s="2">
        <v>0.65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134</v>
      </c>
      <c r="FY56" s="2">
        <v>55</v>
      </c>
      <c r="FZ56" s="2"/>
      <c r="GA56" s="2" t="s">
        <v>3</v>
      </c>
      <c r="GB56" s="2"/>
      <c r="GC56" s="2"/>
      <c r="GD56" s="2">
        <v>1</v>
      </c>
      <c r="GE56" s="2"/>
      <c r="GF56" s="2">
        <v>-300520319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52"/>
        <v>0</v>
      </c>
      <c r="GM56" s="2">
        <f t="shared" si="53"/>
        <v>0.9</v>
      </c>
      <c r="GN56" s="2">
        <f t="shared" si="54"/>
        <v>0.9</v>
      </c>
      <c r="GO56" s="2">
        <f t="shared" si="55"/>
        <v>0</v>
      </c>
      <c r="GP56" s="2">
        <f t="shared" si="56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D57">
        <f>ROW(EtalonRes!A182)</f>
        <v>182</v>
      </c>
      <c r="E57" t="s">
        <v>89</v>
      </c>
      <c r="F57" t="s">
        <v>90</v>
      </c>
      <c r="G57" t="s">
        <v>91</v>
      </c>
      <c r="H57" t="s">
        <v>55</v>
      </c>
      <c r="I57">
        <f t="shared" si="60"/>
        <v>0.01</v>
      </c>
      <c r="J57">
        <v>0</v>
      </c>
      <c r="K57">
        <f t="shared" si="61"/>
        <v>0.01</v>
      </c>
      <c r="O57">
        <f t="shared" si="21"/>
        <v>17.18</v>
      </c>
      <c r="P57">
        <f t="shared" si="22"/>
        <v>10.9</v>
      </c>
      <c r="Q57">
        <f>(ROUND((ROUND((((ET57*1.2))*AV57*I57),2)*BB57),2)+ROUND((ROUND(((AE57-((EU57*1.2)))*AV57*I57),2)*BS57),2))</f>
        <v>0.56999999999999995</v>
      </c>
      <c r="R57">
        <f>(ROUND((ROUND((((EU57*1.2))*AV57*I57),2)*BS57),2)+ROUND((ROUND(((AE57-((EU57*1.2)))*AV57*I57),2)*BS57),2))</f>
        <v>0</v>
      </c>
      <c r="S57">
        <f t="shared" si="25"/>
        <v>5.71</v>
      </c>
      <c r="T57">
        <f t="shared" si="26"/>
        <v>0</v>
      </c>
      <c r="U57">
        <f t="shared" si="27"/>
        <v>8.1665999999999996E-3</v>
      </c>
      <c r="V57">
        <f t="shared" si="28"/>
        <v>0</v>
      </c>
      <c r="W57">
        <f t="shared" si="29"/>
        <v>0</v>
      </c>
      <c r="X57">
        <f>(ROUND((((S57+ROUND((ROUND((((EU57*1.2))*AV57*I57),2)*BS57),2))*AT57)/100),2)+ROUND(((ROUND((ROUND(((AE57-((EU57*1.2)))*AV57*I57),2)*BS57),2)*AT57)/100),2))</f>
        <v>7.65</v>
      </c>
      <c r="Y57">
        <f>(ROUND((((S57+ROUND((ROUND((((EU57*1.2))*AV57*I57),2)*BS57),2))*AU57)/100),2)+ROUND(((ROUND((ROUND(((AE57-((EU57*1.2)))*AV57*I57),2)*BS57),2)*AU57)/100),2))</f>
        <v>3.14</v>
      </c>
      <c r="AA57">
        <v>433928988</v>
      </c>
      <c r="AB57">
        <f t="shared" si="32"/>
        <v>70.626000000000005</v>
      </c>
      <c r="AC57">
        <f>ROUND(((ES57*1)),6)</f>
        <v>57.45</v>
      </c>
      <c r="AD57">
        <f>ROUND(((((ET57*1.2))-((EU57*1.2)))+AE57),6)</f>
        <v>3.4079999999999999</v>
      </c>
      <c r="AE57">
        <f>ROUND(((EU57*1.2)),6)</f>
        <v>0.18</v>
      </c>
      <c r="AF57">
        <f>ROUND(((EV57*1.2)),6)</f>
        <v>9.7680000000000007</v>
      </c>
      <c r="AG57">
        <f t="shared" si="37"/>
        <v>0</v>
      </c>
      <c r="AH57">
        <f>((EW57*1.2))</f>
        <v>0.78</v>
      </c>
      <c r="AI57">
        <f>((EX57*1.2))</f>
        <v>0</v>
      </c>
      <c r="AJ57">
        <f t="shared" si="40"/>
        <v>0</v>
      </c>
      <c r="AK57">
        <v>68.430000000000007</v>
      </c>
      <c r="AL57">
        <v>57.45</v>
      </c>
      <c r="AM57">
        <v>2.84</v>
      </c>
      <c r="AN57">
        <v>0.15</v>
      </c>
      <c r="AO57">
        <v>8.14</v>
      </c>
      <c r="AP57">
        <v>0</v>
      </c>
      <c r="AQ57">
        <v>0.65</v>
      </c>
      <c r="AR57">
        <v>0</v>
      </c>
      <c r="AS57">
        <v>0</v>
      </c>
      <c r="AT57">
        <v>134</v>
      </c>
      <c r="AU57">
        <v>55</v>
      </c>
      <c r="AV57">
        <v>1.0469999999999999</v>
      </c>
      <c r="AW57">
        <v>1</v>
      </c>
      <c r="AZ57">
        <v>1</v>
      </c>
      <c r="BA57">
        <v>57.05</v>
      </c>
      <c r="BB57">
        <v>14.15</v>
      </c>
      <c r="BC57">
        <v>19.12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92</v>
      </c>
      <c r="BM57">
        <v>30</v>
      </c>
      <c r="BN57">
        <v>0</v>
      </c>
      <c r="BO57" t="s">
        <v>90</v>
      </c>
      <c r="BP57">
        <v>1</v>
      </c>
      <c r="BQ57">
        <v>30</v>
      </c>
      <c r="BR57">
        <v>0</v>
      </c>
      <c r="BS57">
        <v>57.05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134</v>
      </c>
      <c r="CA57">
        <v>55</v>
      </c>
      <c r="CB57" t="s">
        <v>3</v>
      </c>
      <c r="CE57">
        <v>1566</v>
      </c>
      <c r="CF57">
        <v>0</v>
      </c>
      <c r="CG57">
        <v>0</v>
      </c>
      <c r="CM57">
        <v>0</v>
      </c>
      <c r="CN57" t="s">
        <v>902</v>
      </c>
      <c r="CO57">
        <v>0</v>
      </c>
      <c r="CP57">
        <f t="shared" si="41"/>
        <v>17.18</v>
      </c>
      <c r="CQ57">
        <f t="shared" si="42"/>
        <v>1098.44</v>
      </c>
      <c r="CR57">
        <f>(ROUND((ROUND((((ET57*1.2))*AV57*1),2)*BB57),2)+ROUND((ROUND(((AE57-((EU57*1.2)))*AV57*1),2)*BS57),2))</f>
        <v>50.52</v>
      </c>
      <c r="CS57">
        <f>(ROUND((ROUND((((EU57*1.2))*AV57*1),2)*BS57),2)+ROUND((ROUND(((AE57-((EU57*1.2)))*AV57*1),2)*BS57),2))</f>
        <v>10.84</v>
      </c>
      <c r="CT57">
        <f t="shared" si="45"/>
        <v>583.62</v>
      </c>
      <c r="CU57">
        <f t="shared" si="46"/>
        <v>0</v>
      </c>
      <c r="CV57">
        <f t="shared" si="47"/>
        <v>0.81665999999999994</v>
      </c>
      <c r="CW57">
        <f t="shared" si="48"/>
        <v>0</v>
      </c>
      <c r="CX57">
        <f t="shared" si="49"/>
        <v>0</v>
      </c>
      <c r="CY57">
        <f>(ROUND((((S57+ROUND((ROUND((((EU57*1.2))*AV57*1),2)*BS57),2))*AT57)/100),2)+ROUND(((ROUND((ROUND(((AE57-((EU57*1.2)))*AV57*1),2)*BS57),2)*AT57)/100),2))</f>
        <v>22.18</v>
      </c>
      <c r="CZ57">
        <f>(ROUND((((S57+ROUND((ROUND((((EU57*1.2))*AV57*1),2)*BS57),2))*AU57)/100),2)+ROUND(((ROUND((ROUND(((AE57-((EU57*1.2)))*AV57*1),2)*BS57),2)*AU57)/100),2))</f>
        <v>9.1</v>
      </c>
      <c r="DB57">
        <v>2</v>
      </c>
      <c r="DC57" t="s">
        <v>3</v>
      </c>
      <c r="DD57" t="s">
        <v>93</v>
      </c>
      <c r="DE57" t="s">
        <v>94</v>
      </c>
      <c r="DF57" t="s">
        <v>94</v>
      </c>
      <c r="DG57" t="s">
        <v>94</v>
      </c>
      <c r="DH57" t="s">
        <v>3</v>
      </c>
      <c r="DI57" t="s">
        <v>94</v>
      </c>
      <c r="DJ57" t="s">
        <v>94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1005</v>
      </c>
      <c r="DV57" t="s">
        <v>55</v>
      </c>
      <c r="DW57" t="s">
        <v>55</v>
      </c>
      <c r="DX57">
        <v>100</v>
      </c>
      <c r="DZ57" t="s">
        <v>3</v>
      </c>
      <c r="EA57" t="s">
        <v>3</v>
      </c>
      <c r="EB57" t="s">
        <v>3</v>
      </c>
      <c r="EC57" t="s">
        <v>3</v>
      </c>
      <c r="EE57">
        <v>423356237</v>
      </c>
      <c r="EF57">
        <v>30</v>
      </c>
      <c r="EG57" t="s">
        <v>20</v>
      </c>
      <c r="EH57">
        <v>0</v>
      </c>
      <c r="EI57" t="s">
        <v>3</v>
      </c>
      <c r="EJ57">
        <v>1</v>
      </c>
      <c r="EK57">
        <v>30</v>
      </c>
      <c r="EL57" t="s">
        <v>21</v>
      </c>
      <c r="EM57" t="s">
        <v>22</v>
      </c>
      <c r="EO57" t="s">
        <v>95</v>
      </c>
      <c r="EQ57">
        <v>0</v>
      </c>
      <c r="ER57">
        <v>68.430000000000007</v>
      </c>
      <c r="ES57">
        <v>57.45</v>
      </c>
      <c r="ET57">
        <v>2.84</v>
      </c>
      <c r="EU57">
        <v>0.15</v>
      </c>
      <c r="EV57">
        <v>8.14</v>
      </c>
      <c r="EW57">
        <v>0.65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134</v>
      </c>
      <c r="FY57">
        <v>55</v>
      </c>
      <c r="GA57" t="s">
        <v>3</v>
      </c>
      <c r="GD57">
        <v>1</v>
      </c>
      <c r="GF57">
        <v>-300520319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2"/>
        <v>0</v>
      </c>
      <c r="GM57">
        <f t="shared" si="53"/>
        <v>27.97</v>
      </c>
      <c r="GN57">
        <f t="shared" si="54"/>
        <v>27.97</v>
      </c>
      <c r="GO57">
        <f t="shared" si="55"/>
        <v>0</v>
      </c>
      <c r="GP57">
        <f t="shared" si="56"/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>
        <f>ROW(SmtRes!A163)</f>
        <v>163</v>
      </c>
      <c r="D58" s="2">
        <f>ROW(EtalonRes!A194)</f>
        <v>194</v>
      </c>
      <c r="E58" s="2" t="s">
        <v>96</v>
      </c>
      <c r="F58" s="2" t="s">
        <v>97</v>
      </c>
      <c r="G58" s="2" t="s">
        <v>98</v>
      </c>
      <c r="H58" s="2" t="s">
        <v>83</v>
      </c>
      <c r="I58" s="2">
        <f>ROUND((1)/100,9)</f>
        <v>0.01</v>
      </c>
      <c r="J58" s="2">
        <v>0</v>
      </c>
      <c r="K58" s="2">
        <f>ROUND((1)/100,9)</f>
        <v>0.01</v>
      </c>
      <c r="L58" s="2"/>
      <c r="M58" s="2"/>
      <c r="N58" s="2"/>
      <c r="O58" s="2">
        <f t="shared" si="21"/>
        <v>14.07</v>
      </c>
      <c r="P58" s="2">
        <f t="shared" si="22"/>
        <v>0.57999999999999996</v>
      </c>
      <c r="Q58" s="2">
        <f t="shared" ref="Q58:Q71" si="62">(ROUND((ROUND(((ET58)*AV58*I58),2)*BB58),2)+ROUND((ROUND(((AE58-(EU58))*AV58*I58),2)*BS58),2))</f>
        <v>12.91</v>
      </c>
      <c r="R58" s="2">
        <f t="shared" ref="R58:R71" si="63">(ROUND((ROUND(((EU58)*AV58*I58),2)*BS58),2)+ROUND((ROUND(((AE58-(EU58))*AV58*I58),2)*BS58),2))</f>
        <v>0.83</v>
      </c>
      <c r="S58" s="2">
        <f t="shared" si="25"/>
        <v>0.57999999999999996</v>
      </c>
      <c r="T58" s="2">
        <f t="shared" si="26"/>
        <v>0</v>
      </c>
      <c r="U58" s="2">
        <f t="shared" si="27"/>
        <v>4.2599999999999999E-2</v>
      </c>
      <c r="V58" s="2">
        <f t="shared" si="28"/>
        <v>0</v>
      </c>
      <c r="W58" s="2">
        <f t="shared" si="29"/>
        <v>0</v>
      </c>
      <c r="X58" s="2">
        <f t="shared" ref="X58:X71" si="64">(ROUND((((S58+ROUND((ROUND(((EU58)*AV58*I58),2)*BS58),2))*AT58)/100),2)+ROUND(((ROUND((ROUND(((AE58-(EU58))*AV58*I58),2)*BS58),2)*AT58)/100),2))</f>
        <v>1.44</v>
      </c>
      <c r="Y58" s="2">
        <f t="shared" ref="Y58:Y71" si="65">(ROUND((((S58+ROUND((ROUND(((EU58)*AV58*I58),2)*BS58),2))*AU58)/100),2)+ROUND(((ROUND((ROUND(((AE58-(EU58))*AV58*I58),2)*BS58),2)*AU58)/100),2))</f>
        <v>0.76</v>
      </c>
      <c r="Z58" s="2"/>
      <c r="AA58" s="2">
        <v>433928990</v>
      </c>
      <c r="AB58" s="2">
        <f t="shared" si="32"/>
        <v>1407.11</v>
      </c>
      <c r="AC58" s="2">
        <f t="shared" ref="AC58:AC71" si="66">ROUND((ES58),6)</f>
        <v>58.27</v>
      </c>
      <c r="AD58" s="2">
        <f t="shared" ref="AD58:AD71" si="67">ROUND((((ET58)-(EU58))+AE58),6)</f>
        <v>1290.54</v>
      </c>
      <c r="AE58" s="2">
        <f t="shared" ref="AE58:AE71" si="68">ROUND((EU58),6)</f>
        <v>83.25</v>
      </c>
      <c r="AF58" s="2">
        <f t="shared" ref="AF58:AF71" si="69">ROUND((EV58),6)</f>
        <v>58.3</v>
      </c>
      <c r="AG58" s="2">
        <f t="shared" si="37"/>
        <v>0</v>
      </c>
      <c r="AH58" s="2">
        <f t="shared" ref="AH58:AH71" si="70">(EW58)</f>
        <v>4.26</v>
      </c>
      <c r="AI58" s="2">
        <f t="shared" ref="AI58:AI71" si="71">(EX58)</f>
        <v>0</v>
      </c>
      <c r="AJ58" s="2">
        <f t="shared" si="40"/>
        <v>0</v>
      </c>
      <c r="AK58" s="2">
        <v>1407.11</v>
      </c>
      <c r="AL58" s="2">
        <v>58.27</v>
      </c>
      <c r="AM58" s="2">
        <v>1290.54</v>
      </c>
      <c r="AN58" s="2">
        <v>83.25</v>
      </c>
      <c r="AO58" s="2">
        <v>58.3</v>
      </c>
      <c r="AP58" s="2">
        <v>0</v>
      </c>
      <c r="AQ58" s="2">
        <v>4.26</v>
      </c>
      <c r="AR58" s="2">
        <v>0</v>
      </c>
      <c r="AS58" s="2">
        <v>0</v>
      </c>
      <c r="AT58" s="2">
        <v>102</v>
      </c>
      <c r="AU58" s="2">
        <v>54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99</v>
      </c>
      <c r="BK58" s="2"/>
      <c r="BL58" s="2"/>
      <c r="BM58" s="2">
        <v>107</v>
      </c>
      <c r="BN58" s="2">
        <v>0</v>
      </c>
      <c r="BO58" s="2" t="s">
        <v>97</v>
      </c>
      <c r="BP58" s="2">
        <v>1</v>
      </c>
      <c r="BQ58" s="2">
        <v>60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102</v>
      </c>
      <c r="CA58" s="2">
        <v>54</v>
      </c>
      <c r="CB58" s="2" t="s">
        <v>3</v>
      </c>
      <c r="CC58" s="2"/>
      <c r="CD58" s="2"/>
      <c r="CE58" s="2">
        <v>1566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14.07</v>
      </c>
      <c r="CQ58" s="2">
        <f t="shared" si="42"/>
        <v>58.27</v>
      </c>
      <c r="CR58" s="2">
        <f t="shared" ref="CR58:CR71" si="72">(ROUND((ROUND(((ET58)*AV58*1),2)*BB58),2)+ROUND((ROUND(((AE58-(EU58))*AV58*1),2)*BS58),2))</f>
        <v>1290.54</v>
      </c>
      <c r="CS58" s="2">
        <f t="shared" ref="CS58:CS71" si="73">(ROUND((ROUND(((EU58)*AV58*1),2)*BS58),2)+ROUND((ROUND(((AE58-(EU58))*AV58*1),2)*BS58),2))</f>
        <v>83.25</v>
      </c>
      <c r="CT58" s="2">
        <f t="shared" si="45"/>
        <v>58.3</v>
      </c>
      <c r="CU58" s="2">
        <f t="shared" si="46"/>
        <v>0</v>
      </c>
      <c r="CV58" s="2">
        <f t="shared" si="47"/>
        <v>4.26</v>
      </c>
      <c r="CW58" s="2">
        <f t="shared" si="48"/>
        <v>0</v>
      </c>
      <c r="CX58" s="2">
        <f t="shared" si="49"/>
        <v>0</v>
      </c>
      <c r="CY58" s="2">
        <f t="shared" ref="CY58:CY71" si="74">(ROUND((((S58+ROUND((ROUND(((EU58)*AV58*1),2)*BS58),2))*AT58)/100),2)+ROUND(((ROUND((ROUND(((AE58-(EU58))*AV58*1),2)*BS58),2)*AT58)/100),2))</f>
        <v>85.51</v>
      </c>
      <c r="CZ58" s="2">
        <f t="shared" ref="CZ58:CZ71" si="75">(ROUND((((S58+ROUND((ROUND(((EU58)*AV58*1),2)*BS58),2))*AU58)/100),2)+ROUND(((ROUND((ROUND(((AE58-(EU58))*AV58*1),2)*BS58),2)*AU58)/100),2))</f>
        <v>45.27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83</v>
      </c>
      <c r="DW58" s="2" t="s">
        <v>83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423356315</v>
      </c>
      <c r="EF58" s="2">
        <v>60</v>
      </c>
      <c r="EG58" s="2" t="s">
        <v>40</v>
      </c>
      <c r="EH58" s="2">
        <v>0</v>
      </c>
      <c r="EI58" s="2" t="s">
        <v>3</v>
      </c>
      <c r="EJ58" s="2">
        <v>1</v>
      </c>
      <c r="EK58" s="2">
        <v>107</v>
      </c>
      <c r="EL58" s="2" t="s">
        <v>41</v>
      </c>
      <c r="EM58" s="2" t="s">
        <v>42</v>
      </c>
      <c r="EN58" s="2"/>
      <c r="EO58" s="2" t="s">
        <v>3</v>
      </c>
      <c r="EP58" s="2"/>
      <c r="EQ58" s="2">
        <v>0</v>
      </c>
      <c r="ER58" s="2">
        <v>1407.11</v>
      </c>
      <c r="ES58" s="2">
        <v>58.27</v>
      </c>
      <c r="ET58" s="2">
        <v>1290.54</v>
      </c>
      <c r="EU58" s="2">
        <v>83.25</v>
      </c>
      <c r="EV58" s="2">
        <v>58.3</v>
      </c>
      <c r="EW58" s="2">
        <v>4.26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102</v>
      </c>
      <c r="FY58" s="2">
        <v>54</v>
      </c>
      <c r="FZ58" s="2"/>
      <c r="GA58" s="2" t="s">
        <v>3</v>
      </c>
      <c r="GB58" s="2"/>
      <c r="GC58" s="2"/>
      <c r="GD58" s="2">
        <v>1</v>
      </c>
      <c r="GE58" s="2"/>
      <c r="GF58" s="2">
        <v>-560183428</v>
      </c>
      <c r="GG58" s="2">
        <v>2</v>
      </c>
      <c r="GH58" s="2">
        <v>1</v>
      </c>
      <c r="GI58" s="2">
        <v>2</v>
      </c>
      <c r="GJ58" s="2">
        <v>0</v>
      </c>
      <c r="GK58" s="2">
        <v>0</v>
      </c>
      <c r="GL58" s="2">
        <f t="shared" si="52"/>
        <v>0</v>
      </c>
      <c r="GM58" s="2">
        <f t="shared" si="53"/>
        <v>16.27</v>
      </c>
      <c r="GN58" s="2">
        <f t="shared" si="54"/>
        <v>16.27</v>
      </c>
      <c r="GO58" s="2">
        <f t="shared" si="55"/>
        <v>0</v>
      </c>
      <c r="GP58" s="2">
        <f t="shared" si="56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ROW(SmtRes!A174)</f>
        <v>174</v>
      </c>
      <c r="D59">
        <f>ROW(EtalonRes!A206)</f>
        <v>206</v>
      </c>
      <c r="E59" t="s">
        <v>96</v>
      </c>
      <c r="F59" t="s">
        <v>97</v>
      </c>
      <c r="G59" t="s">
        <v>98</v>
      </c>
      <c r="H59" t="s">
        <v>83</v>
      </c>
      <c r="I59">
        <f>ROUND((1)/100,9)</f>
        <v>0.01</v>
      </c>
      <c r="J59">
        <v>0</v>
      </c>
      <c r="K59">
        <f>ROUND((1)/100,9)</f>
        <v>0.01</v>
      </c>
      <c r="O59">
        <f t="shared" si="21"/>
        <v>215.53</v>
      </c>
      <c r="P59">
        <f t="shared" si="22"/>
        <v>11</v>
      </c>
      <c r="Q59">
        <f t="shared" si="62"/>
        <v>171.44</v>
      </c>
      <c r="R59">
        <f t="shared" si="63"/>
        <v>47.35</v>
      </c>
      <c r="S59">
        <f t="shared" si="25"/>
        <v>33.090000000000003</v>
      </c>
      <c r="T59">
        <f t="shared" si="26"/>
        <v>0</v>
      </c>
      <c r="U59">
        <f t="shared" si="27"/>
        <v>4.2599999999999999E-2</v>
      </c>
      <c r="V59">
        <f t="shared" si="28"/>
        <v>0</v>
      </c>
      <c r="W59">
        <f t="shared" si="29"/>
        <v>0</v>
      </c>
      <c r="X59">
        <f t="shared" si="64"/>
        <v>82.05</v>
      </c>
      <c r="Y59">
        <f t="shared" si="65"/>
        <v>43.44</v>
      </c>
      <c r="AA59">
        <v>433928988</v>
      </c>
      <c r="AB59">
        <f t="shared" si="32"/>
        <v>1407.11</v>
      </c>
      <c r="AC59">
        <f t="shared" si="66"/>
        <v>58.27</v>
      </c>
      <c r="AD59">
        <f t="shared" si="67"/>
        <v>1290.54</v>
      </c>
      <c r="AE59">
        <f t="shared" si="68"/>
        <v>83.25</v>
      </c>
      <c r="AF59">
        <f t="shared" si="69"/>
        <v>58.3</v>
      </c>
      <c r="AG59">
        <f t="shared" si="37"/>
        <v>0</v>
      </c>
      <c r="AH59">
        <f t="shared" si="70"/>
        <v>4.26</v>
      </c>
      <c r="AI59">
        <f t="shared" si="71"/>
        <v>0</v>
      </c>
      <c r="AJ59">
        <f t="shared" si="40"/>
        <v>0</v>
      </c>
      <c r="AK59">
        <v>1407.11</v>
      </c>
      <c r="AL59">
        <v>58.27</v>
      </c>
      <c r="AM59">
        <v>1290.54</v>
      </c>
      <c r="AN59">
        <v>83.25</v>
      </c>
      <c r="AO59">
        <v>58.3</v>
      </c>
      <c r="AP59">
        <v>0</v>
      </c>
      <c r="AQ59">
        <v>4.26</v>
      </c>
      <c r="AR59">
        <v>0</v>
      </c>
      <c r="AS59">
        <v>0</v>
      </c>
      <c r="AT59">
        <v>102</v>
      </c>
      <c r="AU59">
        <v>54</v>
      </c>
      <c r="AV59">
        <v>1</v>
      </c>
      <c r="AW59">
        <v>1</v>
      </c>
      <c r="AZ59">
        <v>1</v>
      </c>
      <c r="BA59">
        <v>57.05</v>
      </c>
      <c r="BB59">
        <v>13.28</v>
      </c>
      <c r="BC59">
        <v>18.96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99</v>
      </c>
      <c r="BM59">
        <v>107</v>
      </c>
      <c r="BN59">
        <v>0</v>
      </c>
      <c r="BO59" t="s">
        <v>97</v>
      </c>
      <c r="BP59">
        <v>1</v>
      </c>
      <c r="BQ59">
        <v>60</v>
      </c>
      <c r="BR59">
        <v>0</v>
      </c>
      <c r="BS59">
        <v>57.05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102</v>
      </c>
      <c r="CA59">
        <v>54</v>
      </c>
      <c r="CB59" t="s">
        <v>3</v>
      </c>
      <c r="CE59">
        <v>1566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215.53</v>
      </c>
      <c r="CQ59">
        <f t="shared" si="42"/>
        <v>1104.8</v>
      </c>
      <c r="CR59">
        <f t="shared" si="72"/>
        <v>17138.37</v>
      </c>
      <c r="CS59">
        <f t="shared" si="73"/>
        <v>4749.41</v>
      </c>
      <c r="CT59">
        <f t="shared" si="45"/>
        <v>3326.02</v>
      </c>
      <c r="CU59">
        <f t="shared" si="46"/>
        <v>0</v>
      </c>
      <c r="CV59">
        <f t="shared" si="47"/>
        <v>4.26</v>
      </c>
      <c r="CW59">
        <f t="shared" si="48"/>
        <v>0</v>
      </c>
      <c r="CX59">
        <f t="shared" si="49"/>
        <v>0</v>
      </c>
      <c r="CY59">
        <f t="shared" si="74"/>
        <v>4878.1499999999996</v>
      </c>
      <c r="CZ59">
        <f t="shared" si="75"/>
        <v>2582.5500000000002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83</v>
      </c>
      <c r="DW59" t="s">
        <v>83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423356315</v>
      </c>
      <c r="EF59">
        <v>60</v>
      </c>
      <c r="EG59" t="s">
        <v>40</v>
      </c>
      <c r="EH59">
        <v>0</v>
      </c>
      <c r="EI59" t="s">
        <v>3</v>
      </c>
      <c r="EJ59">
        <v>1</v>
      </c>
      <c r="EK59">
        <v>107</v>
      </c>
      <c r="EL59" t="s">
        <v>41</v>
      </c>
      <c r="EM59" t="s">
        <v>42</v>
      </c>
      <c r="EO59" t="s">
        <v>3</v>
      </c>
      <c r="EQ59">
        <v>0</v>
      </c>
      <c r="ER59">
        <v>1407.11</v>
      </c>
      <c r="ES59">
        <v>58.27</v>
      </c>
      <c r="ET59">
        <v>1290.54</v>
      </c>
      <c r="EU59">
        <v>83.25</v>
      </c>
      <c r="EV59">
        <v>58.3</v>
      </c>
      <c r="EW59">
        <v>4.26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102</v>
      </c>
      <c r="FY59">
        <v>54</v>
      </c>
      <c r="GA59" t="s">
        <v>3</v>
      </c>
      <c r="GD59">
        <v>1</v>
      </c>
      <c r="GF59">
        <v>-560183428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2"/>
        <v>0</v>
      </c>
      <c r="GM59">
        <f t="shared" si="53"/>
        <v>341.02</v>
      </c>
      <c r="GN59">
        <f t="shared" si="54"/>
        <v>341.02</v>
      </c>
      <c r="GO59">
        <f t="shared" si="55"/>
        <v>0</v>
      </c>
      <c r="GP59">
        <f t="shared" si="56"/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>
        <f>ROW(SmtRes!A184)</f>
        <v>184</v>
      </c>
      <c r="D60" s="2">
        <f>ROW(EtalonRes!A217)</f>
        <v>217</v>
      </c>
      <c r="E60" s="2" t="s">
        <v>100</v>
      </c>
      <c r="F60" s="2" t="s">
        <v>101</v>
      </c>
      <c r="G60" s="2" t="s">
        <v>102</v>
      </c>
      <c r="H60" s="2" t="s">
        <v>83</v>
      </c>
      <c r="I60" s="2">
        <f>ROUND((1)/100,9)</f>
        <v>0.01</v>
      </c>
      <c r="J60" s="2">
        <v>0</v>
      </c>
      <c r="K60" s="2">
        <f>ROUND((1)/100,9)</f>
        <v>0.01</v>
      </c>
      <c r="L60" s="2"/>
      <c r="M60" s="2"/>
      <c r="N60" s="2"/>
      <c r="O60" s="2">
        <f t="shared" si="21"/>
        <v>0.2</v>
      </c>
      <c r="P60" s="2">
        <f t="shared" si="22"/>
        <v>0</v>
      </c>
      <c r="Q60" s="2">
        <f t="shared" si="62"/>
        <v>0.19</v>
      </c>
      <c r="R60" s="2">
        <f t="shared" si="63"/>
        <v>0.01</v>
      </c>
      <c r="S60" s="2">
        <f t="shared" si="25"/>
        <v>0.01</v>
      </c>
      <c r="T60" s="2">
        <f t="shared" si="26"/>
        <v>0</v>
      </c>
      <c r="U60" s="2">
        <f t="shared" si="27"/>
        <v>5.9999999999999995E-4</v>
      </c>
      <c r="V60" s="2">
        <f t="shared" si="28"/>
        <v>0</v>
      </c>
      <c r="W60" s="2">
        <f t="shared" si="29"/>
        <v>0</v>
      </c>
      <c r="X60" s="2">
        <f t="shared" si="64"/>
        <v>0.02</v>
      </c>
      <c r="Y60" s="2">
        <f t="shared" si="65"/>
        <v>0.01</v>
      </c>
      <c r="Z60" s="2"/>
      <c r="AA60" s="2">
        <v>433928990</v>
      </c>
      <c r="AB60" s="2">
        <f t="shared" si="32"/>
        <v>19.54</v>
      </c>
      <c r="AC60" s="2">
        <f t="shared" si="66"/>
        <v>0.01</v>
      </c>
      <c r="AD60" s="2">
        <f t="shared" si="67"/>
        <v>18.7</v>
      </c>
      <c r="AE60" s="2">
        <f t="shared" si="68"/>
        <v>1.21</v>
      </c>
      <c r="AF60" s="2">
        <f t="shared" si="69"/>
        <v>0.83</v>
      </c>
      <c r="AG60" s="2">
        <f t="shared" si="37"/>
        <v>0</v>
      </c>
      <c r="AH60" s="2">
        <f t="shared" si="70"/>
        <v>0.06</v>
      </c>
      <c r="AI60" s="2">
        <f t="shared" si="71"/>
        <v>0</v>
      </c>
      <c r="AJ60" s="2">
        <f t="shared" si="40"/>
        <v>0</v>
      </c>
      <c r="AK60" s="2">
        <v>19.54</v>
      </c>
      <c r="AL60" s="2">
        <v>0.01</v>
      </c>
      <c r="AM60" s="2">
        <v>18.7</v>
      </c>
      <c r="AN60" s="2">
        <v>1.21</v>
      </c>
      <c r="AO60" s="2">
        <v>0.83</v>
      </c>
      <c r="AP60" s="2">
        <v>0</v>
      </c>
      <c r="AQ60" s="2">
        <v>0.06</v>
      </c>
      <c r="AR60" s="2">
        <v>0</v>
      </c>
      <c r="AS60" s="2">
        <v>0</v>
      </c>
      <c r="AT60" s="2">
        <v>102</v>
      </c>
      <c r="AU60" s="2">
        <v>54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1</v>
      </c>
      <c r="BJ60" s="2" t="s">
        <v>103</v>
      </c>
      <c r="BK60" s="2"/>
      <c r="BL60" s="2"/>
      <c r="BM60" s="2">
        <v>107</v>
      </c>
      <c r="BN60" s="2">
        <v>0</v>
      </c>
      <c r="BO60" s="2" t="s">
        <v>101</v>
      </c>
      <c r="BP60" s="2">
        <v>1</v>
      </c>
      <c r="BQ60" s="2">
        <v>60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102</v>
      </c>
      <c r="CA60" s="2">
        <v>54</v>
      </c>
      <c r="CB60" s="2" t="s">
        <v>3</v>
      </c>
      <c r="CC60" s="2"/>
      <c r="CD60" s="2"/>
      <c r="CE60" s="2">
        <v>1566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1"/>
        <v>0.2</v>
      </c>
      <c r="CQ60" s="2">
        <f t="shared" si="42"/>
        <v>0.01</v>
      </c>
      <c r="CR60" s="2">
        <f t="shared" si="72"/>
        <v>18.7</v>
      </c>
      <c r="CS60" s="2">
        <f t="shared" si="73"/>
        <v>1.21</v>
      </c>
      <c r="CT60" s="2">
        <f t="shared" si="45"/>
        <v>0.83</v>
      </c>
      <c r="CU60" s="2">
        <f t="shared" si="46"/>
        <v>0</v>
      </c>
      <c r="CV60" s="2">
        <f t="shared" si="47"/>
        <v>0.06</v>
      </c>
      <c r="CW60" s="2">
        <f t="shared" si="48"/>
        <v>0</v>
      </c>
      <c r="CX60" s="2">
        <f t="shared" si="49"/>
        <v>0</v>
      </c>
      <c r="CY60" s="2">
        <f t="shared" si="74"/>
        <v>1.24</v>
      </c>
      <c r="CZ60" s="2">
        <f t="shared" si="75"/>
        <v>0.66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83</v>
      </c>
      <c r="DW60" s="2" t="s">
        <v>83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423356315</v>
      </c>
      <c r="EF60" s="2">
        <v>60</v>
      </c>
      <c r="EG60" s="2" t="s">
        <v>40</v>
      </c>
      <c r="EH60" s="2">
        <v>0</v>
      </c>
      <c r="EI60" s="2" t="s">
        <v>3</v>
      </c>
      <c r="EJ60" s="2">
        <v>1</v>
      </c>
      <c r="EK60" s="2">
        <v>107</v>
      </c>
      <c r="EL60" s="2" t="s">
        <v>41</v>
      </c>
      <c r="EM60" s="2" t="s">
        <v>42</v>
      </c>
      <c r="EN60" s="2"/>
      <c r="EO60" s="2" t="s">
        <v>3</v>
      </c>
      <c r="EP60" s="2"/>
      <c r="EQ60" s="2">
        <v>0</v>
      </c>
      <c r="ER60" s="2">
        <v>19.54</v>
      </c>
      <c r="ES60" s="2">
        <v>0.01</v>
      </c>
      <c r="ET60" s="2">
        <v>18.7</v>
      </c>
      <c r="EU60" s="2">
        <v>1.21</v>
      </c>
      <c r="EV60" s="2">
        <v>0.83</v>
      </c>
      <c r="EW60" s="2">
        <v>0.06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102</v>
      </c>
      <c r="FY60" s="2">
        <v>54</v>
      </c>
      <c r="FZ60" s="2"/>
      <c r="GA60" s="2" t="s">
        <v>3</v>
      </c>
      <c r="GB60" s="2"/>
      <c r="GC60" s="2"/>
      <c r="GD60" s="2">
        <v>1</v>
      </c>
      <c r="GE60" s="2"/>
      <c r="GF60" s="2">
        <v>-996848140</v>
      </c>
      <c r="GG60" s="2">
        <v>2</v>
      </c>
      <c r="GH60" s="2">
        <v>1</v>
      </c>
      <c r="GI60" s="2">
        <v>2</v>
      </c>
      <c r="GJ60" s="2">
        <v>0</v>
      </c>
      <c r="GK60" s="2">
        <v>0</v>
      </c>
      <c r="GL60" s="2">
        <f t="shared" si="52"/>
        <v>0</v>
      </c>
      <c r="GM60" s="2">
        <f t="shared" si="53"/>
        <v>0.23</v>
      </c>
      <c r="GN60" s="2">
        <f t="shared" si="54"/>
        <v>0.23</v>
      </c>
      <c r="GO60" s="2">
        <f t="shared" si="55"/>
        <v>0</v>
      </c>
      <c r="GP60" s="2">
        <f t="shared" si="56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57"/>
        <v>0</v>
      </c>
      <c r="GW60" s="2">
        <v>1</v>
      </c>
      <c r="GX60" s="2">
        <f t="shared" si="58"/>
        <v>0</v>
      </c>
      <c r="GY60" s="2"/>
      <c r="GZ60" s="2"/>
      <c r="HA60" s="2">
        <v>0</v>
      </c>
      <c r="HB60" s="2">
        <v>0</v>
      </c>
      <c r="HC60" s="2">
        <f t="shared" si="5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C61">
        <f>ROW(SmtRes!A194)</f>
        <v>194</v>
      </c>
      <c r="D61">
        <f>ROW(EtalonRes!A228)</f>
        <v>228</v>
      </c>
      <c r="E61" t="s">
        <v>100</v>
      </c>
      <c r="F61" t="s">
        <v>101</v>
      </c>
      <c r="G61" t="s">
        <v>102</v>
      </c>
      <c r="H61" t="s">
        <v>83</v>
      </c>
      <c r="I61">
        <f>ROUND((1)/100,9)</f>
        <v>0.01</v>
      </c>
      <c r="J61">
        <v>0</v>
      </c>
      <c r="K61">
        <f>ROUND((1)/100,9)</f>
        <v>0.01</v>
      </c>
      <c r="O61">
        <f t="shared" si="21"/>
        <v>3.1</v>
      </c>
      <c r="P61">
        <f t="shared" si="22"/>
        <v>0</v>
      </c>
      <c r="Q61">
        <f t="shared" si="62"/>
        <v>2.5299999999999998</v>
      </c>
      <c r="R61">
        <f t="shared" si="63"/>
        <v>0.56999999999999995</v>
      </c>
      <c r="S61">
        <f t="shared" si="25"/>
        <v>0.56999999999999995</v>
      </c>
      <c r="T61">
        <f t="shared" si="26"/>
        <v>0</v>
      </c>
      <c r="U61">
        <f t="shared" si="27"/>
        <v>5.9999999999999995E-4</v>
      </c>
      <c r="V61">
        <f t="shared" si="28"/>
        <v>0</v>
      </c>
      <c r="W61">
        <f t="shared" si="29"/>
        <v>0</v>
      </c>
      <c r="X61">
        <f t="shared" si="64"/>
        <v>1.1599999999999999</v>
      </c>
      <c r="Y61">
        <f t="shared" si="65"/>
        <v>0.62</v>
      </c>
      <c r="AA61">
        <v>433928988</v>
      </c>
      <c r="AB61">
        <f t="shared" si="32"/>
        <v>19.54</v>
      </c>
      <c r="AC61">
        <f t="shared" si="66"/>
        <v>0.01</v>
      </c>
      <c r="AD61">
        <f t="shared" si="67"/>
        <v>18.7</v>
      </c>
      <c r="AE61">
        <f t="shared" si="68"/>
        <v>1.21</v>
      </c>
      <c r="AF61">
        <f t="shared" si="69"/>
        <v>0.83</v>
      </c>
      <c r="AG61">
        <f t="shared" si="37"/>
        <v>0</v>
      </c>
      <c r="AH61">
        <f t="shared" si="70"/>
        <v>0.06</v>
      </c>
      <c r="AI61">
        <f t="shared" si="71"/>
        <v>0</v>
      </c>
      <c r="AJ61">
        <f t="shared" si="40"/>
        <v>0</v>
      </c>
      <c r="AK61">
        <v>19.54</v>
      </c>
      <c r="AL61">
        <v>0.01</v>
      </c>
      <c r="AM61">
        <v>18.7</v>
      </c>
      <c r="AN61">
        <v>1.21</v>
      </c>
      <c r="AO61">
        <v>0.83</v>
      </c>
      <c r="AP61">
        <v>0</v>
      </c>
      <c r="AQ61">
        <v>0.06</v>
      </c>
      <c r="AR61">
        <v>0</v>
      </c>
      <c r="AS61">
        <v>0</v>
      </c>
      <c r="AT61">
        <v>102</v>
      </c>
      <c r="AU61">
        <v>54</v>
      </c>
      <c r="AV61">
        <v>1</v>
      </c>
      <c r="AW61">
        <v>1</v>
      </c>
      <c r="AZ61">
        <v>1</v>
      </c>
      <c r="BA61">
        <v>57.05</v>
      </c>
      <c r="BB61">
        <v>13.29</v>
      </c>
      <c r="BC61">
        <v>11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103</v>
      </c>
      <c r="BM61">
        <v>107</v>
      </c>
      <c r="BN61">
        <v>0</v>
      </c>
      <c r="BO61" t="s">
        <v>101</v>
      </c>
      <c r="BP61">
        <v>1</v>
      </c>
      <c r="BQ61">
        <v>60</v>
      </c>
      <c r="BR61">
        <v>0</v>
      </c>
      <c r="BS61">
        <v>57.05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102</v>
      </c>
      <c r="CA61">
        <v>54</v>
      </c>
      <c r="CB61" t="s">
        <v>3</v>
      </c>
      <c r="CE61">
        <v>1566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1"/>
        <v>3.0999999999999996</v>
      </c>
      <c r="CQ61">
        <f t="shared" si="42"/>
        <v>0.11</v>
      </c>
      <c r="CR61">
        <f t="shared" si="72"/>
        <v>248.52</v>
      </c>
      <c r="CS61">
        <f t="shared" si="73"/>
        <v>69.03</v>
      </c>
      <c r="CT61">
        <f t="shared" si="45"/>
        <v>47.35</v>
      </c>
      <c r="CU61">
        <f t="shared" si="46"/>
        <v>0</v>
      </c>
      <c r="CV61">
        <f t="shared" si="47"/>
        <v>0.06</v>
      </c>
      <c r="CW61">
        <f t="shared" si="48"/>
        <v>0</v>
      </c>
      <c r="CX61">
        <f t="shared" si="49"/>
        <v>0</v>
      </c>
      <c r="CY61">
        <f t="shared" si="74"/>
        <v>70.989999999999995</v>
      </c>
      <c r="CZ61">
        <f t="shared" si="75"/>
        <v>37.58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83</v>
      </c>
      <c r="DW61" t="s">
        <v>83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423356315</v>
      </c>
      <c r="EF61">
        <v>60</v>
      </c>
      <c r="EG61" t="s">
        <v>40</v>
      </c>
      <c r="EH61">
        <v>0</v>
      </c>
      <c r="EI61" t="s">
        <v>3</v>
      </c>
      <c r="EJ61">
        <v>1</v>
      </c>
      <c r="EK61">
        <v>107</v>
      </c>
      <c r="EL61" t="s">
        <v>41</v>
      </c>
      <c r="EM61" t="s">
        <v>42</v>
      </c>
      <c r="EO61" t="s">
        <v>3</v>
      </c>
      <c r="EQ61">
        <v>0</v>
      </c>
      <c r="ER61">
        <v>19.54</v>
      </c>
      <c r="ES61">
        <v>0.01</v>
      </c>
      <c r="ET61">
        <v>18.7</v>
      </c>
      <c r="EU61">
        <v>1.21</v>
      </c>
      <c r="EV61">
        <v>0.83</v>
      </c>
      <c r="EW61">
        <v>0.06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102</v>
      </c>
      <c r="FY61">
        <v>54</v>
      </c>
      <c r="GA61" t="s">
        <v>3</v>
      </c>
      <c r="GD61">
        <v>1</v>
      </c>
      <c r="GF61">
        <v>-996848140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52"/>
        <v>0</v>
      </c>
      <c r="GM61">
        <f t="shared" si="53"/>
        <v>4.88</v>
      </c>
      <c r="GN61">
        <f t="shared" si="54"/>
        <v>4.88</v>
      </c>
      <c r="GO61">
        <f t="shared" si="55"/>
        <v>0</v>
      </c>
      <c r="GP61">
        <f t="shared" si="56"/>
        <v>0</v>
      </c>
      <c r="GR61">
        <v>0</v>
      </c>
      <c r="GS61">
        <v>3</v>
      </c>
      <c r="GT61">
        <v>0</v>
      </c>
      <c r="GU61" t="s">
        <v>3</v>
      </c>
      <c r="GV61">
        <f t="shared" si="57"/>
        <v>0</v>
      </c>
      <c r="GW61">
        <v>1</v>
      </c>
      <c r="GX61">
        <f t="shared" si="58"/>
        <v>0</v>
      </c>
      <c r="HA61">
        <v>0</v>
      </c>
      <c r="HB61">
        <v>0</v>
      </c>
      <c r="HC61">
        <f t="shared" si="59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ROW(SmtRes!A199)</f>
        <v>199</v>
      </c>
      <c r="D62" s="2">
        <f>ROW(EtalonRes!A235)</f>
        <v>235</v>
      </c>
      <c r="E62" s="2" t="s">
        <v>104</v>
      </c>
      <c r="F62" s="2" t="s">
        <v>105</v>
      </c>
      <c r="G62" s="2" t="s">
        <v>106</v>
      </c>
      <c r="H62" s="2" t="s">
        <v>107</v>
      </c>
      <c r="I62" s="2">
        <f>ROUND(1/100,9)</f>
        <v>0.01</v>
      </c>
      <c r="J62" s="2">
        <v>0</v>
      </c>
      <c r="K62" s="2">
        <f>ROUND(1/100,9)</f>
        <v>0.01</v>
      </c>
      <c r="L62" s="2"/>
      <c r="M62" s="2"/>
      <c r="N62" s="2"/>
      <c r="O62" s="2">
        <f t="shared" si="21"/>
        <v>12.7</v>
      </c>
      <c r="P62" s="2">
        <f t="shared" si="22"/>
        <v>3.53</v>
      </c>
      <c r="Q62" s="2">
        <f t="shared" si="62"/>
        <v>1.1399999999999999</v>
      </c>
      <c r="R62" s="2">
        <f t="shared" si="63"/>
        <v>0.11</v>
      </c>
      <c r="S62" s="2">
        <f t="shared" si="25"/>
        <v>8.0299999999999994</v>
      </c>
      <c r="T62" s="2">
        <f t="shared" si="26"/>
        <v>0</v>
      </c>
      <c r="U62" s="2">
        <f t="shared" si="27"/>
        <v>0.73080599999999996</v>
      </c>
      <c r="V62" s="2">
        <f t="shared" si="28"/>
        <v>0</v>
      </c>
      <c r="W62" s="2">
        <f t="shared" si="29"/>
        <v>0</v>
      </c>
      <c r="X62" s="2">
        <f t="shared" si="64"/>
        <v>10.91</v>
      </c>
      <c r="Y62" s="2">
        <f t="shared" si="65"/>
        <v>4.4800000000000004</v>
      </c>
      <c r="Z62" s="2"/>
      <c r="AA62" s="2">
        <v>433928990</v>
      </c>
      <c r="AB62" s="2">
        <f t="shared" si="32"/>
        <v>1218.9100000000001</v>
      </c>
      <c r="AC62" s="2">
        <f t="shared" si="66"/>
        <v>342.52</v>
      </c>
      <c r="AD62" s="2">
        <f t="shared" si="67"/>
        <v>109.29</v>
      </c>
      <c r="AE62" s="2">
        <f t="shared" si="68"/>
        <v>10.33</v>
      </c>
      <c r="AF62" s="2">
        <f t="shared" si="69"/>
        <v>767.1</v>
      </c>
      <c r="AG62" s="2">
        <f t="shared" si="37"/>
        <v>0</v>
      </c>
      <c r="AH62" s="2">
        <f t="shared" si="70"/>
        <v>69.8</v>
      </c>
      <c r="AI62" s="2">
        <f t="shared" si="71"/>
        <v>0</v>
      </c>
      <c r="AJ62" s="2">
        <f t="shared" si="40"/>
        <v>0</v>
      </c>
      <c r="AK62" s="2">
        <v>1218.9100000000001</v>
      </c>
      <c r="AL62" s="2">
        <v>342.52</v>
      </c>
      <c r="AM62" s="2">
        <v>109.29</v>
      </c>
      <c r="AN62" s="2">
        <v>10.33</v>
      </c>
      <c r="AO62" s="2">
        <v>767.1</v>
      </c>
      <c r="AP62" s="2">
        <v>0</v>
      </c>
      <c r="AQ62" s="2">
        <v>69.8</v>
      </c>
      <c r="AR62" s="2">
        <v>0</v>
      </c>
      <c r="AS62" s="2">
        <v>0</v>
      </c>
      <c r="AT62" s="2">
        <v>134</v>
      </c>
      <c r="AU62" s="2">
        <v>55</v>
      </c>
      <c r="AV62" s="2">
        <v>1.0469999999999999</v>
      </c>
      <c r="AW62" s="2">
        <v>1.03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108</v>
      </c>
      <c r="BK62" s="2"/>
      <c r="BL62" s="2"/>
      <c r="BM62" s="2">
        <v>32</v>
      </c>
      <c r="BN62" s="2">
        <v>0</v>
      </c>
      <c r="BO62" s="2" t="s">
        <v>105</v>
      </c>
      <c r="BP62" s="2">
        <v>1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134</v>
      </c>
      <c r="CA62" s="2">
        <v>55</v>
      </c>
      <c r="CB62" s="2" t="s">
        <v>3</v>
      </c>
      <c r="CC62" s="2"/>
      <c r="CD62" s="2"/>
      <c r="CE62" s="2">
        <v>1566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1"/>
        <v>12.7</v>
      </c>
      <c r="CQ62" s="2">
        <f t="shared" si="42"/>
        <v>352.8</v>
      </c>
      <c r="CR62" s="2">
        <f t="shared" si="72"/>
        <v>114.43</v>
      </c>
      <c r="CS62" s="2">
        <f t="shared" si="73"/>
        <v>10.82</v>
      </c>
      <c r="CT62" s="2">
        <f t="shared" si="45"/>
        <v>803.15</v>
      </c>
      <c r="CU62" s="2">
        <f t="shared" si="46"/>
        <v>0</v>
      </c>
      <c r="CV62" s="2">
        <f t="shared" si="47"/>
        <v>73.08059999999999</v>
      </c>
      <c r="CW62" s="2">
        <f t="shared" si="48"/>
        <v>0</v>
      </c>
      <c r="CX62" s="2">
        <f t="shared" si="49"/>
        <v>0</v>
      </c>
      <c r="CY62" s="2">
        <f t="shared" si="74"/>
        <v>25.26</v>
      </c>
      <c r="CZ62" s="2">
        <f t="shared" si="75"/>
        <v>10.37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107</v>
      </c>
      <c r="DW62" s="2" t="s">
        <v>107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423356239</v>
      </c>
      <c r="EF62" s="2">
        <v>30</v>
      </c>
      <c r="EG62" s="2" t="s">
        <v>20</v>
      </c>
      <c r="EH62" s="2">
        <v>0</v>
      </c>
      <c r="EI62" s="2" t="s">
        <v>3</v>
      </c>
      <c r="EJ62" s="2">
        <v>1</v>
      </c>
      <c r="EK62" s="2">
        <v>32</v>
      </c>
      <c r="EL62" s="2" t="s">
        <v>109</v>
      </c>
      <c r="EM62" s="2" t="s">
        <v>110</v>
      </c>
      <c r="EN62" s="2"/>
      <c r="EO62" s="2" t="s">
        <v>3</v>
      </c>
      <c r="EP62" s="2"/>
      <c r="EQ62" s="2">
        <v>0</v>
      </c>
      <c r="ER62" s="2">
        <v>1218.9100000000001</v>
      </c>
      <c r="ES62" s="2">
        <v>342.52</v>
      </c>
      <c r="ET62" s="2">
        <v>109.29</v>
      </c>
      <c r="EU62" s="2">
        <v>10.33</v>
      </c>
      <c r="EV62" s="2">
        <v>767.1</v>
      </c>
      <c r="EW62" s="2">
        <v>69.8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134</v>
      </c>
      <c r="FY62" s="2">
        <v>55</v>
      </c>
      <c r="FZ62" s="2"/>
      <c r="GA62" s="2" t="s">
        <v>3</v>
      </c>
      <c r="GB62" s="2"/>
      <c r="GC62" s="2"/>
      <c r="GD62" s="2">
        <v>1</v>
      </c>
      <c r="GE62" s="2"/>
      <c r="GF62" s="2">
        <v>-350952022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52"/>
        <v>0</v>
      </c>
      <c r="GM62" s="2">
        <f t="shared" si="53"/>
        <v>28.09</v>
      </c>
      <c r="GN62" s="2">
        <f t="shared" si="54"/>
        <v>28.09</v>
      </c>
      <c r="GO62" s="2">
        <f t="shared" si="55"/>
        <v>0</v>
      </c>
      <c r="GP62" s="2">
        <f t="shared" si="56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57"/>
        <v>0</v>
      </c>
      <c r="GW62" s="2">
        <v>1</v>
      </c>
      <c r="GX62" s="2">
        <f t="shared" si="58"/>
        <v>0</v>
      </c>
      <c r="GY62" s="2"/>
      <c r="GZ62" s="2"/>
      <c r="HA62" s="2">
        <v>0</v>
      </c>
      <c r="HB62" s="2">
        <v>0</v>
      </c>
      <c r="HC62" s="2">
        <f t="shared" si="5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ROW(SmtRes!A204)</f>
        <v>204</v>
      </c>
      <c r="D63">
        <f>ROW(EtalonRes!A242)</f>
        <v>242</v>
      </c>
      <c r="E63" t="s">
        <v>104</v>
      </c>
      <c r="F63" t="s">
        <v>105</v>
      </c>
      <c r="G63" t="s">
        <v>106</v>
      </c>
      <c r="H63" t="s">
        <v>107</v>
      </c>
      <c r="I63">
        <f>ROUND(1/100,9)</f>
        <v>0.01</v>
      </c>
      <c r="J63">
        <v>0</v>
      </c>
      <c r="K63">
        <f>ROUND(1/100,9)</f>
        <v>0.01</v>
      </c>
      <c r="O63">
        <f t="shared" si="21"/>
        <v>495.04</v>
      </c>
      <c r="P63">
        <f t="shared" si="22"/>
        <v>19.559999999999999</v>
      </c>
      <c r="Q63">
        <f t="shared" si="62"/>
        <v>17.37</v>
      </c>
      <c r="R63">
        <f t="shared" si="63"/>
        <v>6.28</v>
      </c>
      <c r="S63">
        <f t="shared" si="25"/>
        <v>458.11</v>
      </c>
      <c r="T63">
        <f t="shared" si="26"/>
        <v>0</v>
      </c>
      <c r="U63">
        <f t="shared" si="27"/>
        <v>0.73080599999999996</v>
      </c>
      <c r="V63">
        <f t="shared" si="28"/>
        <v>0</v>
      </c>
      <c r="W63">
        <f t="shared" si="29"/>
        <v>0</v>
      </c>
      <c r="X63">
        <f t="shared" si="64"/>
        <v>622.28</v>
      </c>
      <c r="Y63">
        <f t="shared" si="65"/>
        <v>255.41</v>
      </c>
      <c r="AA63">
        <v>433928988</v>
      </c>
      <c r="AB63">
        <f t="shared" si="32"/>
        <v>1218.9100000000001</v>
      </c>
      <c r="AC63">
        <f t="shared" si="66"/>
        <v>342.52</v>
      </c>
      <c r="AD63">
        <f t="shared" si="67"/>
        <v>109.29</v>
      </c>
      <c r="AE63">
        <f t="shared" si="68"/>
        <v>10.33</v>
      </c>
      <c r="AF63">
        <f t="shared" si="69"/>
        <v>767.1</v>
      </c>
      <c r="AG63">
        <f t="shared" si="37"/>
        <v>0</v>
      </c>
      <c r="AH63">
        <f t="shared" si="70"/>
        <v>69.8</v>
      </c>
      <c r="AI63">
        <f t="shared" si="71"/>
        <v>0</v>
      </c>
      <c r="AJ63">
        <f t="shared" si="40"/>
        <v>0</v>
      </c>
      <c r="AK63">
        <v>1218.9100000000001</v>
      </c>
      <c r="AL63">
        <v>342.52</v>
      </c>
      <c r="AM63">
        <v>109.29</v>
      </c>
      <c r="AN63">
        <v>10.33</v>
      </c>
      <c r="AO63">
        <v>767.1</v>
      </c>
      <c r="AP63">
        <v>0</v>
      </c>
      <c r="AQ63">
        <v>69.8</v>
      </c>
      <c r="AR63">
        <v>0</v>
      </c>
      <c r="AS63">
        <v>0</v>
      </c>
      <c r="AT63">
        <v>134</v>
      </c>
      <c r="AU63">
        <v>55</v>
      </c>
      <c r="AV63">
        <v>1.0469999999999999</v>
      </c>
      <c r="AW63">
        <v>1.03</v>
      </c>
      <c r="AZ63">
        <v>1</v>
      </c>
      <c r="BA63">
        <v>57.05</v>
      </c>
      <c r="BB63">
        <v>15.24</v>
      </c>
      <c r="BC63">
        <v>5.54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108</v>
      </c>
      <c r="BM63">
        <v>32</v>
      </c>
      <c r="BN63">
        <v>0</v>
      </c>
      <c r="BO63" t="s">
        <v>105</v>
      </c>
      <c r="BP63">
        <v>1</v>
      </c>
      <c r="BQ63">
        <v>30</v>
      </c>
      <c r="BR63">
        <v>0</v>
      </c>
      <c r="BS63">
        <v>57.05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134</v>
      </c>
      <c r="CA63">
        <v>55</v>
      </c>
      <c r="CB63" t="s">
        <v>3</v>
      </c>
      <c r="CE63">
        <v>1566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1"/>
        <v>495.04</v>
      </c>
      <c r="CQ63">
        <f t="shared" si="42"/>
        <v>1954.51</v>
      </c>
      <c r="CR63">
        <f t="shared" si="72"/>
        <v>1743.91</v>
      </c>
      <c r="CS63">
        <f t="shared" si="73"/>
        <v>617.28</v>
      </c>
      <c r="CT63">
        <f t="shared" si="45"/>
        <v>45819.71</v>
      </c>
      <c r="CU63">
        <f t="shared" si="46"/>
        <v>0</v>
      </c>
      <c r="CV63">
        <f t="shared" si="47"/>
        <v>73.08059999999999</v>
      </c>
      <c r="CW63">
        <f t="shared" si="48"/>
        <v>0</v>
      </c>
      <c r="CX63">
        <f t="shared" si="49"/>
        <v>0</v>
      </c>
      <c r="CY63">
        <f t="shared" si="74"/>
        <v>1441.02</v>
      </c>
      <c r="CZ63">
        <f t="shared" si="75"/>
        <v>591.46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107</v>
      </c>
      <c r="DW63" t="s">
        <v>107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423356239</v>
      </c>
      <c r="EF63">
        <v>30</v>
      </c>
      <c r="EG63" t="s">
        <v>20</v>
      </c>
      <c r="EH63">
        <v>0</v>
      </c>
      <c r="EI63" t="s">
        <v>3</v>
      </c>
      <c r="EJ63">
        <v>1</v>
      </c>
      <c r="EK63">
        <v>32</v>
      </c>
      <c r="EL63" t="s">
        <v>109</v>
      </c>
      <c r="EM63" t="s">
        <v>110</v>
      </c>
      <c r="EO63" t="s">
        <v>3</v>
      </c>
      <c r="EQ63">
        <v>0</v>
      </c>
      <c r="ER63">
        <v>1218.9100000000001</v>
      </c>
      <c r="ES63">
        <v>342.52</v>
      </c>
      <c r="ET63">
        <v>109.29</v>
      </c>
      <c r="EU63">
        <v>10.33</v>
      </c>
      <c r="EV63">
        <v>767.1</v>
      </c>
      <c r="EW63">
        <v>69.8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134</v>
      </c>
      <c r="FY63">
        <v>55</v>
      </c>
      <c r="GA63" t="s">
        <v>3</v>
      </c>
      <c r="GD63">
        <v>1</v>
      </c>
      <c r="GF63">
        <v>-350952022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52"/>
        <v>0</v>
      </c>
      <c r="GM63">
        <f t="shared" si="53"/>
        <v>1372.73</v>
      </c>
      <c r="GN63">
        <f t="shared" si="54"/>
        <v>1372.73</v>
      </c>
      <c r="GO63">
        <f t="shared" si="55"/>
        <v>0</v>
      </c>
      <c r="GP63">
        <f t="shared" si="56"/>
        <v>0</v>
      </c>
      <c r="GR63">
        <v>0</v>
      </c>
      <c r="GS63">
        <v>3</v>
      </c>
      <c r="GT63">
        <v>0</v>
      </c>
      <c r="GU63" t="s">
        <v>3</v>
      </c>
      <c r="GV63">
        <f t="shared" si="57"/>
        <v>0</v>
      </c>
      <c r="GW63">
        <v>1</v>
      </c>
      <c r="GX63">
        <f t="shared" si="58"/>
        <v>0</v>
      </c>
      <c r="HA63">
        <v>0</v>
      </c>
      <c r="HB63">
        <v>0</v>
      </c>
      <c r="HC63">
        <f t="shared" si="59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>
        <f>ROW(SmtRes!A209)</f>
        <v>209</v>
      </c>
      <c r="D64" s="2">
        <f>ROW(EtalonRes!A249)</f>
        <v>249</v>
      </c>
      <c r="E64" s="2" t="s">
        <v>111</v>
      </c>
      <c r="F64" s="2" t="s">
        <v>112</v>
      </c>
      <c r="G64" s="2" t="s">
        <v>113</v>
      </c>
      <c r="H64" s="2" t="s">
        <v>107</v>
      </c>
      <c r="I64" s="2">
        <f t="shared" ref="I64:I71" si="76">ROUND((1)/100,9)</f>
        <v>0.01</v>
      </c>
      <c r="J64" s="2">
        <v>0</v>
      </c>
      <c r="K64" s="2">
        <f t="shared" ref="K64:K71" si="77">ROUND((1)/100,9)</f>
        <v>0.01</v>
      </c>
      <c r="L64" s="2"/>
      <c r="M64" s="2"/>
      <c r="N64" s="2"/>
      <c r="O64" s="2">
        <f t="shared" si="21"/>
        <v>12.62</v>
      </c>
      <c r="P64" s="2">
        <f t="shared" si="22"/>
        <v>3.45</v>
      </c>
      <c r="Q64" s="2">
        <f t="shared" si="62"/>
        <v>1.1399999999999999</v>
      </c>
      <c r="R64" s="2">
        <f t="shared" si="63"/>
        <v>0.11</v>
      </c>
      <c r="S64" s="2">
        <f t="shared" si="25"/>
        <v>8.0299999999999994</v>
      </c>
      <c r="T64" s="2">
        <f t="shared" si="26"/>
        <v>0</v>
      </c>
      <c r="U64" s="2">
        <f t="shared" si="27"/>
        <v>0.73080599999999996</v>
      </c>
      <c r="V64" s="2">
        <f t="shared" si="28"/>
        <v>0</v>
      </c>
      <c r="W64" s="2">
        <f t="shared" si="29"/>
        <v>0</v>
      </c>
      <c r="X64" s="2">
        <f t="shared" si="64"/>
        <v>10.91</v>
      </c>
      <c r="Y64" s="2">
        <f t="shared" si="65"/>
        <v>4.4800000000000004</v>
      </c>
      <c r="Z64" s="2"/>
      <c r="AA64" s="2">
        <v>433928990</v>
      </c>
      <c r="AB64" s="2">
        <f t="shared" si="32"/>
        <v>1218.9100000000001</v>
      </c>
      <c r="AC64" s="2">
        <f t="shared" si="66"/>
        <v>342.52</v>
      </c>
      <c r="AD64" s="2">
        <f t="shared" si="67"/>
        <v>109.29</v>
      </c>
      <c r="AE64" s="2">
        <f t="shared" si="68"/>
        <v>10.33</v>
      </c>
      <c r="AF64" s="2">
        <f t="shared" si="69"/>
        <v>767.1</v>
      </c>
      <c r="AG64" s="2">
        <f t="shared" si="37"/>
        <v>0</v>
      </c>
      <c r="AH64" s="2">
        <f t="shared" si="70"/>
        <v>69.8</v>
      </c>
      <c r="AI64" s="2">
        <f t="shared" si="71"/>
        <v>0</v>
      </c>
      <c r="AJ64" s="2">
        <f t="shared" si="40"/>
        <v>0</v>
      </c>
      <c r="AK64" s="2">
        <v>1218.9100000000001</v>
      </c>
      <c r="AL64" s="2">
        <v>342.52</v>
      </c>
      <c r="AM64" s="2">
        <v>109.29</v>
      </c>
      <c r="AN64" s="2">
        <v>10.33</v>
      </c>
      <c r="AO64" s="2">
        <v>767.1</v>
      </c>
      <c r="AP64" s="2">
        <v>0</v>
      </c>
      <c r="AQ64" s="2">
        <v>69.8</v>
      </c>
      <c r="AR64" s="2">
        <v>0</v>
      </c>
      <c r="AS64" s="2">
        <v>0</v>
      </c>
      <c r="AT64" s="2">
        <v>134</v>
      </c>
      <c r="AU64" s="2">
        <v>55</v>
      </c>
      <c r="AV64" s="2">
        <v>1.0469999999999999</v>
      </c>
      <c r="AW64" s="2">
        <v>1.006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1</v>
      </c>
      <c r="BJ64" s="2" t="s">
        <v>114</v>
      </c>
      <c r="BK64" s="2"/>
      <c r="BL64" s="2"/>
      <c r="BM64" s="2">
        <v>32</v>
      </c>
      <c r="BN64" s="2">
        <v>0</v>
      </c>
      <c r="BO64" s="2" t="s">
        <v>112</v>
      </c>
      <c r="BP64" s="2">
        <v>1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134</v>
      </c>
      <c r="CA64" s="2">
        <v>55</v>
      </c>
      <c r="CB64" s="2" t="s">
        <v>3</v>
      </c>
      <c r="CC64" s="2"/>
      <c r="CD64" s="2"/>
      <c r="CE64" s="2">
        <v>1566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1"/>
        <v>12.62</v>
      </c>
      <c r="CQ64" s="2">
        <f t="shared" si="42"/>
        <v>344.58</v>
      </c>
      <c r="CR64" s="2">
        <f t="shared" si="72"/>
        <v>114.43</v>
      </c>
      <c r="CS64" s="2">
        <f t="shared" si="73"/>
        <v>10.82</v>
      </c>
      <c r="CT64" s="2">
        <f t="shared" si="45"/>
        <v>803.15</v>
      </c>
      <c r="CU64" s="2">
        <f t="shared" si="46"/>
        <v>0</v>
      </c>
      <c r="CV64" s="2">
        <f t="shared" si="47"/>
        <v>73.08059999999999</v>
      </c>
      <c r="CW64" s="2">
        <f t="shared" si="48"/>
        <v>0</v>
      </c>
      <c r="CX64" s="2">
        <f t="shared" si="49"/>
        <v>0</v>
      </c>
      <c r="CY64" s="2">
        <f t="shared" si="74"/>
        <v>25.26</v>
      </c>
      <c r="CZ64" s="2">
        <f t="shared" si="75"/>
        <v>10.37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107</v>
      </c>
      <c r="DW64" s="2" t="s">
        <v>107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423356239</v>
      </c>
      <c r="EF64" s="2">
        <v>30</v>
      </c>
      <c r="EG64" s="2" t="s">
        <v>20</v>
      </c>
      <c r="EH64" s="2">
        <v>0</v>
      </c>
      <c r="EI64" s="2" t="s">
        <v>3</v>
      </c>
      <c r="EJ64" s="2">
        <v>1</v>
      </c>
      <c r="EK64" s="2">
        <v>32</v>
      </c>
      <c r="EL64" s="2" t="s">
        <v>109</v>
      </c>
      <c r="EM64" s="2" t="s">
        <v>110</v>
      </c>
      <c r="EN64" s="2"/>
      <c r="EO64" s="2" t="s">
        <v>3</v>
      </c>
      <c r="EP64" s="2"/>
      <c r="EQ64" s="2">
        <v>0</v>
      </c>
      <c r="ER64" s="2">
        <v>1218.9100000000001</v>
      </c>
      <c r="ES64" s="2">
        <v>342.52</v>
      </c>
      <c r="ET64" s="2">
        <v>109.29</v>
      </c>
      <c r="EU64" s="2">
        <v>10.33</v>
      </c>
      <c r="EV64" s="2">
        <v>767.1</v>
      </c>
      <c r="EW64" s="2">
        <v>69.8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134</v>
      </c>
      <c r="FY64" s="2">
        <v>55</v>
      </c>
      <c r="FZ64" s="2"/>
      <c r="GA64" s="2" t="s">
        <v>3</v>
      </c>
      <c r="GB64" s="2"/>
      <c r="GC64" s="2"/>
      <c r="GD64" s="2">
        <v>1</v>
      </c>
      <c r="GE64" s="2"/>
      <c r="GF64" s="2">
        <v>-1200234578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52"/>
        <v>0</v>
      </c>
      <c r="GM64" s="2">
        <f t="shared" si="53"/>
        <v>28.01</v>
      </c>
      <c r="GN64" s="2">
        <f t="shared" si="54"/>
        <v>28.01</v>
      </c>
      <c r="GO64" s="2">
        <f t="shared" si="55"/>
        <v>0</v>
      </c>
      <c r="GP64" s="2">
        <f t="shared" si="56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7"/>
        <v>0</v>
      </c>
      <c r="GW64" s="2">
        <v>1</v>
      </c>
      <c r="GX64" s="2">
        <f t="shared" si="58"/>
        <v>0</v>
      </c>
      <c r="GY64" s="2"/>
      <c r="GZ64" s="2"/>
      <c r="HA64" s="2">
        <v>0</v>
      </c>
      <c r="HB64" s="2">
        <v>0</v>
      </c>
      <c r="HC64" s="2">
        <f t="shared" si="59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C65">
        <f>ROW(SmtRes!A214)</f>
        <v>214</v>
      </c>
      <c r="D65">
        <f>ROW(EtalonRes!A256)</f>
        <v>256</v>
      </c>
      <c r="E65" t="s">
        <v>111</v>
      </c>
      <c r="F65" t="s">
        <v>112</v>
      </c>
      <c r="G65" t="s">
        <v>113</v>
      </c>
      <c r="H65" t="s">
        <v>107</v>
      </c>
      <c r="I65">
        <f t="shared" si="76"/>
        <v>0.01</v>
      </c>
      <c r="J65">
        <v>0</v>
      </c>
      <c r="K65">
        <f t="shared" si="77"/>
        <v>0.01</v>
      </c>
      <c r="O65">
        <f t="shared" si="21"/>
        <v>494.59</v>
      </c>
      <c r="P65">
        <f t="shared" si="22"/>
        <v>19.11</v>
      </c>
      <c r="Q65">
        <f t="shared" si="62"/>
        <v>17.37</v>
      </c>
      <c r="R65">
        <f t="shared" si="63"/>
        <v>6.28</v>
      </c>
      <c r="S65">
        <f t="shared" si="25"/>
        <v>458.11</v>
      </c>
      <c r="T65">
        <f t="shared" si="26"/>
        <v>0</v>
      </c>
      <c r="U65">
        <f t="shared" si="27"/>
        <v>0.73080599999999996</v>
      </c>
      <c r="V65">
        <f t="shared" si="28"/>
        <v>0</v>
      </c>
      <c r="W65">
        <f t="shared" si="29"/>
        <v>0</v>
      </c>
      <c r="X65">
        <f t="shared" si="64"/>
        <v>622.28</v>
      </c>
      <c r="Y65">
        <f t="shared" si="65"/>
        <v>255.41</v>
      </c>
      <c r="AA65">
        <v>433928988</v>
      </c>
      <c r="AB65">
        <f t="shared" si="32"/>
        <v>1218.9100000000001</v>
      </c>
      <c r="AC65">
        <f t="shared" si="66"/>
        <v>342.52</v>
      </c>
      <c r="AD65">
        <f t="shared" si="67"/>
        <v>109.29</v>
      </c>
      <c r="AE65">
        <f t="shared" si="68"/>
        <v>10.33</v>
      </c>
      <c r="AF65">
        <f t="shared" si="69"/>
        <v>767.1</v>
      </c>
      <c r="AG65">
        <f t="shared" si="37"/>
        <v>0</v>
      </c>
      <c r="AH65">
        <f t="shared" si="70"/>
        <v>69.8</v>
      </c>
      <c r="AI65">
        <f t="shared" si="71"/>
        <v>0</v>
      </c>
      <c r="AJ65">
        <f t="shared" si="40"/>
        <v>0</v>
      </c>
      <c r="AK65">
        <v>1218.9100000000001</v>
      </c>
      <c r="AL65">
        <v>342.52</v>
      </c>
      <c r="AM65">
        <v>109.29</v>
      </c>
      <c r="AN65">
        <v>10.33</v>
      </c>
      <c r="AO65">
        <v>767.1</v>
      </c>
      <c r="AP65">
        <v>0</v>
      </c>
      <c r="AQ65">
        <v>69.8</v>
      </c>
      <c r="AR65">
        <v>0</v>
      </c>
      <c r="AS65">
        <v>0</v>
      </c>
      <c r="AT65">
        <v>134</v>
      </c>
      <c r="AU65">
        <v>55</v>
      </c>
      <c r="AV65">
        <v>1.0469999999999999</v>
      </c>
      <c r="AW65">
        <v>1.006</v>
      </c>
      <c r="AZ65">
        <v>1</v>
      </c>
      <c r="BA65">
        <v>57.05</v>
      </c>
      <c r="BB65">
        <v>15.24</v>
      </c>
      <c r="BC65">
        <v>5.54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114</v>
      </c>
      <c r="BM65">
        <v>32</v>
      </c>
      <c r="BN65">
        <v>0</v>
      </c>
      <c r="BO65" t="s">
        <v>112</v>
      </c>
      <c r="BP65">
        <v>1</v>
      </c>
      <c r="BQ65">
        <v>30</v>
      </c>
      <c r="BR65">
        <v>0</v>
      </c>
      <c r="BS65">
        <v>57.05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134</v>
      </c>
      <c r="CA65">
        <v>55</v>
      </c>
      <c r="CB65" t="s">
        <v>3</v>
      </c>
      <c r="CE65">
        <v>1566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1"/>
        <v>494.59000000000003</v>
      </c>
      <c r="CQ65">
        <f t="shared" si="42"/>
        <v>1908.97</v>
      </c>
      <c r="CR65">
        <f t="shared" si="72"/>
        <v>1743.91</v>
      </c>
      <c r="CS65">
        <f t="shared" si="73"/>
        <v>617.28</v>
      </c>
      <c r="CT65">
        <f t="shared" si="45"/>
        <v>45819.71</v>
      </c>
      <c r="CU65">
        <f t="shared" si="46"/>
        <v>0</v>
      </c>
      <c r="CV65">
        <f t="shared" si="47"/>
        <v>73.08059999999999</v>
      </c>
      <c r="CW65">
        <f t="shared" si="48"/>
        <v>0</v>
      </c>
      <c r="CX65">
        <f t="shared" si="49"/>
        <v>0</v>
      </c>
      <c r="CY65">
        <f t="shared" si="74"/>
        <v>1441.02</v>
      </c>
      <c r="CZ65">
        <f t="shared" si="75"/>
        <v>591.46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107</v>
      </c>
      <c r="DW65" t="s">
        <v>107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423356239</v>
      </c>
      <c r="EF65">
        <v>30</v>
      </c>
      <c r="EG65" t="s">
        <v>20</v>
      </c>
      <c r="EH65">
        <v>0</v>
      </c>
      <c r="EI65" t="s">
        <v>3</v>
      </c>
      <c r="EJ65">
        <v>1</v>
      </c>
      <c r="EK65">
        <v>32</v>
      </c>
      <c r="EL65" t="s">
        <v>109</v>
      </c>
      <c r="EM65" t="s">
        <v>110</v>
      </c>
      <c r="EO65" t="s">
        <v>3</v>
      </c>
      <c r="EQ65">
        <v>0</v>
      </c>
      <c r="ER65">
        <v>1218.9100000000001</v>
      </c>
      <c r="ES65">
        <v>342.52</v>
      </c>
      <c r="ET65">
        <v>109.29</v>
      </c>
      <c r="EU65">
        <v>10.33</v>
      </c>
      <c r="EV65">
        <v>767.1</v>
      </c>
      <c r="EW65">
        <v>69.8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134</v>
      </c>
      <c r="FY65">
        <v>55</v>
      </c>
      <c r="GA65" t="s">
        <v>3</v>
      </c>
      <c r="GD65">
        <v>1</v>
      </c>
      <c r="GF65">
        <v>-1200234578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52"/>
        <v>0</v>
      </c>
      <c r="GM65">
        <f t="shared" si="53"/>
        <v>1372.28</v>
      </c>
      <c r="GN65">
        <f t="shared" si="54"/>
        <v>1372.28</v>
      </c>
      <c r="GO65">
        <f t="shared" si="55"/>
        <v>0</v>
      </c>
      <c r="GP65">
        <f t="shared" si="56"/>
        <v>0</v>
      </c>
      <c r="GR65">
        <v>0</v>
      </c>
      <c r="GS65">
        <v>3</v>
      </c>
      <c r="GT65">
        <v>0</v>
      </c>
      <c r="GU65" t="s">
        <v>3</v>
      </c>
      <c r="GV65">
        <f t="shared" si="57"/>
        <v>0</v>
      </c>
      <c r="GW65">
        <v>1</v>
      </c>
      <c r="GX65">
        <f t="shared" si="58"/>
        <v>0</v>
      </c>
      <c r="HA65">
        <v>0</v>
      </c>
      <c r="HB65">
        <v>0</v>
      </c>
      <c r="HC65">
        <f t="shared" si="5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ROW(SmtRes!A219)</f>
        <v>219</v>
      </c>
      <c r="D66" s="2">
        <f>ROW(EtalonRes!A263)</f>
        <v>263</v>
      </c>
      <c r="E66" s="2" t="s">
        <v>115</v>
      </c>
      <c r="F66" s="2" t="s">
        <v>116</v>
      </c>
      <c r="G66" s="2" t="s">
        <v>117</v>
      </c>
      <c r="H66" s="2" t="s">
        <v>107</v>
      </c>
      <c r="I66" s="2">
        <f t="shared" si="76"/>
        <v>0.01</v>
      </c>
      <c r="J66" s="2">
        <v>0</v>
      </c>
      <c r="K66" s="2">
        <f t="shared" si="77"/>
        <v>0.01</v>
      </c>
      <c r="L66" s="2"/>
      <c r="M66" s="2"/>
      <c r="N66" s="2"/>
      <c r="O66" s="2">
        <f t="shared" si="21"/>
        <v>15.98</v>
      </c>
      <c r="P66" s="2">
        <f t="shared" si="22"/>
        <v>3.53</v>
      </c>
      <c r="Q66" s="2">
        <f t="shared" si="62"/>
        <v>1.1399999999999999</v>
      </c>
      <c r="R66" s="2">
        <f t="shared" si="63"/>
        <v>0.11</v>
      </c>
      <c r="S66" s="2">
        <f t="shared" si="25"/>
        <v>11.31</v>
      </c>
      <c r="T66" s="2">
        <f t="shared" si="26"/>
        <v>0</v>
      </c>
      <c r="U66" s="2">
        <f t="shared" si="27"/>
        <v>1.0469999999999999</v>
      </c>
      <c r="V66" s="2">
        <f t="shared" si="28"/>
        <v>0</v>
      </c>
      <c r="W66" s="2">
        <f t="shared" si="29"/>
        <v>0</v>
      </c>
      <c r="X66" s="2">
        <f t="shared" si="64"/>
        <v>15.3</v>
      </c>
      <c r="Y66" s="2">
        <f t="shared" si="65"/>
        <v>6.28</v>
      </c>
      <c r="Z66" s="2"/>
      <c r="AA66" s="2">
        <v>433928990</v>
      </c>
      <c r="AB66" s="2">
        <f t="shared" si="32"/>
        <v>1531.81</v>
      </c>
      <c r="AC66" s="2">
        <f t="shared" si="66"/>
        <v>342.52</v>
      </c>
      <c r="AD66" s="2">
        <f t="shared" si="67"/>
        <v>109.29</v>
      </c>
      <c r="AE66" s="2">
        <f t="shared" si="68"/>
        <v>10.33</v>
      </c>
      <c r="AF66" s="2">
        <f t="shared" si="69"/>
        <v>1080</v>
      </c>
      <c r="AG66" s="2">
        <f t="shared" si="37"/>
        <v>0</v>
      </c>
      <c r="AH66" s="2">
        <f t="shared" si="70"/>
        <v>100</v>
      </c>
      <c r="AI66" s="2">
        <f t="shared" si="71"/>
        <v>0</v>
      </c>
      <c r="AJ66" s="2">
        <f t="shared" si="40"/>
        <v>0</v>
      </c>
      <c r="AK66" s="2">
        <v>1531.81</v>
      </c>
      <c r="AL66" s="2">
        <v>342.52</v>
      </c>
      <c r="AM66" s="2">
        <v>109.29</v>
      </c>
      <c r="AN66" s="2">
        <v>10.33</v>
      </c>
      <c r="AO66" s="2">
        <v>1080</v>
      </c>
      <c r="AP66" s="2">
        <v>0</v>
      </c>
      <c r="AQ66" s="2">
        <v>100</v>
      </c>
      <c r="AR66" s="2">
        <v>0</v>
      </c>
      <c r="AS66" s="2">
        <v>0</v>
      </c>
      <c r="AT66" s="2">
        <v>134</v>
      </c>
      <c r="AU66" s="2">
        <v>55</v>
      </c>
      <c r="AV66" s="2">
        <v>1.0469999999999999</v>
      </c>
      <c r="AW66" s="2">
        <v>1.03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118</v>
      </c>
      <c r="BK66" s="2"/>
      <c r="BL66" s="2"/>
      <c r="BM66" s="2">
        <v>32</v>
      </c>
      <c r="BN66" s="2">
        <v>0</v>
      </c>
      <c r="BO66" s="2" t="s">
        <v>116</v>
      </c>
      <c r="BP66" s="2">
        <v>1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134</v>
      </c>
      <c r="CA66" s="2">
        <v>55</v>
      </c>
      <c r="CB66" s="2" t="s">
        <v>3</v>
      </c>
      <c r="CC66" s="2"/>
      <c r="CD66" s="2"/>
      <c r="CE66" s="2">
        <v>1566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41"/>
        <v>15.98</v>
      </c>
      <c r="CQ66" s="2">
        <f t="shared" si="42"/>
        <v>352.8</v>
      </c>
      <c r="CR66" s="2">
        <f t="shared" si="72"/>
        <v>114.43</v>
      </c>
      <c r="CS66" s="2">
        <f t="shared" si="73"/>
        <v>10.82</v>
      </c>
      <c r="CT66" s="2">
        <f t="shared" si="45"/>
        <v>1130.76</v>
      </c>
      <c r="CU66" s="2">
        <f t="shared" si="46"/>
        <v>0</v>
      </c>
      <c r="CV66" s="2">
        <f t="shared" si="47"/>
        <v>104.69999999999999</v>
      </c>
      <c r="CW66" s="2">
        <f t="shared" si="48"/>
        <v>0</v>
      </c>
      <c r="CX66" s="2">
        <f t="shared" si="49"/>
        <v>0</v>
      </c>
      <c r="CY66" s="2">
        <f t="shared" si="74"/>
        <v>29.65</v>
      </c>
      <c r="CZ66" s="2">
        <f t="shared" si="75"/>
        <v>12.17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107</v>
      </c>
      <c r="DW66" s="2" t="s">
        <v>107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423356239</v>
      </c>
      <c r="EF66" s="2">
        <v>30</v>
      </c>
      <c r="EG66" s="2" t="s">
        <v>20</v>
      </c>
      <c r="EH66" s="2">
        <v>0</v>
      </c>
      <c r="EI66" s="2" t="s">
        <v>3</v>
      </c>
      <c r="EJ66" s="2">
        <v>1</v>
      </c>
      <c r="EK66" s="2">
        <v>32</v>
      </c>
      <c r="EL66" s="2" t="s">
        <v>109</v>
      </c>
      <c r="EM66" s="2" t="s">
        <v>110</v>
      </c>
      <c r="EN66" s="2"/>
      <c r="EO66" s="2" t="s">
        <v>3</v>
      </c>
      <c r="EP66" s="2"/>
      <c r="EQ66" s="2">
        <v>0</v>
      </c>
      <c r="ER66" s="2">
        <v>1531.81</v>
      </c>
      <c r="ES66" s="2">
        <v>342.52</v>
      </c>
      <c r="ET66" s="2">
        <v>109.29</v>
      </c>
      <c r="EU66" s="2">
        <v>10.33</v>
      </c>
      <c r="EV66" s="2">
        <v>1080</v>
      </c>
      <c r="EW66" s="2">
        <v>100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134</v>
      </c>
      <c r="FY66" s="2">
        <v>55</v>
      </c>
      <c r="FZ66" s="2"/>
      <c r="GA66" s="2" t="s">
        <v>3</v>
      </c>
      <c r="GB66" s="2"/>
      <c r="GC66" s="2"/>
      <c r="GD66" s="2">
        <v>1</v>
      </c>
      <c r="GE66" s="2"/>
      <c r="GF66" s="2">
        <v>1268016172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52"/>
        <v>0</v>
      </c>
      <c r="GM66" s="2">
        <f t="shared" si="53"/>
        <v>37.56</v>
      </c>
      <c r="GN66" s="2">
        <f t="shared" si="54"/>
        <v>37.56</v>
      </c>
      <c r="GO66" s="2">
        <f t="shared" si="55"/>
        <v>0</v>
      </c>
      <c r="GP66" s="2">
        <f t="shared" si="56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57"/>
        <v>0</v>
      </c>
      <c r="GW66" s="2">
        <v>1</v>
      </c>
      <c r="GX66" s="2">
        <f t="shared" si="58"/>
        <v>0</v>
      </c>
      <c r="GY66" s="2"/>
      <c r="GZ66" s="2"/>
      <c r="HA66" s="2">
        <v>0</v>
      </c>
      <c r="HB66" s="2">
        <v>0</v>
      </c>
      <c r="HC66" s="2">
        <f t="shared" si="59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ROW(SmtRes!A224)</f>
        <v>224</v>
      </c>
      <c r="D67">
        <f>ROW(EtalonRes!A270)</f>
        <v>270</v>
      </c>
      <c r="E67" t="s">
        <v>115</v>
      </c>
      <c r="F67" t="s">
        <v>116</v>
      </c>
      <c r="G67" t="s">
        <v>117</v>
      </c>
      <c r="H67" t="s">
        <v>107</v>
      </c>
      <c r="I67">
        <f t="shared" si="76"/>
        <v>0.01</v>
      </c>
      <c r="J67">
        <v>0</v>
      </c>
      <c r="K67">
        <f t="shared" si="77"/>
        <v>0.01</v>
      </c>
      <c r="O67">
        <f t="shared" si="21"/>
        <v>682.17</v>
      </c>
      <c r="P67">
        <f t="shared" si="22"/>
        <v>19.559999999999999</v>
      </c>
      <c r="Q67">
        <f t="shared" si="62"/>
        <v>17.37</v>
      </c>
      <c r="R67">
        <f t="shared" si="63"/>
        <v>6.28</v>
      </c>
      <c r="S67">
        <f t="shared" si="25"/>
        <v>645.24</v>
      </c>
      <c r="T67">
        <f t="shared" si="26"/>
        <v>0</v>
      </c>
      <c r="U67">
        <f t="shared" si="27"/>
        <v>1.0469999999999999</v>
      </c>
      <c r="V67">
        <f t="shared" si="28"/>
        <v>0</v>
      </c>
      <c r="W67">
        <f t="shared" si="29"/>
        <v>0</v>
      </c>
      <c r="X67">
        <f t="shared" si="64"/>
        <v>873.04</v>
      </c>
      <c r="Y67">
        <f t="shared" si="65"/>
        <v>358.34</v>
      </c>
      <c r="AA67">
        <v>433928988</v>
      </c>
      <c r="AB67">
        <f t="shared" si="32"/>
        <v>1531.81</v>
      </c>
      <c r="AC67">
        <f t="shared" si="66"/>
        <v>342.52</v>
      </c>
      <c r="AD67">
        <f t="shared" si="67"/>
        <v>109.29</v>
      </c>
      <c r="AE67">
        <f t="shared" si="68"/>
        <v>10.33</v>
      </c>
      <c r="AF67">
        <f t="shared" si="69"/>
        <v>1080</v>
      </c>
      <c r="AG67">
        <f t="shared" si="37"/>
        <v>0</v>
      </c>
      <c r="AH67">
        <f t="shared" si="70"/>
        <v>100</v>
      </c>
      <c r="AI67">
        <f t="shared" si="71"/>
        <v>0</v>
      </c>
      <c r="AJ67">
        <f t="shared" si="40"/>
        <v>0</v>
      </c>
      <c r="AK67">
        <v>1531.81</v>
      </c>
      <c r="AL67">
        <v>342.52</v>
      </c>
      <c r="AM67">
        <v>109.29</v>
      </c>
      <c r="AN67">
        <v>10.33</v>
      </c>
      <c r="AO67">
        <v>1080</v>
      </c>
      <c r="AP67">
        <v>0</v>
      </c>
      <c r="AQ67">
        <v>100</v>
      </c>
      <c r="AR67">
        <v>0</v>
      </c>
      <c r="AS67">
        <v>0</v>
      </c>
      <c r="AT67">
        <v>134</v>
      </c>
      <c r="AU67">
        <v>55</v>
      </c>
      <c r="AV67">
        <v>1.0469999999999999</v>
      </c>
      <c r="AW67">
        <v>1.03</v>
      </c>
      <c r="AZ67">
        <v>1</v>
      </c>
      <c r="BA67">
        <v>57.05</v>
      </c>
      <c r="BB67">
        <v>15.24</v>
      </c>
      <c r="BC67">
        <v>5.54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118</v>
      </c>
      <c r="BM67">
        <v>32</v>
      </c>
      <c r="BN67">
        <v>0</v>
      </c>
      <c r="BO67" t="s">
        <v>116</v>
      </c>
      <c r="BP67">
        <v>1</v>
      </c>
      <c r="BQ67">
        <v>30</v>
      </c>
      <c r="BR67">
        <v>0</v>
      </c>
      <c r="BS67">
        <v>57.05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134</v>
      </c>
      <c r="CA67">
        <v>55</v>
      </c>
      <c r="CB67" t="s">
        <v>3</v>
      </c>
      <c r="CE67">
        <v>1566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1"/>
        <v>682.17</v>
      </c>
      <c r="CQ67">
        <f t="shared" si="42"/>
        <v>1954.51</v>
      </c>
      <c r="CR67">
        <f t="shared" si="72"/>
        <v>1743.91</v>
      </c>
      <c r="CS67">
        <f t="shared" si="73"/>
        <v>617.28</v>
      </c>
      <c r="CT67">
        <f t="shared" si="45"/>
        <v>64509.86</v>
      </c>
      <c r="CU67">
        <f t="shared" si="46"/>
        <v>0</v>
      </c>
      <c r="CV67">
        <f t="shared" si="47"/>
        <v>104.69999999999999</v>
      </c>
      <c r="CW67">
        <f t="shared" si="48"/>
        <v>0</v>
      </c>
      <c r="CX67">
        <f t="shared" si="49"/>
        <v>0</v>
      </c>
      <c r="CY67">
        <f t="shared" si="74"/>
        <v>1691.78</v>
      </c>
      <c r="CZ67">
        <f t="shared" si="75"/>
        <v>694.39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107</v>
      </c>
      <c r="DW67" t="s">
        <v>107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423356239</v>
      </c>
      <c r="EF67">
        <v>30</v>
      </c>
      <c r="EG67" t="s">
        <v>20</v>
      </c>
      <c r="EH67">
        <v>0</v>
      </c>
      <c r="EI67" t="s">
        <v>3</v>
      </c>
      <c r="EJ67">
        <v>1</v>
      </c>
      <c r="EK67">
        <v>32</v>
      </c>
      <c r="EL67" t="s">
        <v>109</v>
      </c>
      <c r="EM67" t="s">
        <v>110</v>
      </c>
      <c r="EO67" t="s">
        <v>3</v>
      </c>
      <c r="EQ67">
        <v>0</v>
      </c>
      <c r="ER67">
        <v>1531.81</v>
      </c>
      <c r="ES67">
        <v>342.52</v>
      </c>
      <c r="ET67">
        <v>109.29</v>
      </c>
      <c r="EU67">
        <v>10.33</v>
      </c>
      <c r="EV67">
        <v>1080</v>
      </c>
      <c r="EW67">
        <v>100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134</v>
      </c>
      <c r="FY67">
        <v>55</v>
      </c>
      <c r="GA67" t="s">
        <v>3</v>
      </c>
      <c r="GD67">
        <v>1</v>
      </c>
      <c r="GF67">
        <v>1268016172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52"/>
        <v>0</v>
      </c>
      <c r="GM67">
        <f t="shared" si="53"/>
        <v>1913.55</v>
      </c>
      <c r="GN67">
        <f t="shared" si="54"/>
        <v>1913.55</v>
      </c>
      <c r="GO67">
        <f t="shared" si="55"/>
        <v>0</v>
      </c>
      <c r="GP67">
        <f t="shared" si="56"/>
        <v>0</v>
      </c>
      <c r="GR67">
        <v>0</v>
      </c>
      <c r="GS67">
        <v>3</v>
      </c>
      <c r="GT67">
        <v>0</v>
      </c>
      <c r="GU67" t="s">
        <v>3</v>
      </c>
      <c r="GV67">
        <f t="shared" si="57"/>
        <v>0</v>
      </c>
      <c r="GW67">
        <v>1</v>
      </c>
      <c r="GX67">
        <f t="shared" si="58"/>
        <v>0</v>
      </c>
      <c r="HA67">
        <v>0</v>
      </c>
      <c r="HB67">
        <v>0</v>
      </c>
      <c r="HC67">
        <f t="shared" si="5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>
        <f>ROW(SmtRes!A229)</f>
        <v>229</v>
      </c>
      <c r="D68" s="2">
        <f>ROW(EtalonRes!A277)</f>
        <v>277</v>
      </c>
      <c r="E68" s="2" t="s">
        <v>119</v>
      </c>
      <c r="F68" s="2" t="s">
        <v>120</v>
      </c>
      <c r="G68" s="2" t="s">
        <v>121</v>
      </c>
      <c r="H68" s="2" t="s">
        <v>107</v>
      </c>
      <c r="I68" s="2">
        <f t="shared" si="76"/>
        <v>0.01</v>
      </c>
      <c r="J68" s="2">
        <v>0</v>
      </c>
      <c r="K68" s="2">
        <f t="shared" si="77"/>
        <v>0.01</v>
      </c>
      <c r="L68" s="2"/>
      <c r="M68" s="2"/>
      <c r="N68" s="2"/>
      <c r="O68" s="2">
        <f t="shared" si="21"/>
        <v>15.9</v>
      </c>
      <c r="P68" s="2">
        <f t="shared" si="22"/>
        <v>3.45</v>
      </c>
      <c r="Q68" s="2">
        <f t="shared" si="62"/>
        <v>1.1399999999999999</v>
      </c>
      <c r="R68" s="2">
        <f t="shared" si="63"/>
        <v>0.11</v>
      </c>
      <c r="S68" s="2">
        <f t="shared" si="25"/>
        <v>11.31</v>
      </c>
      <c r="T68" s="2">
        <f t="shared" si="26"/>
        <v>0</v>
      </c>
      <c r="U68" s="2">
        <f t="shared" si="27"/>
        <v>1.0469999999999999</v>
      </c>
      <c r="V68" s="2">
        <f t="shared" si="28"/>
        <v>0</v>
      </c>
      <c r="W68" s="2">
        <f t="shared" si="29"/>
        <v>0</v>
      </c>
      <c r="X68" s="2">
        <f t="shared" si="64"/>
        <v>15.3</v>
      </c>
      <c r="Y68" s="2">
        <f t="shared" si="65"/>
        <v>6.28</v>
      </c>
      <c r="Z68" s="2"/>
      <c r="AA68" s="2">
        <v>433928990</v>
      </c>
      <c r="AB68" s="2">
        <f t="shared" si="32"/>
        <v>1531.81</v>
      </c>
      <c r="AC68" s="2">
        <f t="shared" si="66"/>
        <v>342.52</v>
      </c>
      <c r="AD68" s="2">
        <f t="shared" si="67"/>
        <v>109.29</v>
      </c>
      <c r="AE68" s="2">
        <f t="shared" si="68"/>
        <v>10.33</v>
      </c>
      <c r="AF68" s="2">
        <f t="shared" si="69"/>
        <v>1080</v>
      </c>
      <c r="AG68" s="2">
        <f t="shared" si="37"/>
        <v>0</v>
      </c>
      <c r="AH68" s="2">
        <f t="shared" si="70"/>
        <v>100</v>
      </c>
      <c r="AI68" s="2">
        <f t="shared" si="71"/>
        <v>0</v>
      </c>
      <c r="AJ68" s="2">
        <f t="shared" si="40"/>
        <v>0</v>
      </c>
      <c r="AK68" s="2">
        <v>1531.81</v>
      </c>
      <c r="AL68" s="2">
        <v>342.52</v>
      </c>
      <c r="AM68" s="2">
        <v>109.29</v>
      </c>
      <c r="AN68" s="2">
        <v>10.33</v>
      </c>
      <c r="AO68" s="2">
        <v>1080</v>
      </c>
      <c r="AP68" s="2">
        <v>0</v>
      </c>
      <c r="AQ68" s="2">
        <v>100</v>
      </c>
      <c r="AR68" s="2">
        <v>0</v>
      </c>
      <c r="AS68" s="2">
        <v>0</v>
      </c>
      <c r="AT68" s="2">
        <v>134</v>
      </c>
      <c r="AU68" s="2">
        <v>55</v>
      </c>
      <c r="AV68" s="2">
        <v>1.0469999999999999</v>
      </c>
      <c r="AW68" s="2">
        <v>1.006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122</v>
      </c>
      <c r="BK68" s="2"/>
      <c r="BL68" s="2"/>
      <c r="BM68" s="2">
        <v>32</v>
      </c>
      <c r="BN68" s="2">
        <v>0</v>
      </c>
      <c r="BO68" s="2" t="s">
        <v>120</v>
      </c>
      <c r="BP68" s="2">
        <v>1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134</v>
      </c>
      <c r="CA68" s="2">
        <v>55</v>
      </c>
      <c r="CB68" s="2" t="s">
        <v>3</v>
      </c>
      <c r="CC68" s="2"/>
      <c r="CD68" s="2"/>
      <c r="CE68" s="2">
        <v>1566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41"/>
        <v>15.9</v>
      </c>
      <c r="CQ68" s="2">
        <f t="shared" si="42"/>
        <v>344.58</v>
      </c>
      <c r="CR68" s="2">
        <f t="shared" si="72"/>
        <v>114.43</v>
      </c>
      <c r="CS68" s="2">
        <f t="shared" si="73"/>
        <v>10.82</v>
      </c>
      <c r="CT68" s="2">
        <f t="shared" si="45"/>
        <v>1130.76</v>
      </c>
      <c r="CU68" s="2">
        <f t="shared" si="46"/>
        <v>0</v>
      </c>
      <c r="CV68" s="2">
        <f t="shared" si="47"/>
        <v>104.69999999999999</v>
      </c>
      <c r="CW68" s="2">
        <f t="shared" si="48"/>
        <v>0</v>
      </c>
      <c r="CX68" s="2">
        <f t="shared" si="49"/>
        <v>0</v>
      </c>
      <c r="CY68" s="2">
        <f t="shared" si="74"/>
        <v>29.65</v>
      </c>
      <c r="CZ68" s="2">
        <f t="shared" si="75"/>
        <v>12.17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107</v>
      </c>
      <c r="DW68" s="2" t="s">
        <v>107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423356239</v>
      </c>
      <c r="EF68" s="2">
        <v>30</v>
      </c>
      <c r="EG68" s="2" t="s">
        <v>20</v>
      </c>
      <c r="EH68" s="2">
        <v>0</v>
      </c>
      <c r="EI68" s="2" t="s">
        <v>3</v>
      </c>
      <c r="EJ68" s="2">
        <v>1</v>
      </c>
      <c r="EK68" s="2">
        <v>32</v>
      </c>
      <c r="EL68" s="2" t="s">
        <v>109</v>
      </c>
      <c r="EM68" s="2" t="s">
        <v>110</v>
      </c>
      <c r="EN68" s="2"/>
      <c r="EO68" s="2" t="s">
        <v>3</v>
      </c>
      <c r="EP68" s="2"/>
      <c r="EQ68" s="2">
        <v>0</v>
      </c>
      <c r="ER68" s="2">
        <v>1531.81</v>
      </c>
      <c r="ES68" s="2">
        <v>342.52</v>
      </c>
      <c r="ET68" s="2">
        <v>109.29</v>
      </c>
      <c r="EU68" s="2">
        <v>10.33</v>
      </c>
      <c r="EV68" s="2">
        <v>1080</v>
      </c>
      <c r="EW68" s="2">
        <v>100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134</v>
      </c>
      <c r="FY68" s="2">
        <v>55</v>
      </c>
      <c r="FZ68" s="2"/>
      <c r="GA68" s="2" t="s">
        <v>3</v>
      </c>
      <c r="GB68" s="2"/>
      <c r="GC68" s="2"/>
      <c r="GD68" s="2">
        <v>1</v>
      </c>
      <c r="GE68" s="2"/>
      <c r="GF68" s="2">
        <v>1960947664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52"/>
        <v>0</v>
      </c>
      <c r="GM68" s="2">
        <f t="shared" si="53"/>
        <v>37.479999999999997</v>
      </c>
      <c r="GN68" s="2">
        <f t="shared" si="54"/>
        <v>37.479999999999997</v>
      </c>
      <c r="GO68" s="2">
        <f t="shared" si="55"/>
        <v>0</v>
      </c>
      <c r="GP68" s="2">
        <f t="shared" si="56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57"/>
        <v>0</v>
      </c>
      <c r="GW68" s="2">
        <v>1</v>
      </c>
      <c r="GX68" s="2">
        <f t="shared" si="58"/>
        <v>0</v>
      </c>
      <c r="GY68" s="2"/>
      <c r="GZ68" s="2"/>
      <c r="HA68" s="2">
        <v>0</v>
      </c>
      <c r="HB68" s="2">
        <v>0</v>
      </c>
      <c r="HC68" s="2">
        <f t="shared" si="59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ROW(SmtRes!A234)</f>
        <v>234</v>
      </c>
      <c r="D69">
        <f>ROW(EtalonRes!A284)</f>
        <v>284</v>
      </c>
      <c r="E69" t="s">
        <v>119</v>
      </c>
      <c r="F69" t="s">
        <v>120</v>
      </c>
      <c r="G69" t="s">
        <v>121</v>
      </c>
      <c r="H69" t="s">
        <v>107</v>
      </c>
      <c r="I69">
        <f t="shared" si="76"/>
        <v>0.01</v>
      </c>
      <c r="J69">
        <v>0</v>
      </c>
      <c r="K69">
        <f t="shared" si="77"/>
        <v>0.01</v>
      </c>
      <c r="O69">
        <f t="shared" si="21"/>
        <v>681.72</v>
      </c>
      <c r="P69">
        <f t="shared" si="22"/>
        <v>19.11</v>
      </c>
      <c r="Q69">
        <f t="shared" si="62"/>
        <v>17.37</v>
      </c>
      <c r="R69">
        <f t="shared" si="63"/>
        <v>6.28</v>
      </c>
      <c r="S69">
        <f t="shared" si="25"/>
        <v>645.24</v>
      </c>
      <c r="T69">
        <f t="shared" si="26"/>
        <v>0</v>
      </c>
      <c r="U69">
        <f t="shared" si="27"/>
        <v>1.0469999999999999</v>
      </c>
      <c r="V69">
        <f t="shared" si="28"/>
        <v>0</v>
      </c>
      <c r="W69">
        <f t="shared" si="29"/>
        <v>0</v>
      </c>
      <c r="X69">
        <f t="shared" si="64"/>
        <v>873.04</v>
      </c>
      <c r="Y69">
        <f t="shared" si="65"/>
        <v>358.34</v>
      </c>
      <c r="AA69">
        <v>433928988</v>
      </c>
      <c r="AB69">
        <f t="shared" si="32"/>
        <v>1531.81</v>
      </c>
      <c r="AC69">
        <f t="shared" si="66"/>
        <v>342.52</v>
      </c>
      <c r="AD69">
        <f t="shared" si="67"/>
        <v>109.29</v>
      </c>
      <c r="AE69">
        <f t="shared" si="68"/>
        <v>10.33</v>
      </c>
      <c r="AF69">
        <f t="shared" si="69"/>
        <v>1080</v>
      </c>
      <c r="AG69">
        <f t="shared" si="37"/>
        <v>0</v>
      </c>
      <c r="AH69">
        <f t="shared" si="70"/>
        <v>100</v>
      </c>
      <c r="AI69">
        <f t="shared" si="71"/>
        <v>0</v>
      </c>
      <c r="AJ69">
        <f t="shared" si="40"/>
        <v>0</v>
      </c>
      <c r="AK69">
        <v>1531.81</v>
      </c>
      <c r="AL69">
        <v>342.52</v>
      </c>
      <c r="AM69">
        <v>109.29</v>
      </c>
      <c r="AN69">
        <v>10.33</v>
      </c>
      <c r="AO69">
        <v>1080</v>
      </c>
      <c r="AP69">
        <v>0</v>
      </c>
      <c r="AQ69">
        <v>100</v>
      </c>
      <c r="AR69">
        <v>0</v>
      </c>
      <c r="AS69">
        <v>0</v>
      </c>
      <c r="AT69">
        <v>134</v>
      </c>
      <c r="AU69">
        <v>55</v>
      </c>
      <c r="AV69">
        <v>1.0469999999999999</v>
      </c>
      <c r="AW69">
        <v>1.006</v>
      </c>
      <c r="AZ69">
        <v>1</v>
      </c>
      <c r="BA69">
        <v>57.05</v>
      </c>
      <c r="BB69">
        <v>15.24</v>
      </c>
      <c r="BC69">
        <v>5.54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122</v>
      </c>
      <c r="BM69">
        <v>32</v>
      </c>
      <c r="BN69">
        <v>0</v>
      </c>
      <c r="BO69" t="s">
        <v>120</v>
      </c>
      <c r="BP69">
        <v>1</v>
      </c>
      <c r="BQ69">
        <v>30</v>
      </c>
      <c r="BR69">
        <v>0</v>
      </c>
      <c r="BS69">
        <v>57.05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134</v>
      </c>
      <c r="CA69">
        <v>55</v>
      </c>
      <c r="CB69" t="s">
        <v>3</v>
      </c>
      <c r="CE69">
        <v>1566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1"/>
        <v>681.72</v>
      </c>
      <c r="CQ69">
        <f t="shared" si="42"/>
        <v>1908.97</v>
      </c>
      <c r="CR69">
        <f t="shared" si="72"/>
        <v>1743.91</v>
      </c>
      <c r="CS69">
        <f t="shared" si="73"/>
        <v>617.28</v>
      </c>
      <c r="CT69">
        <f t="shared" si="45"/>
        <v>64509.86</v>
      </c>
      <c r="CU69">
        <f t="shared" si="46"/>
        <v>0</v>
      </c>
      <c r="CV69">
        <f t="shared" si="47"/>
        <v>104.69999999999999</v>
      </c>
      <c r="CW69">
        <f t="shared" si="48"/>
        <v>0</v>
      </c>
      <c r="CX69">
        <f t="shared" si="49"/>
        <v>0</v>
      </c>
      <c r="CY69">
        <f t="shared" si="74"/>
        <v>1691.78</v>
      </c>
      <c r="CZ69">
        <f t="shared" si="75"/>
        <v>694.39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107</v>
      </c>
      <c r="DW69" t="s">
        <v>107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423356239</v>
      </c>
      <c r="EF69">
        <v>30</v>
      </c>
      <c r="EG69" t="s">
        <v>20</v>
      </c>
      <c r="EH69">
        <v>0</v>
      </c>
      <c r="EI69" t="s">
        <v>3</v>
      </c>
      <c r="EJ69">
        <v>1</v>
      </c>
      <c r="EK69">
        <v>32</v>
      </c>
      <c r="EL69" t="s">
        <v>109</v>
      </c>
      <c r="EM69" t="s">
        <v>110</v>
      </c>
      <c r="EO69" t="s">
        <v>3</v>
      </c>
      <c r="EQ69">
        <v>0</v>
      </c>
      <c r="ER69">
        <v>1531.81</v>
      </c>
      <c r="ES69">
        <v>342.52</v>
      </c>
      <c r="ET69">
        <v>109.29</v>
      </c>
      <c r="EU69">
        <v>10.33</v>
      </c>
      <c r="EV69">
        <v>1080</v>
      </c>
      <c r="EW69">
        <v>100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134</v>
      </c>
      <c r="FY69">
        <v>55</v>
      </c>
      <c r="GA69" t="s">
        <v>3</v>
      </c>
      <c r="GD69">
        <v>1</v>
      </c>
      <c r="GF69">
        <v>1960947664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52"/>
        <v>0</v>
      </c>
      <c r="GM69">
        <f t="shared" si="53"/>
        <v>1913.1</v>
      </c>
      <c r="GN69">
        <f t="shared" si="54"/>
        <v>1913.1</v>
      </c>
      <c r="GO69">
        <f t="shared" si="55"/>
        <v>0</v>
      </c>
      <c r="GP69">
        <f t="shared" si="56"/>
        <v>0</v>
      </c>
      <c r="GR69">
        <v>0</v>
      </c>
      <c r="GS69">
        <v>3</v>
      </c>
      <c r="GT69">
        <v>0</v>
      </c>
      <c r="GU69" t="s">
        <v>3</v>
      </c>
      <c r="GV69">
        <f t="shared" si="57"/>
        <v>0</v>
      </c>
      <c r="GW69">
        <v>1</v>
      </c>
      <c r="GX69">
        <f t="shared" si="58"/>
        <v>0</v>
      </c>
      <c r="HA69">
        <v>0</v>
      </c>
      <c r="HB69">
        <v>0</v>
      </c>
      <c r="HC69">
        <f t="shared" si="5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>
        <f>ROW(SmtRes!A240)</f>
        <v>240</v>
      </c>
      <c r="D70" s="2">
        <f>ROW(EtalonRes!A293)</f>
        <v>293</v>
      </c>
      <c r="E70" s="2" t="s">
        <v>123</v>
      </c>
      <c r="F70" s="2" t="s">
        <v>124</v>
      </c>
      <c r="G70" s="2" t="s">
        <v>125</v>
      </c>
      <c r="H70" s="2" t="s">
        <v>126</v>
      </c>
      <c r="I70" s="2">
        <f t="shared" si="76"/>
        <v>0.01</v>
      </c>
      <c r="J70" s="2">
        <v>0</v>
      </c>
      <c r="K70" s="2">
        <f t="shared" si="77"/>
        <v>0.01</v>
      </c>
      <c r="L70" s="2"/>
      <c r="M70" s="2"/>
      <c r="N70" s="2"/>
      <c r="O70" s="2">
        <f t="shared" si="21"/>
        <v>22.99</v>
      </c>
      <c r="P70" s="2">
        <f t="shared" si="22"/>
        <v>2.95</v>
      </c>
      <c r="Q70" s="2">
        <f t="shared" si="62"/>
        <v>13.62</v>
      </c>
      <c r="R70" s="2">
        <f t="shared" si="63"/>
        <v>1.94</v>
      </c>
      <c r="S70" s="2">
        <f t="shared" si="25"/>
        <v>6.42</v>
      </c>
      <c r="T70" s="2">
        <f t="shared" si="26"/>
        <v>0</v>
      </c>
      <c r="U70" s="2">
        <f t="shared" si="27"/>
        <v>0.58715759999999995</v>
      </c>
      <c r="V70" s="2">
        <f t="shared" si="28"/>
        <v>0</v>
      </c>
      <c r="W70" s="2">
        <f t="shared" si="29"/>
        <v>0</v>
      </c>
      <c r="X70" s="2">
        <f t="shared" si="64"/>
        <v>11.2</v>
      </c>
      <c r="Y70" s="2">
        <f t="shared" si="65"/>
        <v>4.5999999999999996</v>
      </c>
      <c r="Z70" s="2"/>
      <c r="AA70" s="2">
        <v>433928990</v>
      </c>
      <c r="AB70" s="2">
        <f t="shared" si="32"/>
        <v>2208.6799999999998</v>
      </c>
      <c r="AC70" s="2">
        <f t="shared" si="66"/>
        <v>294.98</v>
      </c>
      <c r="AD70" s="2">
        <f t="shared" si="67"/>
        <v>1300.97</v>
      </c>
      <c r="AE70" s="2">
        <f t="shared" si="68"/>
        <v>185.51</v>
      </c>
      <c r="AF70" s="2">
        <f t="shared" si="69"/>
        <v>612.73</v>
      </c>
      <c r="AG70" s="2">
        <f t="shared" si="37"/>
        <v>0</v>
      </c>
      <c r="AH70" s="2">
        <f t="shared" si="70"/>
        <v>56.08</v>
      </c>
      <c r="AI70" s="2">
        <f t="shared" si="71"/>
        <v>0</v>
      </c>
      <c r="AJ70" s="2">
        <f t="shared" si="40"/>
        <v>0</v>
      </c>
      <c r="AK70" s="2">
        <v>2208.6799999999998</v>
      </c>
      <c r="AL70" s="2">
        <v>294.98</v>
      </c>
      <c r="AM70" s="2">
        <v>1300.97</v>
      </c>
      <c r="AN70" s="2">
        <v>185.51</v>
      </c>
      <c r="AO70" s="2">
        <v>612.73</v>
      </c>
      <c r="AP70" s="2">
        <v>0</v>
      </c>
      <c r="AQ70" s="2">
        <v>56.08</v>
      </c>
      <c r="AR70" s="2">
        <v>0</v>
      </c>
      <c r="AS70" s="2">
        <v>0</v>
      </c>
      <c r="AT70" s="2">
        <v>134</v>
      </c>
      <c r="AU70" s="2">
        <v>55</v>
      </c>
      <c r="AV70" s="2">
        <v>1.0469999999999999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127</v>
      </c>
      <c r="BK70" s="2"/>
      <c r="BL70" s="2"/>
      <c r="BM70" s="2">
        <v>32</v>
      </c>
      <c r="BN70" s="2">
        <v>0</v>
      </c>
      <c r="BO70" s="2" t="s">
        <v>124</v>
      </c>
      <c r="BP70" s="2">
        <v>1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134</v>
      </c>
      <c r="CA70" s="2">
        <v>55</v>
      </c>
      <c r="CB70" s="2" t="s">
        <v>3</v>
      </c>
      <c r="CC70" s="2"/>
      <c r="CD70" s="2"/>
      <c r="CE70" s="2">
        <v>1566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41"/>
        <v>22.990000000000002</v>
      </c>
      <c r="CQ70" s="2">
        <f t="shared" si="42"/>
        <v>294.98</v>
      </c>
      <c r="CR70" s="2">
        <f t="shared" si="72"/>
        <v>1362.12</v>
      </c>
      <c r="CS70" s="2">
        <f t="shared" si="73"/>
        <v>194.23</v>
      </c>
      <c r="CT70" s="2">
        <f t="shared" si="45"/>
        <v>641.53</v>
      </c>
      <c r="CU70" s="2">
        <f t="shared" si="46"/>
        <v>0</v>
      </c>
      <c r="CV70" s="2">
        <f t="shared" si="47"/>
        <v>58.715759999999996</v>
      </c>
      <c r="CW70" s="2">
        <f t="shared" si="48"/>
        <v>0</v>
      </c>
      <c r="CX70" s="2">
        <f t="shared" si="49"/>
        <v>0</v>
      </c>
      <c r="CY70" s="2">
        <f t="shared" si="74"/>
        <v>268.87</v>
      </c>
      <c r="CZ70" s="2">
        <f t="shared" si="75"/>
        <v>110.36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1003</v>
      </c>
      <c r="DV70" s="2" t="s">
        <v>126</v>
      </c>
      <c r="DW70" s="2" t="s">
        <v>126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423356239</v>
      </c>
      <c r="EF70" s="2">
        <v>30</v>
      </c>
      <c r="EG70" s="2" t="s">
        <v>20</v>
      </c>
      <c r="EH70" s="2">
        <v>0</v>
      </c>
      <c r="EI70" s="2" t="s">
        <v>3</v>
      </c>
      <c r="EJ70" s="2">
        <v>1</v>
      </c>
      <c r="EK70" s="2">
        <v>32</v>
      </c>
      <c r="EL70" s="2" t="s">
        <v>109</v>
      </c>
      <c r="EM70" s="2" t="s">
        <v>110</v>
      </c>
      <c r="EN70" s="2"/>
      <c r="EO70" s="2" t="s">
        <v>3</v>
      </c>
      <c r="EP70" s="2"/>
      <c r="EQ70" s="2">
        <v>0</v>
      </c>
      <c r="ER70" s="2">
        <v>2208.6799999999998</v>
      </c>
      <c r="ES70" s="2">
        <v>294.98</v>
      </c>
      <c r="ET70" s="2">
        <v>1300.97</v>
      </c>
      <c r="EU70" s="2">
        <v>185.51</v>
      </c>
      <c r="EV70" s="2">
        <v>612.73</v>
      </c>
      <c r="EW70" s="2">
        <v>56.08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134</v>
      </c>
      <c r="FY70" s="2">
        <v>55</v>
      </c>
      <c r="FZ70" s="2"/>
      <c r="GA70" s="2" t="s">
        <v>3</v>
      </c>
      <c r="GB70" s="2"/>
      <c r="GC70" s="2"/>
      <c r="GD70" s="2">
        <v>1</v>
      </c>
      <c r="GE70" s="2"/>
      <c r="GF70" s="2">
        <v>943250324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52"/>
        <v>0</v>
      </c>
      <c r="GM70" s="2">
        <f t="shared" si="53"/>
        <v>38.79</v>
      </c>
      <c r="GN70" s="2">
        <f t="shared" si="54"/>
        <v>38.79</v>
      </c>
      <c r="GO70" s="2">
        <f t="shared" si="55"/>
        <v>0</v>
      </c>
      <c r="GP70" s="2">
        <f t="shared" si="56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57"/>
        <v>0</v>
      </c>
      <c r="GW70" s="2">
        <v>1</v>
      </c>
      <c r="GX70" s="2">
        <f t="shared" si="58"/>
        <v>0</v>
      </c>
      <c r="GY70" s="2"/>
      <c r="GZ70" s="2"/>
      <c r="HA70" s="2">
        <v>0</v>
      </c>
      <c r="HB70" s="2">
        <v>0</v>
      </c>
      <c r="HC70" s="2">
        <f t="shared" si="59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ROW(SmtRes!A246)</f>
        <v>246</v>
      </c>
      <c r="D71">
        <f>ROW(EtalonRes!A302)</f>
        <v>302</v>
      </c>
      <c r="E71" t="s">
        <v>123</v>
      </c>
      <c r="F71" t="s">
        <v>124</v>
      </c>
      <c r="G71" t="s">
        <v>125</v>
      </c>
      <c r="H71" t="s">
        <v>126</v>
      </c>
      <c r="I71">
        <f t="shared" si="76"/>
        <v>0.01</v>
      </c>
      <c r="J71">
        <v>0</v>
      </c>
      <c r="K71">
        <f t="shared" si="77"/>
        <v>0.01</v>
      </c>
      <c r="O71">
        <f t="shared" si="21"/>
        <v>631.27</v>
      </c>
      <c r="P71">
        <f t="shared" si="22"/>
        <v>17.260000000000002</v>
      </c>
      <c r="Q71">
        <f t="shared" si="62"/>
        <v>247.75</v>
      </c>
      <c r="R71">
        <f t="shared" si="63"/>
        <v>110.68</v>
      </c>
      <c r="S71">
        <f t="shared" si="25"/>
        <v>366.26</v>
      </c>
      <c r="T71">
        <f t="shared" si="26"/>
        <v>0</v>
      </c>
      <c r="U71">
        <f t="shared" si="27"/>
        <v>0.58715759999999995</v>
      </c>
      <c r="V71">
        <f t="shared" si="28"/>
        <v>0</v>
      </c>
      <c r="W71">
        <f t="shared" si="29"/>
        <v>0</v>
      </c>
      <c r="X71">
        <f t="shared" si="64"/>
        <v>639.1</v>
      </c>
      <c r="Y71">
        <f t="shared" si="65"/>
        <v>262.32</v>
      </c>
      <c r="AA71">
        <v>433928988</v>
      </c>
      <c r="AB71">
        <f t="shared" si="32"/>
        <v>2208.6799999999998</v>
      </c>
      <c r="AC71">
        <f t="shared" si="66"/>
        <v>294.98</v>
      </c>
      <c r="AD71">
        <f t="shared" si="67"/>
        <v>1300.97</v>
      </c>
      <c r="AE71">
        <f t="shared" si="68"/>
        <v>185.51</v>
      </c>
      <c r="AF71">
        <f t="shared" si="69"/>
        <v>612.73</v>
      </c>
      <c r="AG71">
        <f t="shared" si="37"/>
        <v>0</v>
      </c>
      <c r="AH71">
        <f t="shared" si="70"/>
        <v>56.08</v>
      </c>
      <c r="AI71">
        <f t="shared" si="71"/>
        <v>0</v>
      </c>
      <c r="AJ71">
        <f t="shared" si="40"/>
        <v>0</v>
      </c>
      <c r="AK71">
        <v>2208.6799999999998</v>
      </c>
      <c r="AL71">
        <v>294.98</v>
      </c>
      <c r="AM71">
        <v>1300.97</v>
      </c>
      <c r="AN71">
        <v>185.51</v>
      </c>
      <c r="AO71">
        <v>612.73</v>
      </c>
      <c r="AP71">
        <v>0</v>
      </c>
      <c r="AQ71">
        <v>56.08</v>
      </c>
      <c r="AR71">
        <v>0</v>
      </c>
      <c r="AS71">
        <v>0</v>
      </c>
      <c r="AT71">
        <v>134</v>
      </c>
      <c r="AU71">
        <v>55</v>
      </c>
      <c r="AV71">
        <v>1.0469999999999999</v>
      </c>
      <c r="AW71">
        <v>1</v>
      </c>
      <c r="AZ71">
        <v>1</v>
      </c>
      <c r="BA71">
        <v>57.05</v>
      </c>
      <c r="BB71">
        <v>18.190000000000001</v>
      </c>
      <c r="BC71">
        <v>5.85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127</v>
      </c>
      <c r="BM71">
        <v>32</v>
      </c>
      <c r="BN71">
        <v>0</v>
      </c>
      <c r="BO71" t="s">
        <v>124</v>
      </c>
      <c r="BP71">
        <v>1</v>
      </c>
      <c r="BQ71">
        <v>30</v>
      </c>
      <c r="BR71">
        <v>0</v>
      </c>
      <c r="BS71">
        <v>57.05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134</v>
      </c>
      <c r="CA71">
        <v>55</v>
      </c>
      <c r="CB71" t="s">
        <v>3</v>
      </c>
      <c r="CE71">
        <v>1566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1"/>
        <v>631.27</v>
      </c>
      <c r="CQ71">
        <f t="shared" si="42"/>
        <v>1725.63</v>
      </c>
      <c r="CR71">
        <f t="shared" si="72"/>
        <v>24776.959999999999</v>
      </c>
      <c r="CS71">
        <f t="shared" si="73"/>
        <v>11080.82</v>
      </c>
      <c r="CT71">
        <f t="shared" si="45"/>
        <v>36599.29</v>
      </c>
      <c r="CU71">
        <f t="shared" si="46"/>
        <v>0</v>
      </c>
      <c r="CV71">
        <f t="shared" si="47"/>
        <v>58.715759999999996</v>
      </c>
      <c r="CW71">
        <f t="shared" si="48"/>
        <v>0</v>
      </c>
      <c r="CX71">
        <f t="shared" si="49"/>
        <v>0</v>
      </c>
      <c r="CY71">
        <f t="shared" si="74"/>
        <v>15339.09</v>
      </c>
      <c r="CZ71">
        <f t="shared" si="75"/>
        <v>6295.89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126</v>
      </c>
      <c r="DW71" t="s">
        <v>126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423356239</v>
      </c>
      <c r="EF71">
        <v>30</v>
      </c>
      <c r="EG71" t="s">
        <v>20</v>
      </c>
      <c r="EH71">
        <v>0</v>
      </c>
      <c r="EI71" t="s">
        <v>3</v>
      </c>
      <c r="EJ71">
        <v>1</v>
      </c>
      <c r="EK71">
        <v>32</v>
      </c>
      <c r="EL71" t="s">
        <v>109</v>
      </c>
      <c r="EM71" t="s">
        <v>110</v>
      </c>
      <c r="EO71" t="s">
        <v>3</v>
      </c>
      <c r="EQ71">
        <v>0</v>
      </c>
      <c r="ER71">
        <v>2208.6799999999998</v>
      </c>
      <c r="ES71">
        <v>294.98</v>
      </c>
      <c r="ET71">
        <v>1300.97</v>
      </c>
      <c r="EU71">
        <v>185.51</v>
      </c>
      <c r="EV71">
        <v>612.73</v>
      </c>
      <c r="EW71">
        <v>56.08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134</v>
      </c>
      <c r="FY71">
        <v>55</v>
      </c>
      <c r="GA71" t="s">
        <v>3</v>
      </c>
      <c r="GD71">
        <v>1</v>
      </c>
      <c r="GF71">
        <v>943250324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52"/>
        <v>0</v>
      </c>
      <c r="GM71">
        <f t="shared" si="53"/>
        <v>1532.69</v>
      </c>
      <c r="GN71">
        <f t="shared" si="54"/>
        <v>1532.69</v>
      </c>
      <c r="GO71">
        <f t="shared" si="55"/>
        <v>0</v>
      </c>
      <c r="GP71">
        <f t="shared" si="56"/>
        <v>0</v>
      </c>
      <c r="GR71">
        <v>0</v>
      </c>
      <c r="GS71">
        <v>3</v>
      </c>
      <c r="GT71">
        <v>0</v>
      </c>
      <c r="GU71" t="s">
        <v>3</v>
      </c>
      <c r="GV71">
        <f t="shared" si="57"/>
        <v>0</v>
      </c>
      <c r="GW71">
        <v>1</v>
      </c>
      <c r="GX71">
        <f t="shared" si="58"/>
        <v>0</v>
      </c>
      <c r="HA71">
        <v>0</v>
      </c>
      <c r="HB71">
        <v>0</v>
      </c>
      <c r="HC71">
        <f t="shared" si="5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3" spans="1:255" x14ac:dyDescent="0.2">
      <c r="A73" s="3">
        <v>51</v>
      </c>
      <c r="B73" s="3">
        <f>B24</f>
        <v>1</v>
      </c>
      <c r="C73" s="3">
        <f>A24</f>
        <v>4</v>
      </c>
      <c r="D73" s="3">
        <f>ROW(A24)</f>
        <v>24</v>
      </c>
      <c r="E73" s="3"/>
      <c r="F73" s="3" t="str">
        <f>IF(F24&lt;&gt;"",F24,"")</f>
        <v>Новый раздел</v>
      </c>
      <c r="G73" s="3" t="str">
        <f>IF(G24&lt;&gt;"",G24,"")</f>
        <v>Благоустройство проезжей части</v>
      </c>
      <c r="H73" s="3">
        <v>0</v>
      </c>
      <c r="I73" s="3"/>
      <c r="J73" s="3"/>
      <c r="K73" s="3"/>
      <c r="L73" s="3"/>
      <c r="M73" s="3"/>
      <c r="N73" s="3"/>
      <c r="O73" s="3">
        <f t="shared" ref="O73:T73" si="78">ROUND(AB73,2)</f>
        <v>293.38</v>
      </c>
      <c r="P73" s="3">
        <f t="shared" si="78"/>
        <v>34.31</v>
      </c>
      <c r="Q73" s="3">
        <f t="shared" si="78"/>
        <v>175.08</v>
      </c>
      <c r="R73" s="3">
        <f t="shared" si="78"/>
        <v>21.09</v>
      </c>
      <c r="S73" s="3">
        <f t="shared" si="78"/>
        <v>83.99</v>
      </c>
      <c r="T73" s="3">
        <f t="shared" si="78"/>
        <v>0</v>
      </c>
      <c r="U73" s="3">
        <f>AH73</f>
        <v>7.5021989900000001</v>
      </c>
      <c r="V73" s="3">
        <f>AI73</f>
        <v>0</v>
      </c>
      <c r="W73" s="3">
        <f>ROUND(AJ73,2)</f>
        <v>0</v>
      </c>
      <c r="X73" s="3">
        <f>ROUND(AK73,2)</f>
        <v>127.07</v>
      </c>
      <c r="Y73" s="3">
        <f>ROUND(AL73,2)</f>
        <v>55.36</v>
      </c>
      <c r="Z73" s="3"/>
      <c r="AA73" s="3"/>
      <c r="AB73" s="3">
        <f>ROUND(SUMIF(AA28:AA71,"=433928990",O28:O71),2)</f>
        <v>293.38</v>
      </c>
      <c r="AC73" s="3">
        <f>ROUND(SUMIF(AA28:AA71,"=433928990",P28:P71),2)</f>
        <v>34.31</v>
      </c>
      <c r="AD73" s="3">
        <f>ROUND(SUMIF(AA28:AA71,"=433928990",Q28:Q71),2)</f>
        <v>175.08</v>
      </c>
      <c r="AE73" s="3">
        <f>ROUND(SUMIF(AA28:AA71,"=433928990",R28:R71),2)</f>
        <v>21.09</v>
      </c>
      <c r="AF73" s="3">
        <f>ROUND(SUMIF(AA28:AA71,"=433928990",S28:S71),2)</f>
        <v>83.99</v>
      </c>
      <c r="AG73" s="3">
        <f>ROUND(SUMIF(AA28:AA71,"=433928990",T28:T71),2)</f>
        <v>0</v>
      </c>
      <c r="AH73" s="3">
        <f>SUMIF(AA28:AA71,"=433928990",U28:U71)</f>
        <v>7.5021989900000001</v>
      </c>
      <c r="AI73" s="3">
        <f>SUMIF(AA28:AA71,"=433928990",V28:V71)</f>
        <v>0</v>
      </c>
      <c r="AJ73" s="3">
        <f>ROUND(SUMIF(AA28:AA71,"=433928990",W28:W71),2)</f>
        <v>0</v>
      </c>
      <c r="AK73" s="3">
        <f>ROUND(SUMIF(AA28:AA71,"=433928990",X28:X71),2)</f>
        <v>127.07</v>
      </c>
      <c r="AL73" s="3">
        <f>ROUND(SUMIF(AA28:AA71,"=433928990",Y28:Y71),2)</f>
        <v>55.36</v>
      </c>
      <c r="AM73" s="3"/>
      <c r="AN73" s="3"/>
      <c r="AO73" s="3">
        <f t="shared" ref="AO73:BD73" si="79">ROUND(BX73,2)</f>
        <v>0</v>
      </c>
      <c r="AP73" s="3">
        <f t="shared" si="79"/>
        <v>0</v>
      </c>
      <c r="AQ73" s="3">
        <f t="shared" si="79"/>
        <v>0</v>
      </c>
      <c r="AR73" s="3">
        <f t="shared" si="79"/>
        <v>475.81</v>
      </c>
      <c r="AS73" s="3">
        <f t="shared" si="79"/>
        <v>420.14</v>
      </c>
      <c r="AT73" s="3">
        <f t="shared" si="79"/>
        <v>0</v>
      </c>
      <c r="AU73" s="3">
        <f t="shared" si="79"/>
        <v>55.67</v>
      </c>
      <c r="AV73" s="3">
        <f t="shared" si="79"/>
        <v>34.31</v>
      </c>
      <c r="AW73" s="3">
        <f t="shared" si="79"/>
        <v>34.31</v>
      </c>
      <c r="AX73" s="3">
        <f t="shared" si="79"/>
        <v>0</v>
      </c>
      <c r="AY73" s="3">
        <f t="shared" si="79"/>
        <v>34.31</v>
      </c>
      <c r="AZ73" s="3">
        <f t="shared" si="79"/>
        <v>0</v>
      </c>
      <c r="BA73" s="3">
        <f t="shared" si="79"/>
        <v>0</v>
      </c>
      <c r="BB73" s="3">
        <f t="shared" si="79"/>
        <v>0</v>
      </c>
      <c r="BC73" s="3">
        <f t="shared" si="79"/>
        <v>0</v>
      </c>
      <c r="BD73" s="3">
        <f t="shared" si="79"/>
        <v>0</v>
      </c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>
        <f>ROUND(SUMIF(AA28:AA71,"=433928990",FQ28:FQ71),2)</f>
        <v>0</v>
      </c>
      <c r="BY73" s="3">
        <f>ROUND(SUMIF(AA28:AA71,"=433928990",FR28:FR71),2)</f>
        <v>0</v>
      </c>
      <c r="BZ73" s="3">
        <f>ROUND(SUMIF(AA28:AA71,"=433928990",GL28:GL71),2)</f>
        <v>0</v>
      </c>
      <c r="CA73" s="3">
        <f>ROUND(SUMIF(AA28:AA71,"=433928990",GM28:GM71),2)</f>
        <v>475.81</v>
      </c>
      <c r="CB73" s="3">
        <f>ROUND(SUMIF(AA28:AA71,"=433928990",GN28:GN71),2)</f>
        <v>420.14</v>
      </c>
      <c r="CC73" s="3">
        <f>ROUND(SUMIF(AA28:AA71,"=433928990",GO28:GO71),2)</f>
        <v>0</v>
      </c>
      <c r="CD73" s="3">
        <f>ROUND(SUMIF(AA28:AA71,"=433928990",GP28:GP71),2)</f>
        <v>55.67</v>
      </c>
      <c r="CE73" s="3">
        <f>AC73-BX73</f>
        <v>34.31</v>
      </c>
      <c r="CF73" s="3">
        <f>AC73-BY73</f>
        <v>34.31</v>
      </c>
      <c r="CG73" s="3">
        <f>BX73-BZ73</f>
        <v>0</v>
      </c>
      <c r="CH73" s="3">
        <f>AC73-BX73-BY73+BZ73</f>
        <v>34.31</v>
      </c>
      <c r="CI73" s="3">
        <f>BY73-BZ73</f>
        <v>0</v>
      </c>
      <c r="CJ73" s="3">
        <f>ROUND(SUMIF(AA28:AA71,"=433928990",GX28:GX71),2)</f>
        <v>0</v>
      </c>
      <c r="CK73" s="3">
        <f>ROUND(SUMIF(AA28:AA71,"=433928990",GY28:GY71),2)</f>
        <v>0</v>
      </c>
      <c r="CL73" s="3">
        <f>ROUND(SUMIF(AA28:AA71,"=433928990",GZ28:GZ71),2)</f>
        <v>0</v>
      </c>
      <c r="CM73" s="3">
        <f>ROUND(SUMIF(AA28:AA71,"=433928990",HD28:HD71),2)</f>
        <v>0</v>
      </c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4">
        <f t="shared" ref="DG73:DL73" si="80">ROUND(DT73,2)</f>
        <v>7983.19</v>
      </c>
      <c r="DH73" s="4">
        <f t="shared" si="80"/>
        <v>287.86</v>
      </c>
      <c r="DI73" s="4">
        <f t="shared" si="80"/>
        <v>2903.7</v>
      </c>
      <c r="DJ73" s="4">
        <f t="shared" si="80"/>
        <v>1203.2</v>
      </c>
      <c r="DK73" s="4">
        <f t="shared" si="80"/>
        <v>4791.63</v>
      </c>
      <c r="DL73" s="4">
        <f t="shared" si="80"/>
        <v>0</v>
      </c>
      <c r="DM73" s="4">
        <f>DZ73</f>
        <v>7.5021989900000001</v>
      </c>
      <c r="DN73" s="4">
        <f>EA73</f>
        <v>0</v>
      </c>
      <c r="DO73" s="4">
        <f>ROUND(EB73,2)</f>
        <v>0</v>
      </c>
      <c r="DP73" s="4">
        <f>ROUND(EC73,2)</f>
        <v>7249.93</v>
      </c>
      <c r="DQ73" s="4">
        <f>ROUND(ED73,2)</f>
        <v>3158.74</v>
      </c>
      <c r="DR73" s="4"/>
      <c r="DS73" s="4"/>
      <c r="DT73" s="4">
        <f>ROUND(SUMIF(AA28:AA71,"=433928988",O28:O71),2)</f>
        <v>7983.19</v>
      </c>
      <c r="DU73" s="4">
        <f>ROUND(SUMIF(AA28:AA71,"=433928988",P28:P71),2)</f>
        <v>287.86</v>
      </c>
      <c r="DV73" s="4">
        <f>ROUND(SUMIF(AA28:AA71,"=433928988",Q28:Q71),2)</f>
        <v>2903.7</v>
      </c>
      <c r="DW73" s="4">
        <f>ROUND(SUMIF(AA28:AA71,"=433928988",R28:R71),2)</f>
        <v>1203.2</v>
      </c>
      <c r="DX73" s="4">
        <f>ROUND(SUMIF(AA28:AA71,"=433928988",S28:S71),2)</f>
        <v>4791.63</v>
      </c>
      <c r="DY73" s="4">
        <f>ROUND(SUMIF(AA28:AA71,"=433928988",T28:T71),2)</f>
        <v>0</v>
      </c>
      <c r="DZ73" s="4">
        <f>SUMIF(AA28:AA71,"=433928988",U28:U71)</f>
        <v>7.5021989900000001</v>
      </c>
      <c r="EA73" s="4">
        <f>SUMIF(AA28:AA71,"=433928988",V28:V71)</f>
        <v>0</v>
      </c>
      <c r="EB73" s="4">
        <f>ROUND(SUMIF(AA28:AA71,"=433928988",W28:W71),2)</f>
        <v>0</v>
      </c>
      <c r="EC73" s="4">
        <f>ROUND(SUMIF(AA28:AA71,"=433928988",X28:X71),2)</f>
        <v>7249.93</v>
      </c>
      <c r="ED73" s="4">
        <f>ROUND(SUMIF(AA28:AA71,"=433928988",Y28:Y71),2)</f>
        <v>3158.74</v>
      </c>
      <c r="EE73" s="4"/>
      <c r="EF73" s="4"/>
      <c r="EG73" s="4">
        <f t="shared" ref="EG73:EV73" si="81">ROUND(FP73,2)</f>
        <v>0</v>
      </c>
      <c r="EH73" s="4">
        <f t="shared" si="81"/>
        <v>0</v>
      </c>
      <c r="EI73" s="4">
        <f t="shared" si="81"/>
        <v>0</v>
      </c>
      <c r="EJ73" s="4">
        <f t="shared" si="81"/>
        <v>18391.86</v>
      </c>
      <c r="EK73" s="4">
        <f t="shared" si="81"/>
        <v>16636.849999999999</v>
      </c>
      <c r="EL73" s="4">
        <f t="shared" si="81"/>
        <v>0</v>
      </c>
      <c r="EM73" s="4">
        <f t="shared" si="81"/>
        <v>1755.01</v>
      </c>
      <c r="EN73" s="4">
        <f t="shared" si="81"/>
        <v>287.86</v>
      </c>
      <c r="EO73" s="4">
        <f t="shared" si="81"/>
        <v>287.86</v>
      </c>
      <c r="EP73" s="4">
        <f t="shared" si="81"/>
        <v>0</v>
      </c>
      <c r="EQ73" s="4">
        <f t="shared" si="81"/>
        <v>287.86</v>
      </c>
      <c r="ER73" s="4">
        <f t="shared" si="81"/>
        <v>0</v>
      </c>
      <c r="ES73" s="4">
        <f t="shared" si="81"/>
        <v>0</v>
      </c>
      <c r="ET73" s="4">
        <f t="shared" si="81"/>
        <v>0</v>
      </c>
      <c r="EU73" s="4">
        <f t="shared" si="81"/>
        <v>0</v>
      </c>
      <c r="EV73" s="4">
        <f t="shared" si="81"/>
        <v>0</v>
      </c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>
        <f>ROUND(SUMIF(AA28:AA71,"=433928988",FQ28:FQ71),2)</f>
        <v>0</v>
      </c>
      <c r="FQ73" s="4">
        <f>ROUND(SUMIF(AA28:AA71,"=433928988",FR28:FR71),2)</f>
        <v>0</v>
      </c>
      <c r="FR73" s="4">
        <f>ROUND(SUMIF(AA28:AA71,"=433928988",GL28:GL71),2)</f>
        <v>0</v>
      </c>
      <c r="FS73" s="4">
        <f>ROUND(SUMIF(AA28:AA71,"=433928988",GM28:GM71),2)</f>
        <v>18391.86</v>
      </c>
      <c r="FT73" s="4">
        <f>ROUND(SUMIF(AA28:AA71,"=433928988",GN28:GN71),2)</f>
        <v>16636.849999999999</v>
      </c>
      <c r="FU73" s="4">
        <f>ROUND(SUMIF(AA28:AA71,"=433928988",GO28:GO71),2)</f>
        <v>0</v>
      </c>
      <c r="FV73" s="4">
        <f>ROUND(SUMIF(AA28:AA71,"=433928988",GP28:GP71),2)</f>
        <v>1755.01</v>
      </c>
      <c r="FW73" s="4">
        <f>DU73-FP73</f>
        <v>287.86</v>
      </c>
      <c r="FX73" s="4">
        <f>DU73-FQ73</f>
        <v>287.86</v>
      </c>
      <c r="FY73" s="4">
        <f>FP73-FR73</f>
        <v>0</v>
      </c>
      <c r="FZ73" s="4">
        <f>DU73-FP73-FQ73+FR73</f>
        <v>287.86</v>
      </c>
      <c r="GA73" s="4">
        <f>FQ73-FR73</f>
        <v>0</v>
      </c>
      <c r="GB73" s="4">
        <f>ROUND(SUMIF(AA28:AA71,"=433928988",GX28:GX71),2)</f>
        <v>0</v>
      </c>
      <c r="GC73" s="4">
        <f>ROUND(SUMIF(AA28:AA71,"=433928988",GY28:GY71),2)</f>
        <v>0</v>
      </c>
      <c r="GD73" s="4">
        <f>ROUND(SUMIF(AA28:AA71,"=433928988",GZ28:GZ71),2)</f>
        <v>0</v>
      </c>
      <c r="GE73" s="4">
        <f>ROUND(SUMIF(AA28:AA71,"=433928988",HD28:HD71),2)</f>
        <v>0</v>
      </c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201</v>
      </c>
      <c r="F75" s="5">
        <f>ROUND(Source!O73,O75)</f>
        <v>293.38</v>
      </c>
      <c r="G75" s="5" t="s">
        <v>128</v>
      </c>
      <c r="H75" s="5" t="s">
        <v>129</v>
      </c>
      <c r="I75" s="5"/>
      <c r="J75" s="5"/>
      <c r="K75" s="5">
        <v>201</v>
      </c>
      <c r="L75" s="5">
        <v>1</v>
      </c>
      <c r="M75" s="5">
        <v>3</v>
      </c>
      <c r="N75" s="5" t="s">
        <v>3</v>
      </c>
      <c r="O75" s="5">
        <v>2</v>
      </c>
      <c r="P75" s="5">
        <f>ROUND(Source!DG73,O75)</f>
        <v>7983.19</v>
      </c>
      <c r="Q75" s="5"/>
      <c r="R75" s="5"/>
      <c r="S75" s="5"/>
      <c r="T75" s="5"/>
      <c r="U75" s="5"/>
      <c r="V75" s="5"/>
      <c r="W75" s="5">
        <v>293.38</v>
      </c>
      <c r="X75" s="5">
        <v>1</v>
      </c>
      <c r="Y75" s="5">
        <v>293.38</v>
      </c>
      <c r="Z75" s="5">
        <v>7983.19</v>
      </c>
      <c r="AA75" s="5">
        <v>1</v>
      </c>
      <c r="AB75" s="5">
        <v>7983.19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202</v>
      </c>
      <c r="F76" s="5">
        <f>ROUND(Source!P73,O76)</f>
        <v>34.31</v>
      </c>
      <c r="G76" s="5" t="s">
        <v>130</v>
      </c>
      <c r="H76" s="5" t="s">
        <v>131</v>
      </c>
      <c r="I76" s="5"/>
      <c r="J76" s="5"/>
      <c r="K76" s="5">
        <v>202</v>
      </c>
      <c r="L76" s="5">
        <v>2</v>
      </c>
      <c r="M76" s="5">
        <v>3</v>
      </c>
      <c r="N76" s="5" t="s">
        <v>3</v>
      </c>
      <c r="O76" s="5">
        <v>2</v>
      </c>
      <c r="P76" s="5">
        <f>ROUND(Source!DH73,O76)</f>
        <v>287.86</v>
      </c>
      <c r="Q76" s="5"/>
      <c r="R76" s="5"/>
      <c r="S76" s="5"/>
      <c r="T76" s="5"/>
      <c r="U76" s="5"/>
      <c r="V76" s="5"/>
      <c r="W76" s="5">
        <v>34.31</v>
      </c>
      <c r="X76" s="5">
        <v>1</v>
      </c>
      <c r="Y76" s="5">
        <v>34.31</v>
      </c>
      <c r="Z76" s="5">
        <v>287.86</v>
      </c>
      <c r="AA76" s="5">
        <v>1</v>
      </c>
      <c r="AB76" s="5">
        <v>287.86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222</v>
      </c>
      <c r="F77" s="5">
        <f>ROUND(Source!AO73,O77)</f>
        <v>0</v>
      </c>
      <c r="G77" s="5" t="s">
        <v>132</v>
      </c>
      <c r="H77" s="5" t="s">
        <v>133</v>
      </c>
      <c r="I77" s="5"/>
      <c r="J77" s="5"/>
      <c r="K77" s="5">
        <v>222</v>
      </c>
      <c r="L77" s="5">
        <v>3</v>
      </c>
      <c r="M77" s="5">
        <v>3</v>
      </c>
      <c r="N77" s="5" t="s">
        <v>3</v>
      </c>
      <c r="O77" s="5">
        <v>2</v>
      </c>
      <c r="P77" s="5">
        <f>ROUND(Source!EG73,O77)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225</v>
      </c>
      <c r="F78" s="5">
        <f>ROUND(Source!AV73,O78)</f>
        <v>34.31</v>
      </c>
      <c r="G78" s="5" t="s">
        <v>134</v>
      </c>
      <c r="H78" s="5" t="s">
        <v>135</v>
      </c>
      <c r="I78" s="5"/>
      <c r="J78" s="5"/>
      <c r="K78" s="5">
        <v>225</v>
      </c>
      <c r="L78" s="5">
        <v>4</v>
      </c>
      <c r="M78" s="5">
        <v>3</v>
      </c>
      <c r="N78" s="5" t="s">
        <v>3</v>
      </c>
      <c r="O78" s="5">
        <v>2</v>
      </c>
      <c r="P78" s="5">
        <f>ROUND(Source!EN73,O78)</f>
        <v>287.86</v>
      </c>
      <c r="Q78" s="5"/>
      <c r="R78" s="5"/>
      <c r="S78" s="5"/>
      <c r="T78" s="5"/>
      <c r="U78" s="5"/>
      <c r="V78" s="5"/>
      <c r="W78" s="5">
        <v>34.31</v>
      </c>
      <c r="X78" s="5">
        <v>1</v>
      </c>
      <c r="Y78" s="5">
        <v>34.31</v>
      </c>
      <c r="Z78" s="5">
        <v>287.86</v>
      </c>
      <c r="AA78" s="5">
        <v>1</v>
      </c>
      <c r="AB78" s="5">
        <v>287.86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226</v>
      </c>
      <c r="F79" s="5">
        <f>ROUND(Source!AW73,O79)</f>
        <v>34.31</v>
      </c>
      <c r="G79" s="5" t="s">
        <v>136</v>
      </c>
      <c r="H79" s="5" t="s">
        <v>137</v>
      </c>
      <c r="I79" s="5"/>
      <c r="J79" s="5"/>
      <c r="K79" s="5">
        <v>226</v>
      </c>
      <c r="L79" s="5">
        <v>5</v>
      </c>
      <c r="M79" s="5">
        <v>3</v>
      </c>
      <c r="N79" s="5" t="s">
        <v>3</v>
      </c>
      <c r="O79" s="5">
        <v>2</v>
      </c>
      <c r="P79" s="5">
        <f>ROUND(Source!EO73,O79)</f>
        <v>287.86</v>
      </c>
      <c r="Q79" s="5"/>
      <c r="R79" s="5"/>
      <c r="S79" s="5"/>
      <c r="T79" s="5"/>
      <c r="U79" s="5"/>
      <c r="V79" s="5"/>
      <c r="W79" s="5">
        <v>34.31</v>
      </c>
      <c r="X79" s="5">
        <v>1</v>
      </c>
      <c r="Y79" s="5">
        <v>34.31</v>
      </c>
      <c r="Z79" s="5">
        <v>287.86</v>
      </c>
      <c r="AA79" s="5">
        <v>1</v>
      </c>
      <c r="AB79" s="5">
        <v>287.86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227</v>
      </c>
      <c r="F80" s="5">
        <f>ROUND(Source!AX73,O80)</f>
        <v>0</v>
      </c>
      <c r="G80" s="5" t="s">
        <v>138</v>
      </c>
      <c r="H80" s="5" t="s">
        <v>139</v>
      </c>
      <c r="I80" s="5"/>
      <c r="J80" s="5"/>
      <c r="K80" s="5">
        <v>227</v>
      </c>
      <c r="L80" s="5">
        <v>6</v>
      </c>
      <c r="M80" s="5">
        <v>3</v>
      </c>
      <c r="N80" s="5" t="s">
        <v>3</v>
      </c>
      <c r="O80" s="5">
        <v>2</v>
      </c>
      <c r="P80" s="5">
        <f>ROUND(Source!EP73,O80)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228</v>
      </c>
      <c r="F81" s="5">
        <f>ROUND(Source!AY73,O81)</f>
        <v>34.31</v>
      </c>
      <c r="G81" s="5" t="s">
        <v>140</v>
      </c>
      <c r="H81" s="5" t="s">
        <v>141</v>
      </c>
      <c r="I81" s="5"/>
      <c r="J81" s="5"/>
      <c r="K81" s="5">
        <v>228</v>
      </c>
      <c r="L81" s="5">
        <v>7</v>
      </c>
      <c r="M81" s="5">
        <v>3</v>
      </c>
      <c r="N81" s="5" t="s">
        <v>3</v>
      </c>
      <c r="O81" s="5">
        <v>2</v>
      </c>
      <c r="P81" s="5">
        <f>ROUND(Source!EQ73,O81)</f>
        <v>287.86</v>
      </c>
      <c r="Q81" s="5"/>
      <c r="R81" s="5"/>
      <c r="S81" s="5"/>
      <c r="T81" s="5"/>
      <c r="U81" s="5"/>
      <c r="V81" s="5"/>
      <c r="W81" s="5">
        <v>34.31</v>
      </c>
      <c r="X81" s="5">
        <v>1</v>
      </c>
      <c r="Y81" s="5">
        <v>34.31</v>
      </c>
      <c r="Z81" s="5">
        <v>287.86</v>
      </c>
      <c r="AA81" s="5">
        <v>1</v>
      </c>
      <c r="AB81" s="5">
        <v>287.86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216</v>
      </c>
      <c r="F82" s="5">
        <f>ROUND(Source!AP73,O82)</f>
        <v>0</v>
      </c>
      <c r="G82" s="5" t="s">
        <v>142</v>
      </c>
      <c r="H82" s="5" t="s">
        <v>143</v>
      </c>
      <c r="I82" s="5"/>
      <c r="J82" s="5"/>
      <c r="K82" s="5">
        <v>216</v>
      </c>
      <c r="L82" s="5">
        <v>8</v>
      </c>
      <c r="M82" s="5">
        <v>3</v>
      </c>
      <c r="N82" s="5" t="s">
        <v>3</v>
      </c>
      <c r="O82" s="5">
        <v>2</v>
      </c>
      <c r="P82" s="5">
        <f>ROUND(Source!EH73,O82)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223</v>
      </c>
      <c r="F83" s="5">
        <f>ROUND(Source!AQ73,O83)</f>
        <v>0</v>
      </c>
      <c r="G83" s="5" t="s">
        <v>144</v>
      </c>
      <c r="H83" s="5" t="s">
        <v>145</v>
      </c>
      <c r="I83" s="5"/>
      <c r="J83" s="5"/>
      <c r="K83" s="5">
        <v>223</v>
      </c>
      <c r="L83" s="5">
        <v>9</v>
      </c>
      <c r="M83" s="5">
        <v>3</v>
      </c>
      <c r="N83" s="5" t="s">
        <v>3</v>
      </c>
      <c r="O83" s="5">
        <v>2</v>
      </c>
      <c r="P83" s="5">
        <f>ROUND(Source!EI73,O83)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229</v>
      </c>
      <c r="F84" s="5">
        <f>ROUND(Source!AZ73,O84)</f>
        <v>0</v>
      </c>
      <c r="G84" s="5" t="s">
        <v>146</v>
      </c>
      <c r="H84" s="5" t="s">
        <v>147</v>
      </c>
      <c r="I84" s="5"/>
      <c r="J84" s="5"/>
      <c r="K84" s="5">
        <v>229</v>
      </c>
      <c r="L84" s="5">
        <v>10</v>
      </c>
      <c r="M84" s="5">
        <v>3</v>
      </c>
      <c r="N84" s="5" t="s">
        <v>3</v>
      </c>
      <c r="O84" s="5">
        <v>2</v>
      </c>
      <c r="P84" s="5">
        <f>ROUND(Source!ER73,O84)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203</v>
      </c>
      <c r="F85" s="5">
        <f>ROUND(Source!Q73,O85)</f>
        <v>175.08</v>
      </c>
      <c r="G85" s="5" t="s">
        <v>148</v>
      </c>
      <c r="H85" s="5" t="s">
        <v>149</v>
      </c>
      <c r="I85" s="5"/>
      <c r="J85" s="5"/>
      <c r="K85" s="5">
        <v>203</v>
      </c>
      <c r="L85" s="5">
        <v>11</v>
      </c>
      <c r="M85" s="5">
        <v>3</v>
      </c>
      <c r="N85" s="5" t="s">
        <v>3</v>
      </c>
      <c r="O85" s="5">
        <v>2</v>
      </c>
      <c r="P85" s="5">
        <f>ROUND(Source!DI73,O85)</f>
        <v>2903.7</v>
      </c>
      <c r="Q85" s="5"/>
      <c r="R85" s="5"/>
      <c r="S85" s="5"/>
      <c r="T85" s="5"/>
      <c r="U85" s="5"/>
      <c r="V85" s="5"/>
      <c r="W85" s="5">
        <v>175.08</v>
      </c>
      <c r="X85" s="5">
        <v>1</v>
      </c>
      <c r="Y85" s="5">
        <v>175.08</v>
      </c>
      <c r="Z85" s="5">
        <v>2903.7</v>
      </c>
      <c r="AA85" s="5">
        <v>1</v>
      </c>
      <c r="AB85" s="5">
        <v>2903.7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231</v>
      </c>
      <c r="F86" s="5">
        <f>ROUND(Source!BB73,O86)</f>
        <v>0</v>
      </c>
      <c r="G86" s="5" t="s">
        <v>150</v>
      </c>
      <c r="H86" s="5" t="s">
        <v>151</v>
      </c>
      <c r="I86" s="5"/>
      <c r="J86" s="5"/>
      <c r="K86" s="5">
        <v>231</v>
      </c>
      <c r="L86" s="5">
        <v>12</v>
      </c>
      <c r="M86" s="5">
        <v>3</v>
      </c>
      <c r="N86" s="5" t="s">
        <v>3</v>
      </c>
      <c r="O86" s="5">
        <v>2</v>
      </c>
      <c r="P86" s="5">
        <f>ROUND(Source!ET73,O86)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204</v>
      </c>
      <c r="F87" s="5">
        <f>ROUND(Source!R73,O87)</f>
        <v>21.09</v>
      </c>
      <c r="G87" s="5" t="s">
        <v>152</v>
      </c>
      <c r="H87" s="5" t="s">
        <v>153</v>
      </c>
      <c r="I87" s="5"/>
      <c r="J87" s="5"/>
      <c r="K87" s="5">
        <v>204</v>
      </c>
      <c r="L87" s="5">
        <v>13</v>
      </c>
      <c r="M87" s="5">
        <v>3</v>
      </c>
      <c r="N87" s="5" t="s">
        <v>3</v>
      </c>
      <c r="O87" s="5">
        <v>2</v>
      </c>
      <c r="P87" s="5">
        <f>ROUND(Source!DJ73,O87)</f>
        <v>1203.2</v>
      </c>
      <c r="Q87" s="5"/>
      <c r="R87" s="5"/>
      <c r="S87" s="5"/>
      <c r="T87" s="5"/>
      <c r="U87" s="5"/>
      <c r="V87" s="5"/>
      <c r="W87" s="5">
        <v>21.09</v>
      </c>
      <c r="X87" s="5">
        <v>1</v>
      </c>
      <c r="Y87" s="5">
        <v>21.09</v>
      </c>
      <c r="Z87" s="5">
        <v>1203.2</v>
      </c>
      <c r="AA87" s="5">
        <v>1</v>
      </c>
      <c r="AB87" s="5">
        <v>1203.2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205</v>
      </c>
      <c r="F88" s="5">
        <f>ROUND(Source!S73,O88)</f>
        <v>83.99</v>
      </c>
      <c r="G88" s="5" t="s">
        <v>154</v>
      </c>
      <c r="H88" s="5" t="s">
        <v>155</v>
      </c>
      <c r="I88" s="5"/>
      <c r="J88" s="5"/>
      <c r="K88" s="5">
        <v>205</v>
      </c>
      <c r="L88" s="5">
        <v>14</v>
      </c>
      <c r="M88" s="5">
        <v>3</v>
      </c>
      <c r="N88" s="5" t="s">
        <v>3</v>
      </c>
      <c r="O88" s="5">
        <v>2</v>
      </c>
      <c r="P88" s="5">
        <f>ROUND(Source!DK73,O88)</f>
        <v>4791.63</v>
      </c>
      <c r="Q88" s="5"/>
      <c r="R88" s="5"/>
      <c r="S88" s="5"/>
      <c r="T88" s="5"/>
      <c r="U88" s="5"/>
      <c r="V88" s="5"/>
      <c r="W88" s="5">
        <v>83.99</v>
      </c>
      <c r="X88" s="5">
        <v>1</v>
      </c>
      <c r="Y88" s="5">
        <v>83.99</v>
      </c>
      <c r="Z88" s="5">
        <v>4791.63</v>
      </c>
      <c r="AA88" s="5">
        <v>1</v>
      </c>
      <c r="AB88" s="5">
        <v>4791.63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232</v>
      </c>
      <c r="F89" s="5">
        <f>ROUND(Source!BC73,O89)</f>
        <v>0</v>
      </c>
      <c r="G89" s="5" t="s">
        <v>156</v>
      </c>
      <c r="H89" s="5" t="s">
        <v>157</v>
      </c>
      <c r="I89" s="5"/>
      <c r="J89" s="5"/>
      <c r="K89" s="5">
        <v>232</v>
      </c>
      <c r="L89" s="5">
        <v>15</v>
      </c>
      <c r="M89" s="5">
        <v>3</v>
      </c>
      <c r="N89" s="5" t="s">
        <v>3</v>
      </c>
      <c r="O89" s="5">
        <v>2</v>
      </c>
      <c r="P89" s="5">
        <f>ROUND(Source!EU73,O89)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214</v>
      </c>
      <c r="F90" s="5">
        <f>ROUND(Source!AS73,O90)</f>
        <v>420.14</v>
      </c>
      <c r="G90" s="5" t="s">
        <v>158</v>
      </c>
      <c r="H90" s="5" t="s">
        <v>159</v>
      </c>
      <c r="I90" s="5"/>
      <c r="J90" s="5"/>
      <c r="K90" s="5">
        <v>214</v>
      </c>
      <c r="L90" s="5">
        <v>16</v>
      </c>
      <c r="M90" s="5">
        <v>3</v>
      </c>
      <c r="N90" s="5" t="s">
        <v>3</v>
      </c>
      <c r="O90" s="5">
        <v>2</v>
      </c>
      <c r="P90" s="5">
        <f>ROUND(Source!EK73,O90)</f>
        <v>16636.849999999999</v>
      </c>
      <c r="Q90" s="5"/>
      <c r="R90" s="5"/>
      <c r="S90" s="5"/>
      <c r="T90" s="5"/>
      <c r="U90" s="5"/>
      <c r="V90" s="5"/>
      <c r="W90" s="5">
        <v>420.14</v>
      </c>
      <c r="X90" s="5">
        <v>1</v>
      </c>
      <c r="Y90" s="5">
        <v>420.14</v>
      </c>
      <c r="Z90" s="5">
        <v>16636.849999999999</v>
      </c>
      <c r="AA90" s="5">
        <v>1</v>
      </c>
      <c r="AB90" s="5">
        <v>16636.849999999999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215</v>
      </c>
      <c r="F91" s="5">
        <f>ROUND(Source!AT73,O91)</f>
        <v>0</v>
      </c>
      <c r="G91" s="5" t="s">
        <v>160</v>
      </c>
      <c r="H91" s="5" t="s">
        <v>161</v>
      </c>
      <c r="I91" s="5"/>
      <c r="J91" s="5"/>
      <c r="K91" s="5">
        <v>215</v>
      </c>
      <c r="L91" s="5">
        <v>17</v>
      </c>
      <c r="M91" s="5">
        <v>3</v>
      </c>
      <c r="N91" s="5" t="s">
        <v>3</v>
      </c>
      <c r="O91" s="5">
        <v>2</v>
      </c>
      <c r="P91" s="5">
        <f>ROUND(Source!EL73,O91)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217</v>
      </c>
      <c r="F92" s="5">
        <f>ROUND(Source!AU73,O92)</f>
        <v>55.67</v>
      </c>
      <c r="G92" s="5" t="s">
        <v>162</v>
      </c>
      <c r="H92" s="5" t="s">
        <v>163</v>
      </c>
      <c r="I92" s="5"/>
      <c r="J92" s="5"/>
      <c r="K92" s="5">
        <v>217</v>
      </c>
      <c r="L92" s="5">
        <v>18</v>
      </c>
      <c r="M92" s="5">
        <v>3</v>
      </c>
      <c r="N92" s="5" t="s">
        <v>3</v>
      </c>
      <c r="O92" s="5">
        <v>2</v>
      </c>
      <c r="P92" s="5">
        <f>ROUND(Source!EM73,O92)</f>
        <v>1755.01</v>
      </c>
      <c r="Q92" s="5"/>
      <c r="R92" s="5"/>
      <c r="S92" s="5"/>
      <c r="T92" s="5"/>
      <c r="U92" s="5"/>
      <c r="V92" s="5"/>
      <c r="W92" s="5">
        <v>55.67</v>
      </c>
      <c r="X92" s="5">
        <v>1</v>
      </c>
      <c r="Y92" s="5">
        <v>55.67</v>
      </c>
      <c r="Z92" s="5">
        <v>1755.01</v>
      </c>
      <c r="AA92" s="5">
        <v>1</v>
      </c>
      <c r="AB92" s="5">
        <v>1755.01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230</v>
      </c>
      <c r="F93" s="5">
        <f>ROUND(Source!BA73,O93)</f>
        <v>0</v>
      </c>
      <c r="G93" s="5" t="s">
        <v>164</v>
      </c>
      <c r="H93" s="5" t="s">
        <v>165</v>
      </c>
      <c r="I93" s="5"/>
      <c r="J93" s="5"/>
      <c r="K93" s="5">
        <v>230</v>
      </c>
      <c r="L93" s="5">
        <v>19</v>
      </c>
      <c r="M93" s="5">
        <v>3</v>
      </c>
      <c r="N93" s="5" t="s">
        <v>3</v>
      </c>
      <c r="O93" s="5">
        <v>2</v>
      </c>
      <c r="P93" s="5">
        <f>ROUND(Source!ES73,O93)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206</v>
      </c>
      <c r="F94" s="5">
        <f>ROUND(Source!T73,O94)</f>
        <v>0</v>
      </c>
      <c r="G94" s="5" t="s">
        <v>166</v>
      </c>
      <c r="H94" s="5" t="s">
        <v>167</v>
      </c>
      <c r="I94" s="5"/>
      <c r="J94" s="5"/>
      <c r="K94" s="5">
        <v>206</v>
      </c>
      <c r="L94" s="5">
        <v>20</v>
      </c>
      <c r="M94" s="5">
        <v>3</v>
      </c>
      <c r="N94" s="5" t="s">
        <v>3</v>
      </c>
      <c r="O94" s="5">
        <v>2</v>
      </c>
      <c r="P94" s="5">
        <f>ROUND(Source!DL73,O94)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207</v>
      </c>
      <c r="F95" s="5">
        <f>Source!U73</f>
        <v>7.5021989900000001</v>
      </c>
      <c r="G95" s="5" t="s">
        <v>168</v>
      </c>
      <c r="H95" s="5" t="s">
        <v>169</v>
      </c>
      <c r="I95" s="5"/>
      <c r="J95" s="5"/>
      <c r="K95" s="5">
        <v>207</v>
      </c>
      <c r="L95" s="5">
        <v>21</v>
      </c>
      <c r="M95" s="5">
        <v>3</v>
      </c>
      <c r="N95" s="5" t="s">
        <v>3</v>
      </c>
      <c r="O95" s="5">
        <v>-1</v>
      </c>
      <c r="P95" s="5">
        <f>Source!DM73</f>
        <v>7.5021989900000001</v>
      </c>
      <c r="Q95" s="5"/>
      <c r="R95" s="5"/>
      <c r="S95" s="5"/>
      <c r="T95" s="5"/>
      <c r="U95" s="5"/>
      <c r="V95" s="5"/>
      <c r="W95" s="5">
        <v>7.5021989900000001</v>
      </c>
      <c r="X95" s="5">
        <v>1</v>
      </c>
      <c r="Y95" s="5">
        <v>7.5021989900000001</v>
      </c>
      <c r="Z95" s="5">
        <v>7.5021989900000001</v>
      </c>
      <c r="AA95" s="5">
        <v>1</v>
      </c>
      <c r="AB95" s="5">
        <v>7.5021989900000001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208</v>
      </c>
      <c r="F96" s="5">
        <f>Source!V73</f>
        <v>0</v>
      </c>
      <c r="G96" s="5" t="s">
        <v>170</v>
      </c>
      <c r="H96" s="5" t="s">
        <v>171</v>
      </c>
      <c r="I96" s="5"/>
      <c r="J96" s="5"/>
      <c r="K96" s="5">
        <v>208</v>
      </c>
      <c r="L96" s="5">
        <v>22</v>
      </c>
      <c r="M96" s="5">
        <v>3</v>
      </c>
      <c r="N96" s="5" t="s">
        <v>3</v>
      </c>
      <c r="O96" s="5">
        <v>-1</v>
      </c>
      <c r="P96" s="5">
        <f>Source!DN73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209</v>
      </c>
      <c r="F97" s="5">
        <f>ROUND(Source!W73,O97)</f>
        <v>0</v>
      </c>
      <c r="G97" s="5" t="s">
        <v>172</v>
      </c>
      <c r="H97" s="5" t="s">
        <v>173</v>
      </c>
      <c r="I97" s="5"/>
      <c r="J97" s="5"/>
      <c r="K97" s="5">
        <v>209</v>
      </c>
      <c r="L97" s="5">
        <v>23</v>
      </c>
      <c r="M97" s="5">
        <v>3</v>
      </c>
      <c r="N97" s="5" t="s">
        <v>3</v>
      </c>
      <c r="O97" s="5">
        <v>2</v>
      </c>
      <c r="P97" s="5">
        <f>ROUND(Source!DO73,O97)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233</v>
      </c>
      <c r="F98" s="5">
        <f>ROUND(Source!BD73,O98)</f>
        <v>0</v>
      </c>
      <c r="G98" s="5" t="s">
        <v>174</v>
      </c>
      <c r="H98" s="5" t="s">
        <v>175</v>
      </c>
      <c r="I98" s="5"/>
      <c r="J98" s="5"/>
      <c r="K98" s="5">
        <v>233</v>
      </c>
      <c r="L98" s="5">
        <v>24</v>
      </c>
      <c r="M98" s="5">
        <v>3</v>
      </c>
      <c r="N98" s="5" t="s">
        <v>3</v>
      </c>
      <c r="O98" s="5">
        <v>2</v>
      </c>
      <c r="P98" s="5">
        <f>ROUND(Source!EV73,O98)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210</v>
      </c>
      <c r="F99" s="5">
        <f>ROUND(Source!X73,O99)</f>
        <v>127.07</v>
      </c>
      <c r="G99" s="5" t="s">
        <v>176</v>
      </c>
      <c r="H99" s="5" t="s">
        <v>177</v>
      </c>
      <c r="I99" s="5"/>
      <c r="J99" s="5"/>
      <c r="K99" s="5">
        <v>210</v>
      </c>
      <c r="L99" s="5">
        <v>25</v>
      </c>
      <c r="M99" s="5">
        <v>3</v>
      </c>
      <c r="N99" s="5" t="s">
        <v>3</v>
      </c>
      <c r="O99" s="5">
        <v>2</v>
      </c>
      <c r="P99" s="5">
        <f>ROUND(Source!DP73,O99)</f>
        <v>7249.93</v>
      </c>
      <c r="Q99" s="5"/>
      <c r="R99" s="5"/>
      <c r="S99" s="5"/>
      <c r="T99" s="5"/>
      <c r="U99" s="5"/>
      <c r="V99" s="5"/>
      <c r="W99" s="5">
        <v>127.07</v>
      </c>
      <c r="X99" s="5">
        <v>1</v>
      </c>
      <c r="Y99" s="5">
        <v>127.07</v>
      </c>
      <c r="Z99" s="5">
        <v>7249.93</v>
      </c>
      <c r="AA99" s="5">
        <v>1</v>
      </c>
      <c r="AB99" s="5">
        <v>7249.93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211</v>
      </c>
      <c r="F100" s="5">
        <f>ROUND(Source!Y73,O100)</f>
        <v>55.36</v>
      </c>
      <c r="G100" s="5" t="s">
        <v>178</v>
      </c>
      <c r="H100" s="5" t="s">
        <v>179</v>
      </c>
      <c r="I100" s="5"/>
      <c r="J100" s="5"/>
      <c r="K100" s="5">
        <v>211</v>
      </c>
      <c r="L100" s="5">
        <v>26</v>
      </c>
      <c r="M100" s="5">
        <v>3</v>
      </c>
      <c r="N100" s="5" t="s">
        <v>3</v>
      </c>
      <c r="O100" s="5">
        <v>2</v>
      </c>
      <c r="P100" s="5">
        <f>ROUND(Source!DQ73,O100)</f>
        <v>3158.74</v>
      </c>
      <c r="Q100" s="5"/>
      <c r="R100" s="5"/>
      <c r="S100" s="5"/>
      <c r="T100" s="5"/>
      <c r="U100" s="5"/>
      <c r="V100" s="5"/>
      <c r="W100" s="5">
        <v>55.36</v>
      </c>
      <c r="X100" s="5">
        <v>1</v>
      </c>
      <c r="Y100" s="5">
        <v>55.36</v>
      </c>
      <c r="Z100" s="5">
        <v>3158.74</v>
      </c>
      <c r="AA100" s="5">
        <v>1</v>
      </c>
      <c r="AB100" s="5">
        <v>3158.74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224</v>
      </c>
      <c r="F101" s="5">
        <f>ROUND(Source!AR73,O101)</f>
        <v>475.81</v>
      </c>
      <c r="G101" s="5" t="s">
        <v>180</v>
      </c>
      <c r="H101" s="5" t="s">
        <v>181</v>
      </c>
      <c r="I101" s="5"/>
      <c r="J101" s="5"/>
      <c r="K101" s="5">
        <v>224</v>
      </c>
      <c r="L101" s="5">
        <v>27</v>
      </c>
      <c r="M101" s="5">
        <v>3</v>
      </c>
      <c r="N101" s="5" t="s">
        <v>3</v>
      </c>
      <c r="O101" s="5">
        <v>2</v>
      </c>
      <c r="P101" s="5">
        <f>ROUND(Source!EJ73,O101)</f>
        <v>18391.86</v>
      </c>
      <c r="Q101" s="5"/>
      <c r="R101" s="5"/>
      <c r="S101" s="5"/>
      <c r="T101" s="5"/>
      <c r="U101" s="5"/>
      <c r="V101" s="5"/>
      <c r="W101" s="5">
        <v>475.81</v>
      </c>
      <c r="X101" s="5">
        <v>1</v>
      </c>
      <c r="Y101" s="5">
        <v>475.81</v>
      </c>
      <c r="Z101" s="5">
        <v>18391.86</v>
      </c>
      <c r="AA101" s="5">
        <v>1</v>
      </c>
      <c r="AB101" s="5">
        <v>18391.86</v>
      </c>
    </row>
    <row r="103" spans="1:255" x14ac:dyDescent="0.2">
      <c r="A103" s="1">
        <v>4</v>
      </c>
      <c r="B103" s="1">
        <v>1</v>
      </c>
      <c r="C103" s="1"/>
      <c r="D103" s="1">
        <f>ROW(A147)</f>
        <v>147</v>
      </c>
      <c r="E103" s="1"/>
      <c r="F103" s="1" t="s">
        <v>13</v>
      </c>
      <c r="G103" s="1" t="s">
        <v>182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>
        <v>0</v>
      </c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55" x14ac:dyDescent="0.2">
      <c r="A105" s="3">
        <v>52</v>
      </c>
      <c r="B105" s="3">
        <f t="shared" ref="B105:G105" si="82">B147</f>
        <v>1</v>
      </c>
      <c r="C105" s="3">
        <f t="shared" si="82"/>
        <v>4</v>
      </c>
      <c r="D105" s="3">
        <f t="shared" si="82"/>
        <v>103</v>
      </c>
      <c r="E105" s="3">
        <f t="shared" si="82"/>
        <v>0</v>
      </c>
      <c r="F105" s="3" t="str">
        <f t="shared" si="82"/>
        <v>Новый раздел</v>
      </c>
      <c r="G105" s="3" t="str">
        <f t="shared" si="82"/>
        <v>Отмостка</v>
      </c>
      <c r="H105" s="3"/>
      <c r="I105" s="3"/>
      <c r="J105" s="3"/>
      <c r="K105" s="3"/>
      <c r="L105" s="3"/>
      <c r="M105" s="3"/>
      <c r="N105" s="3"/>
      <c r="O105" s="3">
        <f t="shared" ref="O105:AT105" si="83">O147</f>
        <v>0</v>
      </c>
      <c r="P105" s="3">
        <f t="shared" si="83"/>
        <v>0</v>
      </c>
      <c r="Q105" s="3">
        <f t="shared" si="83"/>
        <v>0</v>
      </c>
      <c r="R105" s="3">
        <f t="shared" si="83"/>
        <v>0</v>
      </c>
      <c r="S105" s="3">
        <f t="shared" si="83"/>
        <v>0</v>
      </c>
      <c r="T105" s="3">
        <f t="shared" si="83"/>
        <v>0</v>
      </c>
      <c r="U105" s="3">
        <f t="shared" si="83"/>
        <v>0</v>
      </c>
      <c r="V105" s="3">
        <f t="shared" si="83"/>
        <v>0</v>
      </c>
      <c r="W105" s="3">
        <f t="shared" si="83"/>
        <v>0</v>
      </c>
      <c r="X105" s="3">
        <f t="shared" si="83"/>
        <v>0</v>
      </c>
      <c r="Y105" s="3">
        <f t="shared" si="83"/>
        <v>0</v>
      </c>
      <c r="Z105" s="3">
        <f t="shared" si="83"/>
        <v>0</v>
      </c>
      <c r="AA105" s="3">
        <f t="shared" si="83"/>
        <v>0</v>
      </c>
      <c r="AB105" s="3">
        <f t="shared" si="83"/>
        <v>0</v>
      </c>
      <c r="AC105" s="3">
        <f t="shared" si="83"/>
        <v>0</v>
      </c>
      <c r="AD105" s="3">
        <f t="shared" si="83"/>
        <v>0</v>
      </c>
      <c r="AE105" s="3">
        <f t="shared" si="83"/>
        <v>0</v>
      </c>
      <c r="AF105" s="3">
        <f t="shared" si="83"/>
        <v>0</v>
      </c>
      <c r="AG105" s="3">
        <f t="shared" si="83"/>
        <v>0</v>
      </c>
      <c r="AH105" s="3">
        <f t="shared" si="83"/>
        <v>0</v>
      </c>
      <c r="AI105" s="3">
        <f t="shared" si="83"/>
        <v>0</v>
      </c>
      <c r="AJ105" s="3">
        <f t="shared" si="83"/>
        <v>0</v>
      </c>
      <c r="AK105" s="3">
        <f t="shared" si="83"/>
        <v>0</v>
      </c>
      <c r="AL105" s="3">
        <f t="shared" si="83"/>
        <v>0</v>
      </c>
      <c r="AM105" s="3">
        <f t="shared" si="83"/>
        <v>0</v>
      </c>
      <c r="AN105" s="3">
        <f t="shared" si="83"/>
        <v>0</v>
      </c>
      <c r="AO105" s="3">
        <f t="shared" si="83"/>
        <v>0</v>
      </c>
      <c r="AP105" s="3">
        <f t="shared" si="83"/>
        <v>0</v>
      </c>
      <c r="AQ105" s="3">
        <f t="shared" si="83"/>
        <v>0</v>
      </c>
      <c r="AR105" s="3">
        <f t="shared" si="83"/>
        <v>0</v>
      </c>
      <c r="AS105" s="3">
        <f t="shared" si="83"/>
        <v>0</v>
      </c>
      <c r="AT105" s="3">
        <f t="shared" si="83"/>
        <v>0</v>
      </c>
      <c r="AU105" s="3">
        <f t="shared" ref="AU105:BZ105" si="84">AU147</f>
        <v>0</v>
      </c>
      <c r="AV105" s="3">
        <f t="shared" si="84"/>
        <v>0</v>
      </c>
      <c r="AW105" s="3">
        <f t="shared" si="84"/>
        <v>0</v>
      </c>
      <c r="AX105" s="3">
        <f t="shared" si="84"/>
        <v>0</v>
      </c>
      <c r="AY105" s="3">
        <f t="shared" si="84"/>
        <v>0</v>
      </c>
      <c r="AZ105" s="3">
        <f t="shared" si="84"/>
        <v>0</v>
      </c>
      <c r="BA105" s="3">
        <f t="shared" si="84"/>
        <v>0</v>
      </c>
      <c r="BB105" s="3">
        <f t="shared" si="84"/>
        <v>0</v>
      </c>
      <c r="BC105" s="3">
        <f t="shared" si="84"/>
        <v>0</v>
      </c>
      <c r="BD105" s="3">
        <f t="shared" si="84"/>
        <v>0</v>
      </c>
      <c r="BE105" s="3">
        <f t="shared" si="84"/>
        <v>0</v>
      </c>
      <c r="BF105" s="3">
        <f t="shared" si="84"/>
        <v>0</v>
      </c>
      <c r="BG105" s="3">
        <f t="shared" si="84"/>
        <v>0</v>
      </c>
      <c r="BH105" s="3">
        <f t="shared" si="84"/>
        <v>0</v>
      </c>
      <c r="BI105" s="3">
        <f t="shared" si="84"/>
        <v>0</v>
      </c>
      <c r="BJ105" s="3">
        <f t="shared" si="84"/>
        <v>0</v>
      </c>
      <c r="BK105" s="3">
        <f t="shared" si="84"/>
        <v>0</v>
      </c>
      <c r="BL105" s="3">
        <f t="shared" si="84"/>
        <v>0</v>
      </c>
      <c r="BM105" s="3">
        <f t="shared" si="84"/>
        <v>0</v>
      </c>
      <c r="BN105" s="3">
        <f t="shared" si="84"/>
        <v>0</v>
      </c>
      <c r="BO105" s="3">
        <f t="shared" si="84"/>
        <v>0</v>
      </c>
      <c r="BP105" s="3">
        <f t="shared" si="84"/>
        <v>0</v>
      </c>
      <c r="BQ105" s="3">
        <f t="shared" si="84"/>
        <v>0</v>
      </c>
      <c r="BR105" s="3">
        <f t="shared" si="84"/>
        <v>0</v>
      </c>
      <c r="BS105" s="3">
        <f t="shared" si="84"/>
        <v>0</v>
      </c>
      <c r="BT105" s="3">
        <f t="shared" si="84"/>
        <v>0</v>
      </c>
      <c r="BU105" s="3">
        <f t="shared" si="84"/>
        <v>0</v>
      </c>
      <c r="BV105" s="3">
        <f t="shared" si="84"/>
        <v>0</v>
      </c>
      <c r="BW105" s="3">
        <f t="shared" si="84"/>
        <v>0</v>
      </c>
      <c r="BX105" s="3">
        <f t="shared" si="84"/>
        <v>0</v>
      </c>
      <c r="BY105" s="3">
        <f t="shared" si="84"/>
        <v>0</v>
      </c>
      <c r="BZ105" s="3">
        <f t="shared" si="84"/>
        <v>0</v>
      </c>
      <c r="CA105" s="3">
        <f t="shared" ref="CA105:DF105" si="85">CA147</f>
        <v>0</v>
      </c>
      <c r="CB105" s="3">
        <f t="shared" si="85"/>
        <v>0</v>
      </c>
      <c r="CC105" s="3">
        <f t="shared" si="85"/>
        <v>0</v>
      </c>
      <c r="CD105" s="3">
        <f t="shared" si="85"/>
        <v>0</v>
      </c>
      <c r="CE105" s="3">
        <f t="shared" si="85"/>
        <v>0</v>
      </c>
      <c r="CF105" s="3">
        <f t="shared" si="85"/>
        <v>0</v>
      </c>
      <c r="CG105" s="3">
        <f t="shared" si="85"/>
        <v>0</v>
      </c>
      <c r="CH105" s="3">
        <f t="shared" si="85"/>
        <v>0</v>
      </c>
      <c r="CI105" s="3">
        <f t="shared" si="85"/>
        <v>0</v>
      </c>
      <c r="CJ105" s="3">
        <f t="shared" si="85"/>
        <v>0</v>
      </c>
      <c r="CK105" s="3">
        <f t="shared" si="85"/>
        <v>0</v>
      </c>
      <c r="CL105" s="3">
        <f t="shared" si="85"/>
        <v>0</v>
      </c>
      <c r="CM105" s="3">
        <f t="shared" si="85"/>
        <v>0</v>
      </c>
      <c r="CN105" s="3">
        <f t="shared" si="85"/>
        <v>0</v>
      </c>
      <c r="CO105" s="3">
        <f t="shared" si="85"/>
        <v>0</v>
      </c>
      <c r="CP105" s="3">
        <f t="shared" si="85"/>
        <v>0</v>
      </c>
      <c r="CQ105" s="3">
        <f t="shared" si="85"/>
        <v>0</v>
      </c>
      <c r="CR105" s="3">
        <f t="shared" si="85"/>
        <v>0</v>
      </c>
      <c r="CS105" s="3">
        <f t="shared" si="85"/>
        <v>0</v>
      </c>
      <c r="CT105" s="3">
        <f t="shared" si="85"/>
        <v>0</v>
      </c>
      <c r="CU105" s="3">
        <f t="shared" si="85"/>
        <v>0</v>
      </c>
      <c r="CV105" s="3">
        <f t="shared" si="85"/>
        <v>0</v>
      </c>
      <c r="CW105" s="3">
        <f t="shared" si="85"/>
        <v>0</v>
      </c>
      <c r="CX105" s="3">
        <f t="shared" si="85"/>
        <v>0</v>
      </c>
      <c r="CY105" s="3">
        <f t="shared" si="85"/>
        <v>0</v>
      </c>
      <c r="CZ105" s="3">
        <f t="shared" si="85"/>
        <v>0</v>
      </c>
      <c r="DA105" s="3">
        <f t="shared" si="85"/>
        <v>0</v>
      </c>
      <c r="DB105" s="3">
        <f t="shared" si="85"/>
        <v>0</v>
      </c>
      <c r="DC105" s="3">
        <f t="shared" si="85"/>
        <v>0</v>
      </c>
      <c r="DD105" s="3">
        <f t="shared" si="85"/>
        <v>0</v>
      </c>
      <c r="DE105" s="3">
        <f t="shared" si="85"/>
        <v>0</v>
      </c>
      <c r="DF105" s="3">
        <f t="shared" si="85"/>
        <v>0</v>
      </c>
      <c r="DG105" s="4">
        <f t="shared" ref="DG105:EL105" si="86">DG147</f>
        <v>0</v>
      </c>
      <c r="DH105" s="4">
        <f t="shared" si="86"/>
        <v>0</v>
      </c>
      <c r="DI105" s="4">
        <f t="shared" si="86"/>
        <v>0</v>
      </c>
      <c r="DJ105" s="4">
        <f t="shared" si="86"/>
        <v>0</v>
      </c>
      <c r="DK105" s="4">
        <f t="shared" si="86"/>
        <v>0</v>
      </c>
      <c r="DL105" s="4">
        <f t="shared" si="86"/>
        <v>0</v>
      </c>
      <c r="DM105" s="4">
        <f t="shared" si="86"/>
        <v>0</v>
      </c>
      <c r="DN105" s="4">
        <f t="shared" si="86"/>
        <v>0</v>
      </c>
      <c r="DO105" s="4">
        <f t="shared" si="86"/>
        <v>0</v>
      </c>
      <c r="DP105" s="4">
        <f t="shared" si="86"/>
        <v>0</v>
      </c>
      <c r="DQ105" s="4">
        <f t="shared" si="86"/>
        <v>0</v>
      </c>
      <c r="DR105" s="4">
        <f t="shared" si="86"/>
        <v>0</v>
      </c>
      <c r="DS105" s="4">
        <f t="shared" si="86"/>
        <v>0</v>
      </c>
      <c r="DT105" s="4">
        <f t="shared" si="86"/>
        <v>0</v>
      </c>
      <c r="DU105" s="4">
        <f t="shared" si="86"/>
        <v>0</v>
      </c>
      <c r="DV105" s="4">
        <f t="shared" si="86"/>
        <v>0</v>
      </c>
      <c r="DW105" s="4">
        <f t="shared" si="86"/>
        <v>0</v>
      </c>
      <c r="DX105" s="4">
        <f t="shared" si="86"/>
        <v>0</v>
      </c>
      <c r="DY105" s="4">
        <f t="shared" si="86"/>
        <v>0</v>
      </c>
      <c r="DZ105" s="4">
        <f t="shared" si="86"/>
        <v>0</v>
      </c>
      <c r="EA105" s="4">
        <f t="shared" si="86"/>
        <v>0</v>
      </c>
      <c r="EB105" s="4">
        <f t="shared" si="86"/>
        <v>0</v>
      </c>
      <c r="EC105" s="4">
        <f t="shared" si="86"/>
        <v>0</v>
      </c>
      <c r="ED105" s="4">
        <f t="shared" si="86"/>
        <v>0</v>
      </c>
      <c r="EE105" s="4">
        <f t="shared" si="86"/>
        <v>0</v>
      </c>
      <c r="EF105" s="4">
        <f t="shared" si="86"/>
        <v>0</v>
      </c>
      <c r="EG105" s="4">
        <f t="shared" si="86"/>
        <v>0</v>
      </c>
      <c r="EH105" s="4">
        <f t="shared" si="86"/>
        <v>0</v>
      </c>
      <c r="EI105" s="4">
        <f t="shared" si="86"/>
        <v>0</v>
      </c>
      <c r="EJ105" s="4">
        <f t="shared" si="86"/>
        <v>0</v>
      </c>
      <c r="EK105" s="4">
        <f t="shared" si="86"/>
        <v>0</v>
      </c>
      <c r="EL105" s="4">
        <f t="shared" si="86"/>
        <v>0</v>
      </c>
      <c r="EM105" s="4">
        <f t="shared" ref="EM105:FR105" si="87">EM147</f>
        <v>0</v>
      </c>
      <c r="EN105" s="4">
        <f t="shared" si="87"/>
        <v>0</v>
      </c>
      <c r="EO105" s="4">
        <f t="shared" si="87"/>
        <v>0</v>
      </c>
      <c r="EP105" s="4">
        <f t="shared" si="87"/>
        <v>0</v>
      </c>
      <c r="EQ105" s="4">
        <f t="shared" si="87"/>
        <v>0</v>
      </c>
      <c r="ER105" s="4">
        <f t="shared" si="87"/>
        <v>0</v>
      </c>
      <c r="ES105" s="4">
        <f t="shared" si="87"/>
        <v>0</v>
      </c>
      <c r="ET105" s="4">
        <f t="shared" si="87"/>
        <v>0</v>
      </c>
      <c r="EU105" s="4">
        <f t="shared" si="87"/>
        <v>0</v>
      </c>
      <c r="EV105" s="4">
        <f t="shared" si="87"/>
        <v>0</v>
      </c>
      <c r="EW105" s="4">
        <f t="shared" si="87"/>
        <v>0</v>
      </c>
      <c r="EX105" s="4">
        <f t="shared" si="87"/>
        <v>0</v>
      </c>
      <c r="EY105" s="4">
        <f t="shared" si="87"/>
        <v>0</v>
      </c>
      <c r="EZ105" s="4">
        <f t="shared" si="87"/>
        <v>0</v>
      </c>
      <c r="FA105" s="4">
        <f t="shared" si="87"/>
        <v>0</v>
      </c>
      <c r="FB105" s="4">
        <f t="shared" si="87"/>
        <v>0</v>
      </c>
      <c r="FC105" s="4">
        <f t="shared" si="87"/>
        <v>0</v>
      </c>
      <c r="FD105" s="4">
        <f t="shared" si="87"/>
        <v>0</v>
      </c>
      <c r="FE105" s="4">
        <f t="shared" si="87"/>
        <v>0</v>
      </c>
      <c r="FF105" s="4">
        <f t="shared" si="87"/>
        <v>0</v>
      </c>
      <c r="FG105" s="4">
        <f t="shared" si="87"/>
        <v>0</v>
      </c>
      <c r="FH105" s="4">
        <f t="shared" si="87"/>
        <v>0</v>
      </c>
      <c r="FI105" s="4">
        <f t="shared" si="87"/>
        <v>0</v>
      </c>
      <c r="FJ105" s="4">
        <f t="shared" si="87"/>
        <v>0</v>
      </c>
      <c r="FK105" s="4">
        <f t="shared" si="87"/>
        <v>0</v>
      </c>
      <c r="FL105" s="4">
        <f t="shared" si="87"/>
        <v>0</v>
      </c>
      <c r="FM105" s="4">
        <f t="shared" si="87"/>
        <v>0</v>
      </c>
      <c r="FN105" s="4">
        <f t="shared" si="87"/>
        <v>0</v>
      </c>
      <c r="FO105" s="4">
        <f t="shared" si="87"/>
        <v>0</v>
      </c>
      <c r="FP105" s="4">
        <f t="shared" si="87"/>
        <v>0</v>
      </c>
      <c r="FQ105" s="4">
        <f t="shared" si="87"/>
        <v>0</v>
      </c>
      <c r="FR105" s="4">
        <f t="shared" si="87"/>
        <v>0</v>
      </c>
      <c r="FS105" s="4">
        <f t="shared" ref="FS105:GX105" si="88">FS147</f>
        <v>0</v>
      </c>
      <c r="FT105" s="4">
        <f t="shared" si="88"/>
        <v>0</v>
      </c>
      <c r="FU105" s="4">
        <f t="shared" si="88"/>
        <v>0</v>
      </c>
      <c r="FV105" s="4">
        <f t="shared" si="88"/>
        <v>0</v>
      </c>
      <c r="FW105" s="4">
        <f t="shared" si="88"/>
        <v>0</v>
      </c>
      <c r="FX105" s="4">
        <f t="shared" si="88"/>
        <v>0</v>
      </c>
      <c r="FY105" s="4">
        <f t="shared" si="88"/>
        <v>0</v>
      </c>
      <c r="FZ105" s="4">
        <f t="shared" si="88"/>
        <v>0</v>
      </c>
      <c r="GA105" s="4">
        <f t="shared" si="88"/>
        <v>0</v>
      </c>
      <c r="GB105" s="4">
        <f t="shared" si="88"/>
        <v>0</v>
      </c>
      <c r="GC105" s="4">
        <f t="shared" si="88"/>
        <v>0</v>
      </c>
      <c r="GD105" s="4">
        <f t="shared" si="88"/>
        <v>0</v>
      </c>
      <c r="GE105" s="4">
        <f t="shared" si="88"/>
        <v>0</v>
      </c>
      <c r="GF105" s="4">
        <f t="shared" si="88"/>
        <v>0</v>
      </c>
      <c r="GG105" s="4">
        <f t="shared" si="88"/>
        <v>0</v>
      </c>
      <c r="GH105" s="4">
        <f t="shared" si="88"/>
        <v>0</v>
      </c>
      <c r="GI105" s="4">
        <f t="shared" si="88"/>
        <v>0</v>
      </c>
      <c r="GJ105" s="4">
        <f t="shared" si="88"/>
        <v>0</v>
      </c>
      <c r="GK105" s="4">
        <f t="shared" si="88"/>
        <v>0</v>
      </c>
      <c r="GL105" s="4">
        <f t="shared" si="88"/>
        <v>0</v>
      </c>
      <c r="GM105" s="4">
        <f t="shared" si="88"/>
        <v>0</v>
      </c>
      <c r="GN105" s="4">
        <f t="shared" si="88"/>
        <v>0</v>
      </c>
      <c r="GO105" s="4">
        <f t="shared" si="88"/>
        <v>0</v>
      </c>
      <c r="GP105" s="4">
        <f t="shared" si="88"/>
        <v>0</v>
      </c>
      <c r="GQ105" s="4">
        <f t="shared" si="88"/>
        <v>0</v>
      </c>
      <c r="GR105" s="4">
        <f t="shared" si="88"/>
        <v>0</v>
      </c>
      <c r="GS105" s="4">
        <f t="shared" si="88"/>
        <v>0</v>
      </c>
      <c r="GT105" s="4">
        <f t="shared" si="88"/>
        <v>0</v>
      </c>
      <c r="GU105" s="4">
        <f t="shared" si="88"/>
        <v>0</v>
      </c>
      <c r="GV105" s="4">
        <f t="shared" si="88"/>
        <v>0</v>
      </c>
      <c r="GW105" s="4">
        <f t="shared" si="88"/>
        <v>0</v>
      </c>
      <c r="GX105" s="4">
        <f t="shared" si="88"/>
        <v>0</v>
      </c>
    </row>
    <row r="107" spans="1:255" x14ac:dyDescent="0.2">
      <c r="A107" s="2">
        <v>17</v>
      </c>
      <c r="B107" s="2">
        <v>1</v>
      </c>
      <c r="C107" s="2">
        <f>ROW(SmtRes!A247)</f>
        <v>247</v>
      </c>
      <c r="D107" s="2">
        <f>ROW(EtalonRes!A306)</f>
        <v>306</v>
      </c>
      <c r="E107" s="2" t="s">
        <v>3</v>
      </c>
      <c r="F107" s="2" t="s">
        <v>16</v>
      </c>
      <c r="G107" s="2" t="s">
        <v>17</v>
      </c>
      <c r="H107" s="2" t="s">
        <v>18</v>
      </c>
      <c r="I107" s="2">
        <f>ROUND((0.3+1/0.3)*2/100,9)</f>
        <v>7.2666667000000004E-2</v>
      </c>
      <c r="J107" s="2">
        <v>0</v>
      </c>
      <c r="K107" s="2">
        <f>ROUND((0.3+1/0.3)*2/100,9)</f>
        <v>7.2666667000000004E-2</v>
      </c>
      <c r="L107" s="2"/>
      <c r="M107" s="2"/>
      <c r="N107" s="2"/>
      <c r="O107" s="2">
        <f t="shared" ref="O107:O138" si="89">ROUND(CP107,2)</f>
        <v>4.93</v>
      </c>
      <c r="P107" s="2">
        <f t="shared" ref="P107:P138" si="90">ROUND((ROUND((AC107*AW107*I107),2)*BC107),2)</f>
        <v>0.03</v>
      </c>
      <c r="Q107" s="2">
        <f>(ROUND((ROUND((((ET107*1.1))*AV107*I107),2)*BB107),2)+ROUND((ROUND(((AE107-((EU107*1.1)))*AV107*I107),2)*BS107),2))</f>
        <v>1.1299999999999999</v>
      </c>
      <c r="R107" s="2">
        <f>(ROUND((ROUND((((EU107*1.1))*AV107*I107),2)*BS107),2)+ROUND((ROUND(((AE107-((EU107*1.1)))*AV107*I107),2)*BS107),2))</f>
        <v>0</v>
      </c>
      <c r="S107" s="2">
        <f t="shared" ref="S107:S138" si="91">ROUND((ROUND((AF107*AV107*I107),2)*BA107),2)</f>
        <v>3.77</v>
      </c>
      <c r="T107" s="2">
        <f t="shared" ref="T107:T138" si="92">ROUND(CU107*I107,2)</f>
        <v>0</v>
      </c>
      <c r="U107" s="2">
        <f t="shared" ref="U107:U138" si="93">CV107*I107</f>
        <v>0.32806558550488801</v>
      </c>
      <c r="V107" s="2">
        <f t="shared" ref="V107:V138" si="94">CW107*I107</f>
        <v>0</v>
      </c>
      <c r="W107" s="2">
        <f t="shared" ref="W107:W138" si="95">ROUND(CX107*I107,2)</f>
        <v>0</v>
      </c>
      <c r="X107" s="2">
        <f>(ROUND((((S107+ROUND((ROUND((((EU107*1.1))*AV107*I107),2)*BS107),2))*AT107)/100),2)+ROUND(((ROUND((ROUND(((AE107-((EU107*1.1)))*AV107*I107),2)*BS107),2)*AT107)/100),2))</f>
        <v>5.05</v>
      </c>
      <c r="Y107" s="2">
        <f>(ROUND((((S107+ROUND((ROUND((((EU107*1.1))*AV107*I107),2)*BS107),2))*AU107)/100),2)+ROUND(((ROUND((ROUND(((AE107-((EU107*1.1)))*AV107*I107),2)*BS107),2)*AU107)/100),2))</f>
        <v>2.0699999999999998</v>
      </c>
      <c r="Z107" s="2"/>
      <c r="AA107" s="2">
        <v>-1</v>
      </c>
      <c r="AB107" s="2">
        <f t="shared" ref="AB107:AB138" si="96">ROUND((AC107+AD107+AF107),6)</f>
        <v>64.736999999999995</v>
      </c>
      <c r="AC107" s="2">
        <f>ROUND(((ES107*1)),6)</f>
        <v>0.42</v>
      </c>
      <c r="AD107" s="2">
        <f>ROUND(((((ET107*1.1))-((EU107*1.1)))+AE107),6)</f>
        <v>14.827999999999999</v>
      </c>
      <c r="AE107" s="2">
        <f>ROUND(((EU107*1.1)),6)</f>
        <v>0</v>
      </c>
      <c r="AF107" s="2">
        <f>ROUND(((EV107*1.1)),6)</f>
        <v>49.488999999999997</v>
      </c>
      <c r="AG107" s="2">
        <f t="shared" ref="AG107:AG138" si="97">ROUND((AP107),6)</f>
        <v>0</v>
      </c>
      <c r="AH107" s="2">
        <f>((EW107*1.1))</f>
        <v>4.3120000000000003</v>
      </c>
      <c r="AI107" s="2">
        <f>((EX107*1.1))</f>
        <v>0</v>
      </c>
      <c r="AJ107" s="2">
        <f t="shared" ref="AJ107:AJ138" si="98">(AS107)</f>
        <v>0</v>
      </c>
      <c r="AK107" s="2">
        <v>58.89</v>
      </c>
      <c r="AL107" s="2">
        <v>0.42</v>
      </c>
      <c r="AM107" s="2">
        <v>13.48</v>
      </c>
      <c r="AN107" s="2">
        <v>0</v>
      </c>
      <c r="AO107" s="2">
        <v>44.99</v>
      </c>
      <c r="AP107" s="2">
        <v>0</v>
      </c>
      <c r="AQ107" s="2">
        <v>3.92</v>
      </c>
      <c r="AR107" s="2">
        <v>0</v>
      </c>
      <c r="AS107" s="2">
        <v>0</v>
      </c>
      <c r="AT107" s="2">
        <v>134</v>
      </c>
      <c r="AU107" s="2">
        <v>55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19</v>
      </c>
      <c r="BK107" s="2"/>
      <c r="BL107" s="2"/>
      <c r="BM107" s="2">
        <v>30</v>
      </c>
      <c r="BN107" s="2">
        <v>0</v>
      </c>
      <c r="BO107" s="2" t="s">
        <v>16</v>
      </c>
      <c r="BP107" s="2">
        <v>1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134</v>
      </c>
      <c r="CA107" s="2">
        <v>55</v>
      </c>
      <c r="CB107" s="2" t="s">
        <v>3</v>
      </c>
      <c r="CC107" s="2"/>
      <c r="CD107" s="2"/>
      <c r="CE107" s="2">
        <v>1566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904</v>
      </c>
      <c r="CO107" s="2">
        <v>0</v>
      </c>
      <c r="CP107" s="2">
        <f t="shared" ref="CP107:CP138" si="99">(P107+Q107+S107)</f>
        <v>4.93</v>
      </c>
      <c r="CQ107" s="2">
        <f t="shared" ref="CQ107:CQ138" si="100">ROUND((ROUND((AC107*AW107*1),2)*BC107),2)</f>
        <v>0.42</v>
      </c>
      <c r="CR107" s="2">
        <f>(ROUND((ROUND((((ET107*1.1))*AV107*1),2)*BB107),2)+ROUND((ROUND(((AE107-((EU107*1.1)))*AV107*1),2)*BS107),2))</f>
        <v>15.52</v>
      </c>
      <c r="CS107" s="2">
        <f>(ROUND((ROUND((((EU107*1.1))*AV107*1),2)*BS107),2)+ROUND((ROUND(((AE107-((EU107*1.1)))*AV107*1),2)*BS107),2))</f>
        <v>0</v>
      </c>
      <c r="CT107" s="2">
        <f t="shared" ref="CT107:CT138" si="101">ROUND((ROUND((AF107*AV107*1),2)*BA107),2)</f>
        <v>51.81</v>
      </c>
      <c r="CU107" s="2">
        <f t="shared" ref="CU107:CU138" si="102">AG107</f>
        <v>0</v>
      </c>
      <c r="CV107" s="2">
        <f t="shared" ref="CV107:CV138" si="103">(AH107*AV107)</f>
        <v>4.5146639999999998</v>
      </c>
      <c r="CW107" s="2">
        <f t="shared" ref="CW107:CW138" si="104">AI107</f>
        <v>0</v>
      </c>
      <c r="CX107" s="2">
        <f t="shared" ref="CX107:CX138" si="105">AJ107</f>
        <v>0</v>
      </c>
      <c r="CY107" s="2">
        <f>(ROUND((((S107+ROUND((ROUND((((EU107*1.1))*AV107*1),2)*BS107),2))*AT107)/100),2)+ROUND(((ROUND((ROUND(((AE107-((EU107*1.1)))*AV107*1),2)*BS107),2)*AT107)/100),2))</f>
        <v>5.05</v>
      </c>
      <c r="CZ107" s="2">
        <f>(ROUND((((S107+ROUND((ROUND((((EU107*1.1))*AV107*1),2)*BS107),2))*AU107)/100),2)+ROUND(((ROUND((ROUND(((AE107-((EU107*1.1)))*AV107*1),2)*BS107),2)*AU107)/100),2))</f>
        <v>2.0699999999999998</v>
      </c>
      <c r="DA107" s="2"/>
      <c r="DB107" s="2">
        <v>3</v>
      </c>
      <c r="DC107" s="2" t="s">
        <v>3</v>
      </c>
      <c r="DD107" s="2" t="s">
        <v>93</v>
      </c>
      <c r="DE107" s="2" t="s">
        <v>183</v>
      </c>
      <c r="DF107" s="2" t="s">
        <v>183</v>
      </c>
      <c r="DG107" s="2" t="s">
        <v>183</v>
      </c>
      <c r="DH107" s="2" t="s">
        <v>3</v>
      </c>
      <c r="DI107" s="2" t="s">
        <v>183</v>
      </c>
      <c r="DJ107" s="2" t="s">
        <v>183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18</v>
      </c>
      <c r="DW107" s="2" t="s">
        <v>18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423356237</v>
      </c>
      <c r="EF107" s="2">
        <v>30</v>
      </c>
      <c r="EG107" s="2" t="s">
        <v>20</v>
      </c>
      <c r="EH107" s="2">
        <v>0</v>
      </c>
      <c r="EI107" s="2" t="s">
        <v>3</v>
      </c>
      <c r="EJ107" s="2">
        <v>1</v>
      </c>
      <c r="EK107" s="2">
        <v>30</v>
      </c>
      <c r="EL107" s="2" t="s">
        <v>21</v>
      </c>
      <c r="EM107" s="2" t="s">
        <v>22</v>
      </c>
      <c r="EN107" s="2"/>
      <c r="EO107" s="2" t="s">
        <v>184</v>
      </c>
      <c r="EP107" s="2"/>
      <c r="EQ107" s="2">
        <v>132096</v>
      </c>
      <c r="ER107" s="2">
        <v>58.89</v>
      </c>
      <c r="ES107" s="2">
        <v>0.42</v>
      </c>
      <c r="ET107" s="2">
        <v>13.48</v>
      </c>
      <c r="EU107" s="2">
        <v>0</v>
      </c>
      <c r="EV107" s="2">
        <v>44.99</v>
      </c>
      <c r="EW107" s="2">
        <v>3.92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134</v>
      </c>
      <c r="FY107" s="2">
        <v>55</v>
      </c>
      <c r="FZ107" s="2"/>
      <c r="GA107" s="2" t="s">
        <v>3</v>
      </c>
      <c r="GB107" s="2"/>
      <c r="GC107" s="2"/>
      <c r="GD107" s="2">
        <v>1</v>
      </c>
      <c r="GE107" s="2"/>
      <c r="GF107" s="2">
        <v>-1846643299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ref="GL107:GL138" si="106">ROUND(IF(AND(BH107=3,BI107=3,FS107&lt;&gt;0),P107,0),2)</f>
        <v>0</v>
      </c>
      <c r="GM107" s="2">
        <f t="shared" ref="GM107:GM138" si="107">ROUND(O107+X107+Y107,2)+GX107</f>
        <v>12.05</v>
      </c>
      <c r="GN107" s="2">
        <f t="shared" ref="GN107:GN138" si="108">IF(OR(BI107=0,BI107=1),GM107-GX107,0)</f>
        <v>12.05</v>
      </c>
      <c r="GO107" s="2">
        <f t="shared" ref="GO107:GO138" si="109">IF(BI107=2,GM107-GX107,0)</f>
        <v>0</v>
      </c>
      <c r="GP107" s="2">
        <f t="shared" ref="GP107:GP138" si="110">IF(BI107=4,GM107-GX107,0)</f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ref="GV107:GV122" si="111">ROUND((GT107),6)</f>
        <v>0</v>
      </c>
      <c r="GW107" s="2">
        <v>1</v>
      </c>
      <c r="GX107" s="2">
        <f t="shared" ref="GX107:GX138" si="112">ROUND(HC107*I107,2)</f>
        <v>0</v>
      </c>
      <c r="GY107" s="2"/>
      <c r="GZ107" s="2"/>
      <c r="HA107" s="2">
        <v>0</v>
      </c>
      <c r="HB107" s="2">
        <v>0</v>
      </c>
      <c r="HC107" s="2">
        <f t="shared" ref="HC107:HC138" si="113">GV107*GW107</f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ROW(SmtRes!A248)</f>
        <v>248</v>
      </c>
      <c r="D108">
        <f>ROW(EtalonRes!A310)</f>
        <v>310</v>
      </c>
      <c r="E108" t="s">
        <v>3</v>
      </c>
      <c r="F108" t="s">
        <v>16</v>
      </c>
      <c r="G108" t="s">
        <v>17</v>
      </c>
      <c r="H108" t="s">
        <v>18</v>
      </c>
      <c r="I108">
        <f>ROUND((0.3+1/0.3)*2/100,9)</f>
        <v>7.2666667000000004E-2</v>
      </c>
      <c r="J108">
        <v>0</v>
      </c>
      <c r="K108">
        <f>ROUND((0.3+1/0.3)*2/100,9)</f>
        <v>7.2666667000000004E-2</v>
      </c>
      <c r="O108">
        <f t="shared" si="89"/>
        <v>226.33</v>
      </c>
      <c r="P108">
        <f t="shared" si="90"/>
        <v>0.23</v>
      </c>
      <c r="Q108">
        <f>(ROUND((ROUND((((ET108*1.1))*AV108*I108),2)*BB108),2)+ROUND((ROUND(((AE108-((EU108*1.1)))*AV108*I108),2)*BS108),2))</f>
        <v>11.02</v>
      </c>
      <c r="R108">
        <f>(ROUND((ROUND((((EU108*1.1))*AV108*I108),2)*BS108),2)+ROUND((ROUND(((AE108-((EU108*1.1)))*AV108*I108),2)*BS108),2))</f>
        <v>0</v>
      </c>
      <c r="S108">
        <f t="shared" si="91"/>
        <v>215.08</v>
      </c>
      <c r="T108">
        <f t="shared" si="92"/>
        <v>0</v>
      </c>
      <c r="U108">
        <f t="shared" si="93"/>
        <v>0.32806558550488801</v>
      </c>
      <c r="V108">
        <f t="shared" si="94"/>
        <v>0</v>
      </c>
      <c r="W108">
        <f t="shared" si="95"/>
        <v>0</v>
      </c>
      <c r="X108">
        <f>(ROUND((((S108+ROUND((ROUND((((EU108*1.1))*AV108*I108),2)*BS108),2))*AT108)/100),2)+ROUND(((ROUND((ROUND(((AE108-((EU108*1.1)))*AV108*I108),2)*BS108),2)*AT108)/100),2))</f>
        <v>288.20999999999998</v>
      </c>
      <c r="Y108">
        <f>(ROUND((((S108+ROUND((ROUND((((EU108*1.1))*AV108*I108),2)*BS108),2))*AU108)/100),2)+ROUND(((ROUND((ROUND(((AE108-((EU108*1.1)))*AV108*I108),2)*BS108),2)*AU108)/100),2))</f>
        <v>118.29</v>
      </c>
      <c r="AA108">
        <v>-1</v>
      </c>
      <c r="AB108">
        <f t="shared" si="96"/>
        <v>64.736999999999995</v>
      </c>
      <c r="AC108">
        <f>ROUND(((ES108*1)),6)</f>
        <v>0.42</v>
      </c>
      <c r="AD108">
        <f>ROUND(((((ET108*1.1))-((EU108*1.1)))+AE108),6)</f>
        <v>14.827999999999999</v>
      </c>
      <c r="AE108">
        <f>ROUND(((EU108*1.1)),6)</f>
        <v>0</v>
      </c>
      <c r="AF108">
        <f>ROUND(((EV108*1.1)),6)</f>
        <v>49.488999999999997</v>
      </c>
      <c r="AG108">
        <f t="shared" si="97"/>
        <v>0</v>
      </c>
      <c r="AH108">
        <f>((EW108*1.1))</f>
        <v>4.3120000000000003</v>
      </c>
      <c r="AI108">
        <f>((EX108*1.1))</f>
        <v>0</v>
      </c>
      <c r="AJ108">
        <f t="shared" si="98"/>
        <v>0</v>
      </c>
      <c r="AK108">
        <v>58.89</v>
      </c>
      <c r="AL108">
        <v>0.42</v>
      </c>
      <c r="AM108">
        <v>13.48</v>
      </c>
      <c r="AN108">
        <v>0</v>
      </c>
      <c r="AO108">
        <v>44.99</v>
      </c>
      <c r="AP108">
        <v>0</v>
      </c>
      <c r="AQ108">
        <v>3.92</v>
      </c>
      <c r="AR108">
        <v>0</v>
      </c>
      <c r="AS108">
        <v>0</v>
      </c>
      <c r="AT108">
        <v>134</v>
      </c>
      <c r="AU108">
        <v>55</v>
      </c>
      <c r="AV108">
        <v>1.0469999999999999</v>
      </c>
      <c r="AW108">
        <v>1</v>
      </c>
      <c r="AZ108">
        <v>1</v>
      </c>
      <c r="BA108">
        <v>57.05</v>
      </c>
      <c r="BB108">
        <v>9.75</v>
      </c>
      <c r="BC108">
        <v>7.79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19</v>
      </c>
      <c r="BM108">
        <v>30</v>
      </c>
      <c r="BN108">
        <v>0</v>
      </c>
      <c r="BO108" t="s">
        <v>16</v>
      </c>
      <c r="BP108">
        <v>1</v>
      </c>
      <c r="BQ108">
        <v>30</v>
      </c>
      <c r="BR108">
        <v>0</v>
      </c>
      <c r="BS108">
        <v>57.05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134</v>
      </c>
      <c r="CA108">
        <v>55</v>
      </c>
      <c r="CB108" t="s">
        <v>3</v>
      </c>
      <c r="CE108">
        <v>1566</v>
      </c>
      <c r="CF108">
        <v>0</v>
      </c>
      <c r="CG108">
        <v>0</v>
      </c>
      <c r="CM108">
        <v>0</v>
      </c>
      <c r="CN108" t="s">
        <v>904</v>
      </c>
      <c r="CO108">
        <v>0</v>
      </c>
      <c r="CP108">
        <f t="shared" si="99"/>
        <v>226.33</v>
      </c>
      <c r="CQ108">
        <f t="shared" si="100"/>
        <v>3.27</v>
      </c>
      <c r="CR108">
        <f>(ROUND((ROUND((((ET108*1.1))*AV108*1),2)*BB108),2)+ROUND((ROUND(((AE108-((EU108*1.1)))*AV108*1),2)*BS108),2))</f>
        <v>151.32</v>
      </c>
      <c r="CS108">
        <f>(ROUND((ROUND((((EU108*1.1))*AV108*1),2)*BS108),2)+ROUND((ROUND(((AE108-((EU108*1.1)))*AV108*1),2)*BS108),2))</f>
        <v>0</v>
      </c>
      <c r="CT108">
        <f t="shared" si="101"/>
        <v>2955.76</v>
      </c>
      <c r="CU108">
        <f t="shared" si="102"/>
        <v>0</v>
      </c>
      <c r="CV108">
        <f t="shared" si="103"/>
        <v>4.5146639999999998</v>
      </c>
      <c r="CW108">
        <f t="shared" si="104"/>
        <v>0</v>
      </c>
      <c r="CX108">
        <f t="shared" si="105"/>
        <v>0</v>
      </c>
      <c r="CY108">
        <f>(ROUND((((S108+ROUND((ROUND((((EU108*1.1))*AV108*1),2)*BS108),2))*AT108)/100),2)+ROUND(((ROUND((ROUND(((AE108-((EU108*1.1)))*AV108*1),2)*BS108),2)*AT108)/100),2))</f>
        <v>288.20999999999998</v>
      </c>
      <c r="CZ108">
        <f>(ROUND((((S108+ROUND((ROUND((((EU108*1.1))*AV108*1),2)*BS108),2))*AU108)/100),2)+ROUND(((ROUND((ROUND(((AE108-((EU108*1.1)))*AV108*1),2)*BS108),2)*AU108)/100),2))</f>
        <v>118.29</v>
      </c>
      <c r="DB108">
        <v>4</v>
      </c>
      <c r="DC108" t="s">
        <v>3</v>
      </c>
      <c r="DD108" t="s">
        <v>93</v>
      </c>
      <c r="DE108" t="s">
        <v>183</v>
      </c>
      <c r="DF108" t="s">
        <v>183</v>
      </c>
      <c r="DG108" t="s">
        <v>183</v>
      </c>
      <c r="DH108" t="s">
        <v>3</v>
      </c>
      <c r="DI108" t="s">
        <v>183</v>
      </c>
      <c r="DJ108" t="s">
        <v>183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18</v>
      </c>
      <c r="DW108" t="s">
        <v>18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423356237</v>
      </c>
      <c r="EF108">
        <v>30</v>
      </c>
      <c r="EG108" t="s">
        <v>20</v>
      </c>
      <c r="EH108">
        <v>0</v>
      </c>
      <c r="EI108" t="s">
        <v>3</v>
      </c>
      <c r="EJ108">
        <v>1</v>
      </c>
      <c r="EK108">
        <v>30</v>
      </c>
      <c r="EL108" t="s">
        <v>21</v>
      </c>
      <c r="EM108" t="s">
        <v>22</v>
      </c>
      <c r="EO108" t="s">
        <v>184</v>
      </c>
      <c r="EQ108">
        <v>132096</v>
      </c>
      <c r="ER108">
        <v>58.89</v>
      </c>
      <c r="ES108">
        <v>0.42</v>
      </c>
      <c r="ET108">
        <v>13.48</v>
      </c>
      <c r="EU108">
        <v>0</v>
      </c>
      <c r="EV108">
        <v>44.99</v>
      </c>
      <c r="EW108">
        <v>3.92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134</v>
      </c>
      <c r="FY108">
        <v>55</v>
      </c>
      <c r="GA108" t="s">
        <v>3</v>
      </c>
      <c r="GD108">
        <v>1</v>
      </c>
      <c r="GF108">
        <v>-1846643299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06"/>
        <v>0</v>
      </c>
      <c r="GM108">
        <f t="shared" si="107"/>
        <v>632.83000000000004</v>
      </c>
      <c r="GN108">
        <f t="shared" si="108"/>
        <v>632.83000000000004</v>
      </c>
      <c r="GO108">
        <f t="shared" si="109"/>
        <v>0</v>
      </c>
      <c r="GP108">
        <f t="shared" si="110"/>
        <v>0</v>
      </c>
      <c r="GR108">
        <v>0</v>
      </c>
      <c r="GS108">
        <v>3</v>
      </c>
      <c r="GT108">
        <v>0</v>
      </c>
      <c r="GU108" t="s">
        <v>3</v>
      </c>
      <c r="GV108">
        <f t="shared" si="111"/>
        <v>0</v>
      </c>
      <c r="GW108">
        <v>1</v>
      </c>
      <c r="GX108">
        <f t="shared" si="112"/>
        <v>0</v>
      </c>
      <c r="HA108">
        <v>0</v>
      </c>
      <c r="HB108">
        <v>0</v>
      </c>
      <c r="HC108">
        <f t="shared" si="113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18</v>
      </c>
      <c r="B109" s="2">
        <v>1</v>
      </c>
      <c r="C109" s="2">
        <v>247</v>
      </c>
      <c r="D109" s="2"/>
      <c r="E109" s="2" t="s">
        <v>3</v>
      </c>
      <c r="F109" s="2" t="s">
        <v>185</v>
      </c>
      <c r="G109" s="2" t="s">
        <v>186</v>
      </c>
      <c r="H109" s="2" t="s">
        <v>187</v>
      </c>
      <c r="I109" s="2">
        <f>I107*J109</f>
        <v>1.4532999999999999E-2</v>
      </c>
      <c r="J109" s="2">
        <v>0.19999541192662654</v>
      </c>
      <c r="K109" s="2">
        <v>0.2</v>
      </c>
      <c r="L109" s="2"/>
      <c r="M109" s="2"/>
      <c r="N109" s="2"/>
      <c r="O109" s="2">
        <f t="shared" si="89"/>
        <v>11.78</v>
      </c>
      <c r="P109" s="2">
        <f t="shared" si="90"/>
        <v>11.78</v>
      </c>
      <c r="Q109" s="2">
        <f>(ROUND((ROUND(((ET109)*AV109*I109),2)*BB109),2)+ROUND((ROUND(((AE109-(EU109))*AV109*I109),2)*BS109),2))</f>
        <v>0</v>
      </c>
      <c r="R109" s="2">
        <f>(ROUND((ROUND(((EU109)*AV109*I109),2)*BS109),2)+ROUND((ROUND(((AE109-(EU109))*AV109*I109),2)*BS109),2))</f>
        <v>0</v>
      </c>
      <c r="S109" s="2">
        <f t="shared" si="91"/>
        <v>0</v>
      </c>
      <c r="T109" s="2">
        <f t="shared" si="92"/>
        <v>0</v>
      </c>
      <c r="U109" s="2">
        <f t="shared" si="93"/>
        <v>0</v>
      </c>
      <c r="V109" s="2">
        <f t="shared" si="94"/>
        <v>0</v>
      </c>
      <c r="W109" s="2">
        <f t="shared" si="95"/>
        <v>0</v>
      </c>
      <c r="X109" s="2">
        <f>(ROUND((((S109+ROUND((ROUND(((EU109)*AV109*I109),2)*BS109),2))*AT109)/100),2)+ROUND(((ROUND((ROUND(((AE109-(EU109))*AV109*I109),2)*BS109),2)*AT109)/100),2))</f>
        <v>0</v>
      </c>
      <c r="Y109" s="2">
        <f>(ROUND((((S109+ROUND((ROUND(((EU109)*AV109*I109),2)*BS109),2))*AU109)/100),2)+ROUND(((ROUND((ROUND(((AE109-(EU109))*AV109*I109),2)*BS109),2)*AU109)/100),2))</f>
        <v>0</v>
      </c>
      <c r="Z109" s="2"/>
      <c r="AA109" s="2">
        <v>-1</v>
      </c>
      <c r="AB109" s="2">
        <f t="shared" si="96"/>
        <v>810.23</v>
      </c>
      <c r="AC109" s="2">
        <f>ROUND((ES109),6)</f>
        <v>810.23</v>
      </c>
      <c r="AD109" s="2">
        <f>ROUND((((ET109)-(EU109))+AE109),6)</f>
        <v>0</v>
      </c>
      <c r="AE109" s="2">
        <f>ROUND((EU109),6)</f>
        <v>0</v>
      </c>
      <c r="AF109" s="2">
        <f>ROUND((EV109),6)</f>
        <v>0</v>
      </c>
      <c r="AG109" s="2">
        <f t="shared" si="97"/>
        <v>0</v>
      </c>
      <c r="AH109" s="2">
        <f>(EW109)</f>
        <v>0</v>
      </c>
      <c r="AI109" s="2">
        <f>(EX109)</f>
        <v>0</v>
      </c>
      <c r="AJ109" s="2">
        <f t="shared" si="98"/>
        <v>0</v>
      </c>
      <c r="AK109" s="2">
        <v>810.23</v>
      </c>
      <c r="AL109" s="2">
        <v>810.23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134</v>
      </c>
      <c r="AU109" s="2">
        <v>55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188</v>
      </c>
      <c r="BK109" s="2"/>
      <c r="BL109" s="2"/>
      <c r="BM109" s="2">
        <v>30</v>
      </c>
      <c r="BN109" s="2">
        <v>0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134</v>
      </c>
      <c r="CA109" s="2">
        <v>55</v>
      </c>
      <c r="CB109" s="2" t="s">
        <v>3</v>
      </c>
      <c r="CC109" s="2"/>
      <c r="CD109" s="2"/>
      <c r="CE109" s="2">
        <v>1566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9"/>
        <v>11.78</v>
      </c>
      <c r="CQ109" s="2">
        <f t="shared" si="100"/>
        <v>810.23</v>
      </c>
      <c r="CR109" s="2">
        <f>(ROUND((ROUND(((ET109)*AV109*1),2)*BB109),2)+ROUND((ROUND(((AE109-(EU109))*AV109*1),2)*BS109),2))</f>
        <v>0</v>
      </c>
      <c r="CS109" s="2">
        <f>(ROUND((ROUND(((EU109)*AV109*1),2)*BS109),2)+ROUND((ROUND(((AE109-(EU109))*AV109*1),2)*BS109),2))</f>
        <v>0</v>
      </c>
      <c r="CT109" s="2">
        <f t="shared" si="101"/>
        <v>0</v>
      </c>
      <c r="CU109" s="2">
        <f t="shared" si="102"/>
        <v>0</v>
      </c>
      <c r="CV109" s="2">
        <f t="shared" si="103"/>
        <v>0</v>
      </c>
      <c r="CW109" s="2">
        <f t="shared" si="104"/>
        <v>0</v>
      </c>
      <c r="CX109" s="2">
        <f t="shared" si="105"/>
        <v>0</v>
      </c>
      <c r="CY109" s="2">
        <f>(ROUND((((S109+ROUND((ROUND(((EU109)*AV109*1),2)*BS109),2))*AT109)/100),2)+ROUND(((ROUND((ROUND(((AE109-(EU109))*AV109*1),2)*BS109),2)*AT109)/100),2))</f>
        <v>0</v>
      </c>
      <c r="CZ109" s="2">
        <f>(ROUND((((S109+ROUND((ROUND(((EU109)*AV109*1),2)*BS109),2))*AU109)/100),2)+ROUND(((ROUND((ROUND(((AE109-(EU109))*AV109*1),2)*BS109),2)*AU109)/100),2))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1010</v>
      </c>
      <c r="DV109" s="2" t="s">
        <v>187</v>
      </c>
      <c r="DW109" s="2" t="s">
        <v>187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423356237</v>
      </c>
      <c r="EF109" s="2">
        <v>30</v>
      </c>
      <c r="EG109" s="2" t="s">
        <v>20</v>
      </c>
      <c r="EH109" s="2">
        <v>0</v>
      </c>
      <c r="EI109" s="2" t="s">
        <v>3</v>
      </c>
      <c r="EJ109" s="2">
        <v>1</v>
      </c>
      <c r="EK109" s="2">
        <v>30</v>
      </c>
      <c r="EL109" s="2" t="s">
        <v>21</v>
      </c>
      <c r="EM109" s="2" t="s">
        <v>22</v>
      </c>
      <c r="EN109" s="2"/>
      <c r="EO109" s="2" t="s">
        <v>3</v>
      </c>
      <c r="EP109" s="2"/>
      <c r="EQ109" s="2">
        <v>1024</v>
      </c>
      <c r="ER109" s="2">
        <v>810.23</v>
      </c>
      <c r="ES109" s="2">
        <v>810.23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134</v>
      </c>
      <c r="FY109" s="2">
        <v>55</v>
      </c>
      <c r="FZ109" s="2"/>
      <c r="GA109" s="2" t="s">
        <v>3</v>
      </c>
      <c r="GB109" s="2"/>
      <c r="GC109" s="2"/>
      <c r="GD109" s="2">
        <v>1</v>
      </c>
      <c r="GE109" s="2"/>
      <c r="GF109" s="2">
        <v>-674729682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106"/>
        <v>0</v>
      </c>
      <c r="GM109" s="2">
        <f t="shared" si="107"/>
        <v>11.78</v>
      </c>
      <c r="GN109" s="2">
        <f t="shared" si="108"/>
        <v>11.78</v>
      </c>
      <c r="GO109" s="2">
        <f t="shared" si="109"/>
        <v>0</v>
      </c>
      <c r="GP109" s="2">
        <f t="shared" si="110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1"/>
        <v>0</v>
      </c>
      <c r="GW109" s="2">
        <v>1</v>
      </c>
      <c r="GX109" s="2">
        <f t="shared" si="112"/>
        <v>0</v>
      </c>
      <c r="GY109" s="2"/>
      <c r="GZ109" s="2"/>
      <c r="HA109" s="2">
        <v>0</v>
      </c>
      <c r="HB109" s="2">
        <v>0</v>
      </c>
      <c r="HC109" s="2">
        <f t="shared" si="113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C110">
        <v>248</v>
      </c>
      <c r="E110" t="s">
        <v>3</v>
      </c>
      <c r="F110" t="s">
        <v>185</v>
      </c>
      <c r="G110" t="s">
        <v>186</v>
      </c>
      <c r="H110" t="s">
        <v>187</v>
      </c>
      <c r="I110">
        <f>I108*J110</f>
        <v>1.4532999999999999E-2</v>
      </c>
      <c r="J110">
        <v>0.19999541192662654</v>
      </c>
      <c r="K110">
        <v>0.2</v>
      </c>
      <c r="O110">
        <f t="shared" si="89"/>
        <v>59.96</v>
      </c>
      <c r="P110">
        <f t="shared" si="90"/>
        <v>59.96</v>
      </c>
      <c r="Q110">
        <f>(ROUND((ROUND(((ET110)*AV110*I110),2)*BB110),2)+ROUND((ROUND(((AE110-(EU110))*AV110*I110),2)*BS110),2))</f>
        <v>0</v>
      </c>
      <c r="R110">
        <f>(ROUND((ROUND(((EU110)*AV110*I110),2)*BS110),2)+ROUND((ROUND(((AE110-(EU110))*AV110*I110),2)*BS110),2))</f>
        <v>0</v>
      </c>
      <c r="S110">
        <f t="shared" si="91"/>
        <v>0</v>
      </c>
      <c r="T110">
        <f t="shared" si="92"/>
        <v>0</v>
      </c>
      <c r="U110">
        <f t="shared" si="93"/>
        <v>0</v>
      </c>
      <c r="V110">
        <f t="shared" si="94"/>
        <v>0</v>
      </c>
      <c r="W110">
        <f t="shared" si="95"/>
        <v>0</v>
      </c>
      <c r="X110">
        <f>(ROUND((((S110+ROUND((ROUND(((EU110)*AV110*I110),2)*BS110),2))*AT110)/100),2)+ROUND(((ROUND((ROUND(((AE110-(EU110))*AV110*I110),2)*BS110),2)*AT110)/100),2))</f>
        <v>0</v>
      </c>
      <c r="Y110">
        <f>(ROUND((((S110+ROUND((ROUND(((EU110)*AV110*I110),2)*BS110),2))*AU110)/100),2)+ROUND(((ROUND((ROUND(((AE110-(EU110))*AV110*I110),2)*BS110),2)*AU110)/100),2))</f>
        <v>0</v>
      </c>
      <c r="AA110">
        <v>-1</v>
      </c>
      <c r="AB110">
        <f t="shared" si="96"/>
        <v>810.23</v>
      </c>
      <c r="AC110">
        <f>ROUND((ES110),6)</f>
        <v>810.23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97"/>
        <v>0</v>
      </c>
      <c r="AH110">
        <f>(EW110)</f>
        <v>0</v>
      </c>
      <c r="AI110">
        <f>(EX110)</f>
        <v>0</v>
      </c>
      <c r="AJ110">
        <f t="shared" si="98"/>
        <v>0</v>
      </c>
      <c r="AK110">
        <v>810.23</v>
      </c>
      <c r="AL110">
        <v>810.23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134</v>
      </c>
      <c r="AU110">
        <v>55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5.09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188</v>
      </c>
      <c r="BM110">
        <v>30</v>
      </c>
      <c r="BN110">
        <v>0</v>
      </c>
      <c r="BO110" t="s">
        <v>185</v>
      </c>
      <c r="BP110">
        <v>1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134</v>
      </c>
      <c r="CA110">
        <v>55</v>
      </c>
      <c r="CB110" t="s">
        <v>3</v>
      </c>
      <c r="CE110">
        <v>1566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9"/>
        <v>59.96</v>
      </c>
      <c r="CQ110">
        <f t="shared" si="100"/>
        <v>4124.07</v>
      </c>
      <c r="CR110">
        <f>(ROUND((ROUND(((ET110)*AV110*1),2)*BB110),2)+ROUND((ROUND(((AE110-(EU110))*AV110*1),2)*BS110),2))</f>
        <v>0</v>
      </c>
      <c r="CS110">
        <f>(ROUND((ROUND(((EU110)*AV110*1),2)*BS110),2)+ROUND((ROUND(((AE110-(EU110))*AV110*1),2)*BS110),2))</f>
        <v>0</v>
      </c>
      <c r="CT110">
        <f t="shared" si="101"/>
        <v>0</v>
      </c>
      <c r="CU110">
        <f t="shared" si="102"/>
        <v>0</v>
      </c>
      <c r="CV110">
        <f t="shared" si="103"/>
        <v>0</v>
      </c>
      <c r="CW110">
        <f t="shared" si="104"/>
        <v>0</v>
      </c>
      <c r="CX110">
        <f t="shared" si="105"/>
        <v>0</v>
      </c>
      <c r="CY110">
        <f>(ROUND((((S110+ROUND((ROUND(((EU110)*AV110*1),2)*BS110),2))*AT110)/100),2)+ROUND(((ROUND((ROUND(((AE110-(EU110))*AV110*1),2)*BS110),2)*AT110)/100),2))</f>
        <v>0</v>
      </c>
      <c r="CZ110">
        <f>(ROUND((((S110+ROUND((ROUND(((EU110)*AV110*1),2)*BS110),2))*AU110)/100),2)+ROUND(((ROUND((ROUND(((AE110-(EU110))*AV110*1),2)*BS110),2)*AU110)/100),2))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187</v>
      </c>
      <c r="DW110" t="s">
        <v>187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423356237</v>
      </c>
      <c r="EF110">
        <v>30</v>
      </c>
      <c r="EG110" t="s">
        <v>20</v>
      </c>
      <c r="EH110">
        <v>0</v>
      </c>
      <c r="EI110" t="s">
        <v>3</v>
      </c>
      <c r="EJ110">
        <v>1</v>
      </c>
      <c r="EK110">
        <v>30</v>
      </c>
      <c r="EL110" t="s">
        <v>21</v>
      </c>
      <c r="EM110" t="s">
        <v>22</v>
      </c>
      <c r="EO110" t="s">
        <v>3</v>
      </c>
      <c r="EQ110">
        <v>1024</v>
      </c>
      <c r="ER110">
        <v>810.23</v>
      </c>
      <c r="ES110">
        <v>810.23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134</v>
      </c>
      <c r="FY110">
        <v>55</v>
      </c>
      <c r="GA110" t="s">
        <v>3</v>
      </c>
      <c r="GD110">
        <v>1</v>
      </c>
      <c r="GF110">
        <v>-674729682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06"/>
        <v>0</v>
      </c>
      <c r="GM110">
        <f t="shared" si="107"/>
        <v>59.96</v>
      </c>
      <c r="GN110">
        <f t="shared" si="108"/>
        <v>59.96</v>
      </c>
      <c r="GO110">
        <f t="shared" si="109"/>
        <v>0</v>
      </c>
      <c r="GP110">
        <f t="shared" si="110"/>
        <v>0</v>
      </c>
      <c r="GR110">
        <v>0</v>
      </c>
      <c r="GS110">
        <v>3</v>
      </c>
      <c r="GT110">
        <v>0</v>
      </c>
      <c r="GU110" t="s">
        <v>3</v>
      </c>
      <c r="GV110">
        <f t="shared" si="111"/>
        <v>0</v>
      </c>
      <c r="GW110">
        <v>1</v>
      </c>
      <c r="GX110">
        <f t="shared" si="112"/>
        <v>0</v>
      </c>
      <c r="HA110">
        <v>0</v>
      </c>
      <c r="HB110">
        <v>0</v>
      </c>
      <c r="HC110">
        <f t="shared" si="113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>
        <f>ROW(EtalonRes!A314)</f>
        <v>314</v>
      </c>
      <c r="E111" s="2" t="s">
        <v>3</v>
      </c>
      <c r="F111" s="2" t="s">
        <v>44</v>
      </c>
      <c r="G111" s="2" t="s">
        <v>45</v>
      </c>
      <c r="H111" s="2" t="s">
        <v>38</v>
      </c>
      <c r="I111" s="2">
        <f>ROUND(1*0.1/100-0.00018,9)</f>
        <v>8.1999999999999998E-4</v>
      </c>
      <c r="J111" s="2">
        <v>0</v>
      </c>
      <c r="K111" s="2">
        <f>ROUND(1*0.1/100-0.00018,9)</f>
        <v>8.1999999999999998E-4</v>
      </c>
      <c r="L111" s="2"/>
      <c r="M111" s="2"/>
      <c r="N111" s="2"/>
      <c r="O111" s="2">
        <f t="shared" si="89"/>
        <v>2.81</v>
      </c>
      <c r="P111" s="2">
        <f t="shared" si="90"/>
        <v>0</v>
      </c>
      <c r="Q111" s="2">
        <f t="shared" ref="Q111:Q116" si="114">(ROUND((ROUND((((ET111*1.1))*AV111*I111),2)*BB111),2)+ROUND((ROUND(((AE111-((EU111*1.1)))*AV111*I111),2)*BS111),2))</f>
        <v>2.2200000000000002</v>
      </c>
      <c r="R111" s="2">
        <f t="shared" ref="R111:R116" si="115">(ROUND((ROUND((((EU111*1.1))*AV111*I111),2)*BS111),2)+ROUND((ROUND(((AE111-((EU111*1.1)))*AV111*I111),2)*BS111),2))</f>
        <v>0.17</v>
      </c>
      <c r="S111" s="2">
        <f t="shared" si="91"/>
        <v>0.59</v>
      </c>
      <c r="T111" s="2">
        <f t="shared" si="92"/>
        <v>0</v>
      </c>
      <c r="U111" s="2">
        <f t="shared" si="93"/>
        <v>4.6747502999999996E-2</v>
      </c>
      <c r="V111" s="2">
        <f t="shared" si="94"/>
        <v>0</v>
      </c>
      <c r="W111" s="2">
        <f t="shared" si="95"/>
        <v>0</v>
      </c>
      <c r="X111" s="2">
        <f t="shared" ref="X111:X116" si="116">(ROUND((((S111+ROUND((ROUND((((EU111*1.1))*AV111*I111),2)*BS111),2))*AT111)/100),2)+ROUND(((ROUND((ROUND(((AE111-((EU111*1.1)))*AV111*I111),2)*BS111),2)*AT111)/100),2))</f>
        <v>0.78</v>
      </c>
      <c r="Y111" s="2">
        <f t="shared" ref="Y111:Y116" si="117">(ROUND((((S111+ROUND((ROUND((((EU111*1.1))*AV111*I111),2)*BS111),2))*AU111)/100),2)+ROUND(((ROUND((ROUND(((AE111-((EU111*1.1)))*AV111*I111),2)*BS111),2)*AU111)/100),2))</f>
        <v>0.41</v>
      </c>
      <c r="Z111" s="2"/>
      <c r="AA111" s="2">
        <v>-1</v>
      </c>
      <c r="AB111" s="2">
        <f t="shared" si="96"/>
        <v>3278.5059999999999</v>
      </c>
      <c r="AC111" s="2">
        <f t="shared" ref="AC111:AC116" si="118">ROUND(((ES111*1)),6)</f>
        <v>0</v>
      </c>
      <c r="AD111" s="2">
        <f t="shared" ref="AD111:AD116" si="119">ROUND(((((ET111*1.1))-((EU111*1.1)))+AE111),6)</f>
        <v>2591.3470000000002</v>
      </c>
      <c r="AE111" s="2">
        <f t="shared" ref="AE111:AF116" si="120">ROUND(((EU111*1.1)),6)</f>
        <v>192.28</v>
      </c>
      <c r="AF111" s="2">
        <f t="shared" si="120"/>
        <v>687.15899999999999</v>
      </c>
      <c r="AG111" s="2">
        <f t="shared" si="97"/>
        <v>0</v>
      </c>
      <c r="AH111" s="2">
        <f t="shared" ref="AH111:AI116" si="121">((EW111*1.1))</f>
        <v>54.45</v>
      </c>
      <c r="AI111" s="2">
        <f t="shared" si="121"/>
        <v>0</v>
      </c>
      <c r="AJ111" s="2">
        <f t="shared" si="98"/>
        <v>0</v>
      </c>
      <c r="AK111" s="2">
        <v>2980.46</v>
      </c>
      <c r="AL111" s="2">
        <v>0</v>
      </c>
      <c r="AM111" s="2">
        <v>2355.77</v>
      </c>
      <c r="AN111" s="2">
        <v>174.8</v>
      </c>
      <c r="AO111" s="2">
        <v>624.69000000000005</v>
      </c>
      <c r="AP111" s="2">
        <v>0</v>
      </c>
      <c r="AQ111" s="2">
        <v>49.5</v>
      </c>
      <c r="AR111" s="2">
        <v>0</v>
      </c>
      <c r="AS111" s="2">
        <v>0</v>
      </c>
      <c r="AT111" s="2">
        <v>102</v>
      </c>
      <c r="AU111" s="2">
        <v>54</v>
      </c>
      <c r="AV111" s="2">
        <v>1.0469999999999999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46</v>
      </c>
      <c r="BK111" s="2"/>
      <c r="BL111" s="2"/>
      <c r="BM111" s="2">
        <v>107</v>
      </c>
      <c r="BN111" s="2">
        <v>0</v>
      </c>
      <c r="BO111" s="2" t="s">
        <v>44</v>
      </c>
      <c r="BP111" s="2">
        <v>1</v>
      </c>
      <c r="BQ111" s="2">
        <v>60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102</v>
      </c>
      <c r="CA111" s="2">
        <v>54</v>
      </c>
      <c r="CB111" s="2" t="s">
        <v>3</v>
      </c>
      <c r="CC111" s="2"/>
      <c r="CD111" s="2"/>
      <c r="CE111" s="2">
        <v>1566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904</v>
      </c>
      <c r="CO111" s="2">
        <v>0</v>
      </c>
      <c r="CP111" s="2">
        <f t="shared" si="99"/>
        <v>2.81</v>
      </c>
      <c r="CQ111" s="2">
        <f t="shared" si="100"/>
        <v>0</v>
      </c>
      <c r="CR111" s="2">
        <f t="shared" ref="CR111:CR116" si="122">(ROUND((ROUND((((ET111*1.1))*AV111*1),2)*BB111),2)+ROUND((ROUND(((AE111-((EU111*1.1)))*AV111*1),2)*BS111),2))</f>
        <v>2713.14</v>
      </c>
      <c r="CS111" s="2">
        <f t="shared" ref="CS111:CS116" si="123">(ROUND((ROUND((((EU111*1.1))*AV111*1),2)*BS111),2)+ROUND((ROUND(((AE111-((EU111*1.1)))*AV111*1),2)*BS111),2))</f>
        <v>201.32</v>
      </c>
      <c r="CT111" s="2">
        <f t="shared" si="101"/>
        <v>719.46</v>
      </c>
      <c r="CU111" s="2">
        <f t="shared" si="102"/>
        <v>0</v>
      </c>
      <c r="CV111" s="2">
        <f t="shared" si="103"/>
        <v>57.009149999999998</v>
      </c>
      <c r="CW111" s="2">
        <f t="shared" si="104"/>
        <v>0</v>
      </c>
      <c r="CX111" s="2">
        <f t="shared" si="105"/>
        <v>0</v>
      </c>
      <c r="CY111" s="2">
        <f t="shared" ref="CY111:CY116" si="124">(ROUND((((S111+ROUND((ROUND((((EU111*1.1))*AV111*1),2)*BS111),2))*AT111)/100),2)+ROUND(((ROUND((ROUND(((AE111-((EU111*1.1)))*AV111*1),2)*BS111),2)*AT111)/100),2))</f>
        <v>205.95</v>
      </c>
      <c r="CZ111" s="2">
        <f t="shared" ref="CZ111:CZ116" si="125">(ROUND((((S111+ROUND((ROUND((((EU111*1.1))*AV111*1),2)*BS111),2))*AU111)/100),2)+ROUND(((ROUND((ROUND(((AE111-((EU111*1.1)))*AV111*1),2)*BS111),2)*AU111)/100),2))</f>
        <v>109.03</v>
      </c>
      <c r="DA111" s="2"/>
      <c r="DB111" s="2">
        <v>5</v>
      </c>
      <c r="DC111" s="2" t="s">
        <v>3</v>
      </c>
      <c r="DD111" s="2" t="s">
        <v>93</v>
      </c>
      <c r="DE111" s="2" t="s">
        <v>183</v>
      </c>
      <c r="DF111" s="2" t="s">
        <v>183</v>
      </c>
      <c r="DG111" s="2" t="s">
        <v>183</v>
      </c>
      <c r="DH111" s="2" t="s">
        <v>3</v>
      </c>
      <c r="DI111" s="2" t="s">
        <v>183</v>
      </c>
      <c r="DJ111" s="2" t="s">
        <v>183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1007</v>
      </c>
      <c r="DV111" s="2" t="s">
        <v>38</v>
      </c>
      <c r="DW111" s="2" t="s">
        <v>38</v>
      </c>
      <c r="DX111" s="2">
        <v>100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423356315</v>
      </c>
      <c r="EF111" s="2">
        <v>60</v>
      </c>
      <c r="EG111" s="2" t="s">
        <v>40</v>
      </c>
      <c r="EH111" s="2">
        <v>0</v>
      </c>
      <c r="EI111" s="2" t="s">
        <v>3</v>
      </c>
      <c r="EJ111" s="2">
        <v>1</v>
      </c>
      <c r="EK111" s="2">
        <v>107</v>
      </c>
      <c r="EL111" s="2" t="s">
        <v>41</v>
      </c>
      <c r="EM111" s="2" t="s">
        <v>42</v>
      </c>
      <c r="EN111" s="2"/>
      <c r="EO111" s="2" t="s">
        <v>184</v>
      </c>
      <c r="EP111" s="2"/>
      <c r="EQ111" s="2">
        <v>132096</v>
      </c>
      <c r="ER111" s="2">
        <v>2980.46</v>
      </c>
      <c r="ES111" s="2">
        <v>0</v>
      </c>
      <c r="ET111" s="2">
        <v>2355.77</v>
      </c>
      <c r="EU111" s="2">
        <v>174.8</v>
      </c>
      <c r="EV111" s="2">
        <v>624.69000000000005</v>
      </c>
      <c r="EW111" s="2">
        <v>49.5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102</v>
      </c>
      <c r="FY111" s="2">
        <v>54</v>
      </c>
      <c r="FZ111" s="2"/>
      <c r="GA111" s="2" t="s">
        <v>3</v>
      </c>
      <c r="GB111" s="2"/>
      <c r="GC111" s="2"/>
      <c r="GD111" s="2">
        <v>1</v>
      </c>
      <c r="GE111" s="2"/>
      <c r="GF111" s="2">
        <v>-597282130</v>
      </c>
      <c r="GG111" s="2">
        <v>2</v>
      </c>
      <c r="GH111" s="2">
        <v>1</v>
      </c>
      <c r="GI111" s="2">
        <v>2</v>
      </c>
      <c r="GJ111" s="2">
        <v>0</v>
      </c>
      <c r="GK111" s="2">
        <v>0</v>
      </c>
      <c r="GL111" s="2">
        <f t="shared" si="106"/>
        <v>0</v>
      </c>
      <c r="GM111" s="2">
        <f t="shared" si="107"/>
        <v>4</v>
      </c>
      <c r="GN111" s="2">
        <f t="shared" si="108"/>
        <v>4</v>
      </c>
      <c r="GO111" s="2">
        <f t="shared" si="109"/>
        <v>0</v>
      </c>
      <c r="GP111" s="2">
        <f t="shared" si="110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1"/>
        <v>0</v>
      </c>
      <c r="GW111" s="2">
        <v>1</v>
      </c>
      <c r="GX111" s="2">
        <f t="shared" si="112"/>
        <v>0</v>
      </c>
      <c r="GY111" s="2"/>
      <c r="GZ111" s="2"/>
      <c r="HA111" s="2">
        <v>0</v>
      </c>
      <c r="HB111" s="2">
        <v>0</v>
      </c>
      <c r="HC111" s="2">
        <f t="shared" si="113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D112">
        <f>ROW(EtalonRes!A318)</f>
        <v>318</v>
      </c>
      <c r="E112" t="s">
        <v>3</v>
      </c>
      <c r="F112" t="s">
        <v>44</v>
      </c>
      <c r="G112" t="s">
        <v>45</v>
      </c>
      <c r="H112" t="s">
        <v>38</v>
      </c>
      <c r="I112">
        <f>ROUND(1*0.1/100-0.00018,9)</f>
        <v>8.1999999999999998E-4</v>
      </c>
      <c r="J112">
        <v>0</v>
      </c>
      <c r="K112">
        <f>ROUND(1*0.1/100-0.00018,9)</f>
        <v>8.1999999999999998E-4</v>
      </c>
      <c r="O112">
        <f t="shared" si="89"/>
        <v>62.72</v>
      </c>
      <c r="P112">
        <f t="shared" si="90"/>
        <v>0</v>
      </c>
      <c r="Q112">
        <f t="shared" si="114"/>
        <v>29.06</v>
      </c>
      <c r="R112">
        <f t="shared" si="115"/>
        <v>9.6999999999999993</v>
      </c>
      <c r="S112">
        <f t="shared" si="91"/>
        <v>33.659999999999997</v>
      </c>
      <c r="T112">
        <f t="shared" si="92"/>
        <v>0</v>
      </c>
      <c r="U112">
        <f t="shared" si="93"/>
        <v>4.6747502999999996E-2</v>
      </c>
      <c r="V112">
        <f t="shared" si="94"/>
        <v>0</v>
      </c>
      <c r="W112">
        <f t="shared" si="95"/>
        <v>0</v>
      </c>
      <c r="X112">
        <f t="shared" si="116"/>
        <v>44.23</v>
      </c>
      <c r="Y112">
        <f t="shared" si="117"/>
        <v>23.41</v>
      </c>
      <c r="AA112">
        <v>-1</v>
      </c>
      <c r="AB112">
        <f t="shared" si="96"/>
        <v>3278.5059999999999</v>
      </c>
      <c r="AC112">
        <f t="shared" si="118"/>
        <v>0</v>
      </c>
      <c r="AD112">
        <f t="shared" si="119"/>
        <v>2591.3470000000002</v>
      </c>
      <c r="AE112">
        <f t="shared" si="120"/>
        <v>192.28</v>
      </c>
      <c r="AF112">
        <f t="shared" si="120"/>
        <v>687.15899999999999</v>
      </c>
      <c r="AG112">
        <f t="shared" si="97"/>
        <v>0</v>
      </c>
      <c r="AH112">
        <f t="shared" si="121"/>
        <v>54.45</v>
      </c>
      <c r="AI112">
        <f t="shared" si="121"/>
        <v>0</v>
      </c>
      <c r="AJ112">
        <f t="shared" si="98"/>
        <v>0</v>
      </c>
      <c r="AK112">
        <v>2980.46</v>
      </c>
      <c r="AL112">
        <v>0</v>
      </c>
      <c r="AM112">
        <v>2355.77</v>
      </c>
      <c r="AN112">
        <v>174.8</v>
      </c>
      <c r="AO112">
        <v>624.69000000000005</v>
      </c>
      <c r="AP112">
        <v>0</v>
      </c>
      <c r="AQ112">
        <v>49.5</v>
      </c>
      <c r="AR112">
        <v>0</v>
      </c>
      <c r="AS112">
        <v>0</v>
      </c>
      <c r="AT112">
        <v>102</v>
      </c>
      <c r="AU112">
        <v>54</v>
      </c>
      <c r="AV112">
        <v>1.0469999999999999</v>
      </c>
      <c r="AW112">
        <v>1</v>
      </c>
      <c r="AZ112">
        <v>1</v>
      </c>
      <c r="BA112">
        <v>57.05</v>
      </c>
      <c r="BB112">
        <v>13.09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46</v>
      </c>
      <c r="BM112">
        <v>107</v>
      </c>
      <c r="BN112">
        <v>0</v>
      </c>
      <c r="BO112" t="s">
        <v>44</v>
      </c>
      <c r="BP112">
        <v>1</v>
      </c>
      <c r="BQ112">
        <v>60</v>
      </c>
      <c r="BR112">
        <v>0</v>
      </c>
      <c r="BS112">
        <v>57.05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102</v>
      </c>
      <c r="CA112">
        <v>54</v>
      </c>
      <c r="CB112" t="s">
        <v>3</v>
      </c>
      <c r="CE112">
        <v>1566</v>
      </c>
      <c r="CF112">
        <v>0</v>
      </c>
      <c r="CG112">
        <v>0</v>
      </c>
      <c r="CM112">
        <v>0</v>
      </c>
      <c r="CN112" t="s">
        <v>904</v>
      </c>
      <c r="CO112">
        <v>0</v>
      </c>
      <c r="CP112">
        <f t="shared" si="99"/>
        <v>62.72</v>
      </c>
      <c r="CQ112">
        <f t="shared" si="100"/>
        <v>0</v>
      </c>
      <c r="CR112">
        <f t="shared" si="122"/>
        <v>35515</v>
      </c>
      <c r="CS112">
        <f t="shared" si="123"/>
        <v>11485.31</v>
      </c>
      <c r="CT112">
        <f t="shared" si="101"/>
        <v>41045.19</v>
      </c>
      <c r="CU112">
        <f t="shared" si="102"/>
        <v>0</v>
      </c>
      <c r="CV112">
        <f t="shared" si="103"/>
        <v>57.009149999999998</v>
      </c>
      <c r="CW112">
        <f t="shared" si="104"/>
        <v>0</v>
      </c>
      <c r="CX112">
        <f t="shared" si="105"/>
        <v>0</v>
      </c>
      <c r="CY112">
        <f t="shared" si="124"/>
        <v>11749.35</v>
      </c>
      <c r="CZ112">
        <f t="shared" si="125"/>
        <v>6220.24</v>
      </c>
      <c r="DB112">
        <v>6</v>
      </c>
      <c r="DC112" t="s">
        <v>3</v>
      </c>
      <c r="DD112" t="s">
        <v>93</v>
      </c>
      <c r="DE112" t="s">
        <v>183</v>
      </c>
      <c r="DF112" t="s">
        <v>183</v>
      </c>
      <c r="DG112" t="s">
        <v>183</v>
      </c>
      <c r="DH112" t="s">
        <v>3</v>
      </c>
      <c r="DI112" t="s">
        <v>183</v>
      </c>
      <c r="DJ112" t="s">
        <v>183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38</v>
      </c>
      <c r="DW112" t="s">
        <v>38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423356315</v>
      </c>
      <c r="EF112">
        <v>60</v>
      </c>
      <c r="EG112" t="s">
        <v>40</v>
      </c>
      <c r="EH112">
        <v>0</v>
      </c>
      <c r="EI112" t="s">
        <v>3</v>
      </c>
      <c r="EJ112">
        <v>1</v>
      </c>
      <c r="EK112">
        <v>107</v>
      </c>
      <c r="EL112" t="s">
        <v>41</v>
      </c>
      <c r="EM112" t="s">
        <v>42</v>
      </c>
      <c r="EO112" t="s">
        <v>184</v>
      </c>
      <c r="EQ112">
        <v>132096</v>
      </c>
      <c r="ER112">
        <v>2980.46</v>
      </c>
      <c r="ES112">
        <v>0</v>
      </c>
      <c r="ET112">
        <v>2355.77</v>
      </c>
      <c r="EU112">
        <v>174.8</v>
      </c>
      <c r="EV112">
        <v>624.69000000000005</v>
      </c>
      <c r="EW112">
        <v>49.5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102</v>
      </c>
      <c r="FY112">
        <v>54</v>
      </c>
      <c r="GA112" t="s">
        <v>3</v>
      </c>
      <c r="GD112">
        <v>1</v>
      </c>
      <c r="GF112">
        <v>-597282130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06"/>
        <v>0</v>
      </c>
      <c r="GM112">
        <f t="shared" si="107"/>
        <v>130.36000000000001</v>
      </c>
      <c r="GN112">
        <f t="shared" si="108"/>
        <v>130.36000000000001</v>
      </c>
      <c r="GO112">
        <f t="shared" si="109"/>
        <v>0</v>
      </c>
      <c r="GP112">
        <f t="shared" si="110"/>
        <v>0</v>
      </c>
      <c r="GR112">
        <v>0</v>
      </c>
      <c r="GS112">
        <v>3</v>
      </c>
      <c r="GT112">
        <v>0</v>
      </c>
      <c r="GU112" t="s">
        <v>3</v>
      </c>
      <c r="GV112">
        <f t="shared" si="111"/>
        <v>0</v>
      </c>
      <c r="GW112">
        <v>1</v>
      </c>
      <c r="GX112">
        <f t="shared" si="112"/>
        <v>0</v>
      </c>
      <c r="HA112">
        <v>0</v>
      </c>
      <c r="HB112">
        <v>0</v>
      </c>
      <c r="HC112">
        <f t="shared" si="113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17</v>
      </c>
      <c r="B113" s="2">
        <v>1</v>
      </c>
      <c r="C113" s="2"/>
      <c r="D113" s="2">
        <f>ROW(EtalonRes!A319)</f>
        <v>319</v>
      </c>
      <c r="E113" s="2" t="s">
        <v>3</v>
      </c>
      <c r="F113" s="2" t="s">
        <v>62</v>
      </c>
      <c r="G113" s="2" t="s">
        <v>63</v>
      </c>
      <c r="H113" s="2" t="s">
        <v>64</v>
      </c>
      <c r="I113" s="2">
        <f>ROUND(2.2*I111*100,9)</f>
        <v>0.1804</v>
      </c>
      <c r="J113" s="2">
        <v>0</v>
      </c>
      <c r="K113" s="2">
        <f>ROUND(2.2*I111*100,9)</f>
        <v>0.1804</v>
      </c>
      <c r="L113" s="2"/>
      <c r="M113" s="2"/>
      <c r="N113" s="2"/>
      <c r="O113" s="2">
        <f t="shared" si="89"/>
        <v>2.21</v>
      </c>
      <c r="P113" s="2">
        <f t="shared" si="90"/>
        <v>0</v>
      </c>
      <c r="Q113" s="2">
        <f t="shared" si="114"/>
        <v>2.21</v>
      </c>
      <c r="R113" s="2">
        <f t="shared" si="115"/>
        <v>0.22</v>
      </c>
      <c r="S113" s="2">
        <f t="shared" si="91"/>
        <v>0</v>
      </c>
      <c r="T113" s="2">
        <f t="shared" si="92"/>
        <v>0</v>
      </c>
      <c r="U113" s="2">
        <f t="shared" si="93"/>
        <v>0</v>
      </c>
      <c r="V113" s="2">
        <f t="shared" si="94"/>
        <v>0</v>
      </c>
      <c r="W113" s="2">
        <f t="shared" si="95"/>
        <v>0</v>
      </c>
      <c r="X113" s="2">
        <f t="shared" si="116"/>
        <v>0.22</v>
      </c>
      <c r="Y113" s="2">
        <f t="shared" si="117"/>
        <v>0.12</v>
      </c>
      <c r="Z113" s="2"/>
      <c r="AA113" s="2">
        <v>-1</v>
      </c>
      <c r="AB113" s="2">
        <f t="shared" si="96"/>
        <v>11.682</v>
      </c>
      <c r="AC113" s="2">
        <f t="shared" si="118"/>
        <v>0</v>
      </c>
      <c r="AD113" s="2">
        <f t="shared" si="119"/>
        <v>11.682</v>
      </c>
      <c r="AE113" s="2">
        <f t="shared" si="120"/>
        <v>1.155</v>
      </c>
      <c r="AF113" s="2">
        <f t="shared" si="120"/>
        <v>0</v>
      </c>
      <c r="AG113" s="2">
        <f t="shared" si="97"/>
        <v>0</v>
      </c>
      <c r="AH113" s="2">
        <f t="shared" si="121"/>
        <v>0</v>
      </c>
      <c r="AI113" s="2">
        <f t="shared" si="121"/>
        <v>0</v>
      </c>
      <c r="AJ113" s="2">
        <f t="shared" si="98"/>
        <v>0</v>
      </c>
      <c r="AK113" s="2">
        <v>10.62</v>
      </c>
      <c r="AL113" s="2">
        <v>0</v>
      </c>
      <c r="AM113" s="2">
        <v>10.62</v>
      </c>
      <c r="AN113" s="2">
        <v>1.05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102</v>
      </c>
      <c r="AU113" s="2">
        <v>54</v>
      </c>
      <c r="AV113" s="2">
        <v>1.0469999999999999</v>
      </c>
      <c r="AW113" s="2">
        <v>1.002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1</v>
      </c>
      <c r="BJ113" s="2" t="s">
        <v>65</v>
      </c>
      <c r="BK113" s="2"/>
      <c r="BL113" s="2"/>
      <c r="BM113" s="2">
        <v>107</v>
      </c>
      <c r="BN113" s="2">
        <v>0</v>
      </c>
      <c r="BO113" s="2" t="s">
        <v>62</v>
      </c>
      <c r="BP113" s="2">
        <v>1</v>
      </c>
      <c r="BQ113" s="2">
        <v>60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102</v>
      </c>
      <c r="CA113" s="2">
        <v>54</v>
      </c>
      <c r="CB113" s="2" t="s">
        <v>3</v>
      </c>
      <c r="CC113" s="2"/>
      <c r="CD113" s="2"/>
      <c r="CE113" s="2">
        <v>1566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904</v>
      </c>
      <c r="CO113" s="2">
        <v>0</v>
      </c>
      <c r="CP113" s="2">
        <f t="shared" si="99"/>
        <v>2.21</v>
      </c>
      <c r="CQ113" s="2">
        <f t="shared" si="100"/>
        <v>0</v>
      </c>
      <c r="CR113" s="2">
        <f t="shared" si="122"/>
        <v>12.23</v>
      </c>
      <c r="CS113" s="2">
        <f t="shared" si="123"/>
        <v>1.21</v>
      </c>
      <c r="CT113" s="2">
        <f t="shared" si="101"/>
        <v>0</v>
      </c>
      <c r="CU113" s="2">
        <f t="shared" si="102"/>
        <v>0</v>
      </c>
      <c r="CV113" s="2">
        <f t="shared" si="103"/>
        <v>0</v>
      </c>
      <c r="CW113" s="2">
        <f t="shared" si="104"/>
        <v>0</v>
      </c>
      <c r="CX113" s="2">
        <f t="shared" si="105"/>
        <v>0</v>
      </c>
      <c r="CY113" s="2">
        <f t="shared" si="124"/>
        <v>1.23</v>
      </c>
      <c r="CZ113" s="2">
        <f t="shared" si="125"/>
        <v>0.65</v>
      </c>
      <c r="DA113" s="2"/>
      <c r="DB113" s="2">
        <v>7</v>
      </c>
      <c r="DC113" s="2" t="s">
        <v>3</v>
      </c>
      <c r="DD113" s="2" t="s">
        <v>93</v>
      </c>
      <c r="DE113" s="2" t="s">
        <v>183</v>
      </c>
      <c r="DF113" s="2" t="s">
        <v>183</v>
      </c>
      <c r="DG113" s="2" t="s">
        <v>183</v>
      </c>
      <c r="DH113" s="2" t="s">
        <v>3</v>
      </c>
      <c r="DI113" s="2" t="s">
        <v>183</v>
      </c>
      <c r="DJ113" s="2" t="s">
        <v>183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64</v>
      </c>
      <c r="DW113" s="2" t="s">
        <v>64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423356315</v>
      </c>
      <c r="EF113" s="2">
        <v>60</v>
      </c>
      <c r="EG113" s="2" t="s">
        <v>40</v>
      </c>
      <c r="EH113" s="2">
        <v>0</v>
      </c>
      <c r="EI113" s="2" t="s">
        <v>3</v>
      </c>
      <c r="EJ113" s="2">
        <v>1</v>
      </c>
      <c r="EK113" s="2">
        <v>107</v>
      </c>
      <c r="EL113" s="2" t="s">
        <v>41</v>
      </c>
      <c r="EM113" s="2" t="s">
        <v>42</v>
      </c>
      <c r="EN113" s="2"/>
      <c r="EO113" s="2" t="s">
        <v>184</v>
      </c>
      <c r="EP113" s="2"/>
      <c r="EQ113" s="2">
        <v>132096</v>
      </c>
      <c r="ER113" s="2">
        <v>10.62</v>
      </c>
      <c r="ES113" s="2">
        <v>0</v>
      </c>
      <c r="ET113" s="2">
        <v>10.62</v>
      </c>
      <c r="EU113" s="2">
        <v>1.05</v>
      </c>
      <c r="EV113" s="2">
        <v>0</v>
      </c>
      <c r="EW113" s="2">
        <v>0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102</v>
      </c>
      <c r="FY113" s="2">
        <v>54</v>
      </c>
      <c r="FZ113" s="2"/>
      <c r="GA113" s="2" t="s">
        <v>3</v>
      </c>
      <c r="GB113" s="2"/>
      <c r="GC113" s="2"/>
      <c r="GD113" s="2">
        <v>1</v>
      </c>
      <c r="GE113" s="2"/>
      <c r="GF113" s="2">
        <v>-1346943137</v>
      </c>
      <c r="GG113" s="2">
        <v>2</v>
      </c>
      <c r="GH113" s="2">
        <v>1</v>
      </c>
      <c r="GI113" s="2">
        <v>2</v>
      </c>
      <c r="GJ113" s="2">
        <v>0</v>
      </c>
      <c r="GK113" s="2">
        <v>0</v>
      </c>
      <c r="GL113" s="2">
        <f t="shared" si="106"/>
        <v>0</v>
      </c>
      <c r="GM113" s="2">
        <f t="shared" si="107"/>
        <v>2.5499999999999998</v>
      </c>
      <c r="GN113" s="2">
        <f t="shared" si="108"/>
        <v>2.5499999999999998</v>
      </c>
      <c r="GO113" s="2">
        <f t="shared" si="109"/>
        <v>0</v>
      </c>
      <c r="GP113" s="2">
        <f t="shared" si="110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1"/>
        <v>0</v>
      </c>
      <c r="GW113" s="2">
        <v>1</v>
      </c>
      <c r="GX113" s="2">
        <f t="shared" si="112"/>
        <v>0</v>
      </c>
      <c r="GY113" s="2"/>
      <c r="GZ113" s="2"/>
      <c r="HA113" s="2">
        <v>0</v>
      </c>
      <c r="HB113" s="2">
        <v>0</v>
      </c>
      <c r="HC113" s="2">
        <f t="shared" si="113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D114">
        <f>ROW(EtalonRes!A320)</f>
        <v>320</v>
      </c>
      <c r="E114" t="s">
        <v>3</v>
      </c>
      <c r="F114" t="s">
        <v>62</v>
      </c>
      <c r="G114" t="s">
        <v>63</v>
      </c>
      <c r="H114" t="s">
        <v>64</v>
      </c>
      <c r="I114">
        <f>ROUND(2.2*I112*100,9)</f>
        <v>0.1804</v>
      </c>
      <c r="J114">
        <v>0</v>
      </c>
      <c r="K114">
        <f>ROUND(2.2*I112*100,9)</f>
        <v>0.1804</v>
      </c>
      <c r="O114">
        <f t="shared" si="89"/>
        <v>34.9</v>
      </c>
      <c r="P114">
        <f t="shared" si="90"/>
        <v>0</v>
      </c>
      <c r="Q114">
        <f t="shared" si="114"/>
        <v>34.9</v>
      </c>
      <c r="R114">
        <f t="shared" si="115"/>
        <v>12.55</v>
      </c>
      <c r="S114">
        <f t="shared" si="91"/>
        <v>0</v>
      </c>
      <c r="T114">
        <f t="shared" si="92"/>
        <v>0</v>
      </c>
      <c r="U114">
        <f t="shared" si="93"/>
        <v>0</v>
      </c>
      <c r="V114">
        <f t="shared" si="94"/>
        <v>0</v>
      </c>
      <c r="W114">
        <f t="shared" si="95"/>
        <v>0</v>
      </c>
      <c r="X114">
        <f t="shared" si="116"/>
        <v>12.8</v>
      </c>
      <c r="Y114">
        <f t="shared" si="117"/>
        <v>6.78</v>
      </c>
      <c r="AA114">
        <v>-1</v>
      </c>
      <c r="AB114">
        <f t="shared" si="96"/>
        <v>11.682</v>
      </c>
      <c r="AC114">
        <f t="shared" si="118"/>
        <v>0</v>
      </c>
      <c r="AD114">
        <f t="shared" si="119"/>
        <v>11.682</v>
      </c>
      <c r="AE114">
        <f t="shared" si="120"/>
        <v>1.155</v>
      </c>
      <c r="AF114">
        <f t="shared" si="120"/>
        <v>0</v>
      </c>
      <c r="AG114">
        <f t="shared" si="97"/>
        <v>0</v>
      </c>
      <c r="AH114">
        <f t="shared" si="121"/>
        <v>0</v>
      </c>
      <c r="AI114">
        <f t="shared" si="121"/>
        <v>0</v>
      </c>
      <c r="AJ114">
        <f t="shared" si="98"/>
        <v>0</v>
      </c>
      <c r="AK114">
        <v>10.62</v>
      </c>
      <c r="AL114">
        <v>0</v>
      </c>
      <c r="AM114">
        <v>10.62</v>
      </c>
      <c r="AN114">
        <v>1.05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102</v>
      </c>
      <c r="AU114">
        <v>54</v>
      </c>
      <c r="AV114">
        <v>1.0469999999999999</v>
      </c>
      <c r="AW114">
        <v>1.002</v>
      </c>
      <c r="AZ114">
        <v>1</v>
      </c>
      <c r="BA114">
        <v>57.05</v>
      </c>
      <c r="BB114">
        <v>15.79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65</v>
      </c>
      <c r="BM114">
        <v>107</v>
      </c>
      <c r="BN114">
        <v>0</v>
      </c>
      <c r="BO114" t="s">
        <v>62</v>
      </c>
      <c r="BP114">
        <v>1</v>
      </c>
      <c r="BQ114">
        <v>60</v>
      </c>
      <c r="BR114">
        <v>0</v>
      </c>
      <c r="BS114">
        <v>57.05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102</v>
      </c>
      <c r="CA114">
        <v>54</v>
      </c>
      <c r="CB114" t="s">
        <v>3</v>
      </c>
      <c r="CE114">
        <v>1566</v>
      </c>
      <c r="CF114">
        <v>0</v>
      </c>
      <c r="CG114">
        <v>0</v>
      </c>
      <c r="CM114">
        <v>0</v>
      </c>
      <c r="CN114" t="s">
        <v>904</v>
      </c>
      <c r="CO114">
        <v>0</v>
      </c>
      <c r="CP114">
        <f t="shared" si="99"/>
        <v>34.9</v>
      </c>
      <c r="CQ114">
        <f t="shared" si="100"/>
        <v>0</v>
      </c>
      <c r="CR114">
        <f t="shared" si="122"/>
        <v>193.11</v>
      </c>
      <c r="CS114">
        <f t="shared" si="123"/>
        <v>69.03</v>
      </c>
      <c r="CT114">
        <f t="shared" si="101"/>
        <v>0</v>
      </c>
      <c r="CU114">
        <f t="shared" si="102"/>
        <v>0</v>
      </c>
      <c r="CV114">
        <f t="shared" si="103"/>
        <v>0</v>
      </c>
      <c r="CW114">
        <f t="shared" si="104"/>
        <v>0</v>
      </c>
      <c r="CX114">
        <f t="shared" si="105"/>
        <v>0</v>
      </c>
      <c r="CY114">
        <f t="shared" si="124"/>
        <v>70.41</v>
      </c>
      <c r="CZ114">
        <f t="shared" si="125"/>
        <v>37.28</v>
      </c>
      <c r="DB114">
        <v>8</v>
      </c>
      <c r="DC114" t="s">
        <v>3</v>
      </c>
      <c r="DD114" t="s">
        <v>93</v>
      </c>
      <c r="DE114" t="s">
        <v>183</v>
      </c>
      <c r="DF114" t="s">
        <v>183</v>
      </c>
      <c r="DG114" t="s">
        <v>183</v>
      </c>
      <c r="DH114" t="s">
        <v>3</v>
      </c>
      <c r="DI114" t="s">
        <v>183</v>
      </c>
      <c r="DJ114" t="s">
        <v>183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64</v>
      </c>
      <c r="DW114" t="s">
        <v>64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423356315</v>
      </c>
      <c r="EF114">
        <v>60</v>
      </c>
      <c r="EG114" t="s">
        <v>40</v>
      </c>
      <c r="EH114">
        <v>0</v>
      </c>
      <c r="EI114" t="s">
        <v>3</v>
      </c>
      <c r="EJ114">
        <v>1</v>
      </c>
      <c r="EK114">
        <v>107</v>
      </c>
      <c r="EL114" t="s">
        <v>41</v>
      </c>
      <c r="EM114" t="s">
        <v>42</v>
      </c>
      <c r="EO114" t="s">
        <v>184</v>
      </c>
      <c r="EQ114">
        <v>132096</v>
      </c>
      <c r="ER114">
        <v>10.62</v>
      </c>
      <c r="ES114">
        <v>0</v>
      </c>
      <c r="ET114">
        <v>10.62</v>
      </c>
      <c r="EU114">
        <v>1.05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102</v>
      </c>
      <c r="FY114">
        <v>54</v>
      </c>
      <c r="GA114" t="s">
        <v>3</v>
      </c>
      <c r="GD114">
        <v>1</v>
      </c>
      <c r="GF114">
        <v>-1346943137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06"/>
        <v>0</v>
      </c>
      <c r="GM114">
        <f t="shared" si="107"/>
        <v>54.48</v>
      </c>
      <c r="GN114">
        <f t="shared" si="108"/>
        <v>54.48</v>
      </c>
      <c r="GO114">
        <f t="shared" si="109"/>
        <v>0</v>
      </c>
      <c r="GP114">
        <f t="shared" si="110"/>
        <v>0</v>
      </c>
      <c r="GR114">
        <v>0</v>
      </c>
      <c r="GS114">
        <v>3</v>
      </c>
      <c r="GT114">
        <v>0</v>
      </c>
      <c r="GU114" t="s">
        <v>3</v>
      </c>
      <c r="GV114">
        <f t="shared" si="111"/>
        <v>0</v>
      </c>
      <c r="GW114">
        <v>1</v>
      </c>
      <c r="GX114">
        <f t="shared" si="112"/>
        <v>0</v>
      </c>
      <c r="HA114">
        <v>0</v>
      </c>
      <c r="HB114">
        <v>0</v>
      </c>
      <c r="HC114">
        <f t="shared" si="113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>
        <f>ROW(SmtRes!A249)</f>
        <v>249</v>
      </c>
      <c r="D115" s="2">
        <f>ROW(EtalonRes!A325)</f>
        <v>325</v>
      </c>
      <c r="E115" s="2" t="s">
        <v>3</v>
      </c>
      <c r="F115" s="2" t="s">
        <v>189</v>
      </c>
      <c r="G115" s="2" t="s">
        <v>190</v>
      </c>
      <c r="H115" s="2" t="s">
        <v>191</v>
      </c>
      <c r="I115" s="2">
        <f>ROUND((0.3*0.6)/100,9)</f>
        <v>1.8E-3</v>
      </c>
      <c r="J115" s="2">
        <v>0</v>
      </c>
      <c r="K115" s="2">
        <f>ROUND((0.3*0.6)/100,9)</f>
        <v>1.8E-3</v>
      </c>
      <c r="L115" s="2"/>
      <c r="M115" s="2"/>
      <c r="N115" s="2"/>
      <c r="O115" s="2">
        <f t="shared" si="89"/>
        <v>1.17</v>
      </c>
      <c r="P115" s="2">
        <f t="shared" si="90"/>
        <v>0.03</v>
      </c>
      <c r="Q115" s="2">
        <f t="shared" si="114"/>
        <v>0.57999999999999996</v>
      </c>
      <c r="R115" s="2">
        <f t="shared" si="115"/>
        <v>0.05</v>
      </c>
      <c r="S115" s="2">
        <f t="shared" si="91"/>
        <v>0.56000000000000005</v>
      </c>
      <c r="T115" s="2">
        <f t="shared" si="92"/>
        <v>0</v>
      </c>
      <c r="U115" s="2">
        <f t="shared" si="93"/>
        <v>5.0375358000000002E-2</v>
      </c>
      <c r="V115" s="2">
        <f t="shared" si="94"/>
        <v>0</v>
      </c>
      <c r="W115" s="2">
        <f t="shared" si="95"/>
        <v>0</v>
      </c>
      <c r="X115" s="2">
        <f t="shared" si="116"/>
        <v>0.66</v>
      </c>
      <c r="Y115" s="2">
        <f t="shared" si="117"/>
        <v>0.25</v>
      </c>
      <c r="Z115" s="2"/>
      <c r="AA115" s="2">
        <v>-1</v>
      </c>
      <c r="AB115" s="2">
        <f t="shared" si="96"/>
        <v>619.79999999999995</v>
      </c>
      <c r="AC115" s="2">
        <f t="shared" si="118"/>
        <v>14.14</v>
      </c>
      <c r="AD115" s="2">
        <f t="shared" si="119"/>
        <v>306.82299999999998</v>
      </c>
      <c r="AE115" s="2">
        <f t="shared" si="120"/>
        <v>27.312999999999999</v>
      </c>
      <c r="AF115" s="2">
        <f t="shared" si="120"/>
        <v>298.83699999999999</v>
      </c>
      <c r="AG115" s="2">
        <f t="shared" si="97"/>
        <v>0</v>
      </c>
      <c r="AH115" s="2">
        <f t="shared" si="121"/>
        <v>26.730000000000004</v>
      </c>
      <c r="AI115" s="2">
        <f t="shared" si="121"/>
        <v>0</v>
      </c>
      <c r="AJ115" s="2">
        <f t="shared" si="98"/>
        <v>0</v>
      </c>
      <c r="AK115" s="2">
        <v>564.74</v>
      </c>
      <c r="AL115" s="2">
        <v>14.14</v>
      </c>
      <c r="AM115" s="2">
        <v>278.93</v>
      </c>
      <c r="AN115" s="2">
        <v>24.83</v>
      </c>
      <c r="AO115" s="2">
        <v>271.67</v>
      </c>
      <c r="AP115" s="2">
        <v>0</v>
      </c>
      <c r="AQ115" s="2">
        <v>24.3</v>
      </c>
      <c r="AR115" s="2">
        <v>0</v>
      </c>
      <c r="AS115" s="2">
        <v>0</v>
      </c>
      <c r="AT115" s="2">
        <v>109</v>
      </c>
      <c r="AU115" s="2">
        <v>41</v>
      </c>
      <c r="AV115" s="2">
        <v>1.0469999999999999</v>
      </c>
      <c r="AW115" s="2">
        <v>1.002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1</v>
      </c>
      <c r="BJ115" s="2" t="s">
        <v>192</v>
      </c>
      <c r="BK115" s="2"/>
      <c r="BL115" s="2"/>
      <c r="BM115" s="2">
        <v>31</v>
      </c>
      <c r="BN115" s="2">
        <v>0</v>
      </c>
      <c r="BO115" s="2" t="s">
        <v>189</v>
      </c>
      <c r="BP115" s="2">
        <v>1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109</v>
      </c>
      <c r="CA115" s="2">
        <v>41</v>
      </c>
      <c r="CB115" s="2" t="s">
        <v>3</v>
      </c>
      <c r="CC115" s="2"/>
      <c r="CD115" s="2"/>
      <c r="CE115" s="2">
        <v>1566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904</v>
      </c>
      <c r="CO115" s="2">
        <v>0</v>
      </c>
      <c r="CP115" s="2">
        <f t="shared" si="99"/>
        <v>1.17</v>
      </c>
      <c r="CQ115" s="2">
        <f t="shared" si="100"/>
        <v>14.17</v>
      </c>
      <c r="CR115" s="2">
        <f t="shared" si="122"/>
        <v>321.24</v>
      </c>
      <c r="CS115" s="2">
        <f t="shared" si="123"/>
        <v>28.6</v>
      </c>
      <c r="CT115" s="2">
        <f t="shared" si="101"/>
        <v>312.88</v>
      </c>
      <c r="CU115" s="2">
        <f t="shared" si="102"/>
        <v>0</v>
      </c>
      <c r="CV115" s="2">
        <f t="shared" si="103"/>
        <v>27.986310000000003</v>
      </c>
      <c r="CW115" s="2">
        <f t="shared" si="104"/>
        <v>0</v>
      </c>
      <c r="CX115" s="2">
        <f t="shared" si="105"/>
        <v>0</v>
      </c>
      <c r="CY115" s="2">
        <f t="shared" si="124"/>
        <v>31.78</v>
      </c>
      <c r="CZ115" s="2">
        <f t="shared" si="125"/>
        <v>11.96</v>
      </c>
      <c r="DA115" s="2"/>
      <c r="DB115" s="2">
        <v>9</v>
      </c>
      <c r="DC115" s="2" t="s">
        <v>3</v>
      </c>
      <c r="DD115" s="2" t="s">
        <v>93</v>
      </c>
      <c r="DE115" s="2" t="s">
        <v>183</v>
      </c>
      <c r="DF115" s="2" t="s">
        <v>183</v>
      </c>
      <c r="DG115" s="2" t="s">
        <v>183</v>
      </c>
      <c r="DH115" s="2" t="s">
        <v>3</v>
      </c>
      <c r="DI115" s="2" t="s">
        <v>183</v>
      </c>
      <c r="DJ115" s="2" t="s">
        <v>183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191</v>
      </c>
      <c r="DW115" s="2" t="s">
        <v>191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423356238</v>
      </c>
      <c r="EF115" s="2">
        <v>30</v>
      </c>
      <c r="EG115" s="2" t="s">
        <v>20</v>
      </c>
      <c r="EH115" s="2">
        <v>0</v>
      </c>
      <c r="EI115" s="2" t="s">
        <v>3</v>
      </c>
      <c r="EJ115" s="2">
        <v>1</v>
      </c>
      <c r="EK115" s="2">
        <v>31</v>
      </c>
      <c r="EL115" s="2" t="s">
        <v>193</v>
      </c>
      <c r="EM115" s="2" t="s">
        <v>194</v>
      </c>
      <c r="EN115" s="2"/>
      <c r="EO115" s="2" t="s">
        <v>184</v>
      </c>
      <c r="EP115" s="2"/>
      <c r="EQ115" s="2">
        <v>1024</v>
      </c>
      <c r="ER115" s="2">
        <v>564.74</v>
      </c>
      <c r="ES115" s="2">
        <v>14.14</v>
      </c>
      <c r="ET115" s="2">
        <v>278.93</v>
      </c>
      <c r="EU115" s="2">
        <v>24.83</v>
      </c>
      <c r="EV115" s="2">
        <v>271.67</v>
      </c>
      <c r="EW115" s="2">
        <v>24.3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109</v>
      </c>
      <c r="FY115" s="2">
        <v>41</v>
      </c>
      <c r="FZ115" s="2"/>
      <c r="GA115" s="2" t="s">
        <v>3</v>
      </c>
      <c r="GB115" s="2"/>
      <c r="GC115" s="2"/>
      <c r="GD115" s="2">
        <v>1</v>
      </c>
      <c r="GE115" s="2"/>
      <c r="GF115" s="2">
        <v>-1531816592</v>
      </c>
      <c r="GG115" s="2">
        <v>2</v>
      </c>
      <c r="GH115" s="2">
        <v>1</v>
      </c>
      <c r="GI115" s="2">
        <v>2</v>
      </c>
      <c r="GJ115" s="2">
        <v>0</v>
      </c>
      <c r="GK115" s="2">
        <v>0</v>
      </c>
      <c r="GL115" s="2">
        <f t="shared" si="106"/>
        <v>0</v>
      </c>
      <c r="GM115" s="2">
        <f t="shared" si="107"/>
        <v>2.08</v>
      </c>
      <c r="GN115" s="2">
        <f t="shared" si="108"/>
        <v>2.08</v>
      </c>
      <c r="GO115" s="2">
        <f t="shared" si="109"/>
        <v>0</v>
      </c>
      <c r="GP115" s="2">
        <f t="shared" si="110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1"/>
        <v>0</v>
      </c>
      <c r="GW115" s="2">
        <v>1</v>
      </c>
      <c r="GX115" s="2">
        <f t="shared" si="112"/>
        <v>0</v>
      </c>
      <c r="GY115" s="2"/>
      <c r="GZ115" s="2"/>
      <c r="HA115" s="2">
        <v>0</v>
      </c>
      <c r="HB115" s="2">
        <v>0</v>
      </c>
      <c r="HC115" s="2">
        <f t="shared" si="113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C116">
        <f>ROW(SmtRes!A250)</f>
        <v>250</v>
      </c>
      <c r="D116">
        <f>ROW(EtalonRes!A330)</f>
        <v>330</v>
      </c>
      <c r="E116" t="s">
        <v>3</v>
      </c>
      <c r="F116" t="s">
        <v>189</v>
      </c>
      <c r="G116" t="s">
        <v>190</v>
      </c>
      <c r="H116" t="s">
        <v>191</v>
      </c>
      <c r="I116">
        <f>ROUND((0.3*0.6)/100,9)</f>
        <v>1.8E-3</v>
      </c>
      <c r="J116">
        <v>0</v>
      </c>
      <c r="K116">
        <f>ROUND((0.3*0.6)/100,9)</f>
        <v>1.8E-3</v>
      </c>
      <c r="O116">
        <f t="shared" si="89"/>
        <v>41.01</v>
      </c>
      <c r="P116">
        <f t="shared" si="90"/>
        <v>0.23</v>
      </c>
      <c r="Q116">
        <f t="shared" si="114"/>
        <v>8.83</v>
      </c>
      <c r="R116">
        <f t="shared" si="115"/>
        <v>2.85</v>
      </c>
      <c r="S116">
        <f t="shared" si="91"/>
        <v>31.95</v>
      </c>
      <c r="T116">
        <f t="shared" si="92"/>
        <v>0</v>
      </c>
      <c r="U116">
        <f t="shared" si="93"/>
        <v>5.0375358000000002E-2</v>
      </c>
      <c r="V116">
        <f t="shared" si="94"/>
        <v>0</v>
      </c>
      <c r="W116">
        <f t="shared" si="95"/>
        <v>0</v>
      </c>
      <c r="X116">
        <f t="shared" si="116"/>
        <v>37.93</v>
      </c>
      <c r="Y116">
        <f t="shared" si="117"/>
        <v>14.27</v>
      </c>
      <c r="AA116">
        <v>-1</v>
      </c>
      <c r="AB116">
        <f t="shared" si="96"/>
        <v>619.79999999999995</v>
      </c>
      <c r="AC116">
        <f t="shared" si="118"/>
        <v>14.14</v>
      </c>
      <c r="AD116">
        <f t="shared" si="119"/>
        <v>306.82299999999998</v>
      </c>
      <c r="AE116">
        <f t="shared" si="120"/>
        <v>27.312999999999999</v>
      </c>
      <c r="AF116">
        <f t="shared" si="120"/>
        <v>298.83699999999999</v>
      </c>
      <c r="AG116">
        <f t="shared" si="97"/>
        <v>0</v>
      </c>
      <c r="AH116">
        <f t="shared" si="121"/>
        <v>26.730000000000004</v>
      </c>
      <c r="AI116">
        <f t="shared" si="121"/>
        <v>0</v>
      </c>
      <c r="AJ116">
        <f t="shared" si="98"/>
        <v>0</v>
      </c>
      <c r="AK116">
        <v>564.74</v>
      </c>
      <c r="AL116">
        <v>14.14</v>
      </c>
      <c r="AM116">
        <v>278.93</v>
      </c>
      <c r="AN116">
        <v>24.83</v>
      </c>
      <c r="AO116">
        <v>271.67</v>
      </c>
      <c r="AP116">
        <v>0</v>
      </c>
      <c r="AQ116">
        <v>24.3</v>
      </c>
      <c r="AR116">
        <v>0</v>
      </c>
      <c r="AS116">
        <v>0</v>
      </c>
      <c r="AT116">
        <v>109</v>
      </c>
      <c r="AU116">
        <v>41</v>
      </c>
      <c r="AV116">
        <v>1.0469999999999999</v>
      </c>
      <c r="AW116">
        <v>1.002</v>
      </c>
      <c r="AZ116">
        <v>1</v>
      </c>
      <c r="BA116">
        <v>57.05</v>
      </c>
      <c r="BB116">
        <v>15.22</v>
      </c>
      <c r="BC116">
        <v>7.75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192</v>
      </c>
      <c r="BM116">
        <v>31</v>
      </c>
      <c r="BN116">
        <v>0</v>
      </c>
      <c r="BO116" t="s">
        <v>189</v>
      </c>
      <c r="BP116">
        <v>1</v>
      </c>
      <c r="BQ116">
        <v>30</v>
      </c>
      <c r="BR116">
        <v>0</v>
      </c>
      <c r="BS116">
        <v>57.05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109</v>
      </c>
      <c r="CA116">
        <v>41</v>
      </c>
      <c r="CB116" t="s">
        <v>3</v>
      </c>
      <c r="CE116">
        <v>1566</v>
      </c>
      <c r="CF116">
        <v>0</v>
      </c>
      <c r="CG116">
        <v>0</v>
      </c>
      <c r="CM116">
        <v>0</v>
      </c>
      <c r="CN116" t="s">
        <v>904</v>
      </c>
      <c r="CO116">
        <v>0</v>
      </c>
      <c r="CP116">
        <f t="shared" si="99"/>
        <v>41.01</v>
      </c>
      <c r="CQ116">
        <f t="shared" si="100"/>
        <v>109.82</v>
      </c>
      <c r="CR116">
        <f t="shared" si="122"/>
        <v>4889.2700000000004</v>
      </c>
      <c r="CS116">
        <f t="shared" si="123"/>
        <v>1631.63</v>
      </c>
      <c r="CT116">
        <f t="shared" si="101"/>
        <v>17849.8</v>
      </c>
      <c r="CU116">
        <f t="shared" si="102"/>
        <v>0</v>
      </c>
      <c r="CV116">
        <f t="shared" si="103"/>
        <v>27.986310000000003</v>
      </c>
      <c r="CW116">
        <f t="shared" si="104"/>
        <v>0</v>
      </c>
      <c r="CX116">
        <f t="shared" si="105"/>
        <v>0</v>
      </c>
      <c r="CY116">
        <f t="shared" si="124"/>
        <v>1813.3</v>
      </c>
      <c r="CZ116">
        <f t="shared" si="125"/>
        <v>682.07</v>
      </c>
      <c r="DB116">
        <v>10</v>
      </c>
      <c r="DC116" t="s">
        <v>3</v>
      </c>
      <c r="DD116" t="s">
        <v>93</v>
      </c>
      <c r="DE116" t="s">
        <v>183</v>
      </c>
      <c r="DF116" t="s">
        <v>183</v>
      </c>
      <c r="DG116" t="s">
        <v>183</v>
      </c>
      <c r="DH116" t="s">
        <v>3</v>
      </c>
      <c r="DI116" t="s">
        <v>183</v>
      </c>
      <c r="DJ116" t="s">
        <v>183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191</v>
      </c>
      <c r="DW116" t="s">
        <v>191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423356238</v>
      </c>
      <c r="EF116">
        <v>30</v>
      </c>
      <c r="EG116" t="s">
        <v>20</v>
      </c>
      <c r="EH116">
        <v>0</v>
      </c>
      <c r="EI116" t="s">
        <v>3</v>
      </c>
      <c r="EJ116">
        <v>1</v>
      </c>
      <c r="EK116">
        <v>31</v>
      </c>
      <c r="EL116" t="s">
        <v>193</v>
      </c>
      <c r="EM116" t="s">
        <v>194</v>
      </c>
      <c r="EO116" t="s">
        <v>184</v>
      </c>
      <c r="EQ116">
        <v>1024</v>
      </c>
      <c r="ER116">
        <v>564.74</v>
      </c>
      <c r="ES116">
        <v>14.14</v>
      </c>
      <c r="ET116">
        <v>278.93</v>
      </c>
      <c r="EU116">
        <v>24.83</v>
      </c>
      <c r="EV116">
        <v>271.67</v>
      </c>
      <c r="EW116">
        <v>24.3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109</v>
      </c>
      <c r="FY116">
        <v>41</v>
      </c>
      <c r="GA116" t="s">
        <v>3</v>
      </c>
      <c r="GD116">
        <v>1</v>
      </c>
      <c r="GF116">
        <v>-1531816592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06"/>
        <v>0</v>
      </c>
      <c r="GM116">
        <f t="shared" si="107"/>
        <v>93.21</v>
      </c>
      <c r="GN116">
        <f t="shared" si="108"/>
        <v>93.21</v>
      </c>
      <c r="GO116">
        <f t="shared" si="109"/>
        <v>0</v>
      </c>
      <c r="GP116">
        <f t="shared" si="110"/>
        <v>0</v>
      </c>
      <c r="GR116">
        <v>0</v>
      </c>
      <c r="GS116">
        <v>3</v>
      </c>
      <c r="GT116">
        <v>0</v>
      </c>
      <c r="GU116" t="s">
        <v>3</v>
      </c>
      <c r="GV116">
        <f t="shared" si="111"/>
        <v>0</v>
      </c>
      <c r="GW116">
        <v>1</v>
      </c>
      <c r="GX116">
        <f t="shared" si="112"/>
        <v>0</v>
      </c>
      <c r="HA116">
        <v>0</v>
      </c>
      <c r="HB116">
        <v>0</v>
      </c>
      <c r="HC116">
        <f t="shared" si="11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18</v>
      </c>
      <c r="B117" s="2">
        <v>1</v>
      </c>
      <c r="C117" s="2">
        <v>249</v>
      </c>
      <c r="D117" s="2"/>
      <c r="E117" s="2" t="s">
        <v>3</v>
      </c>
      <c r="F117" s="2" t="s">
        <v>195</v>
      </c>
      <c r="G117" s="2" t="s">
        <v>196</v>
      </c>
      <c r="H117" s="2" t="s">
        <v>197</v>
      </c>
      <c r="I117" s="2">
        <f>I115*J117</f>
        <v>3.1320000000000001E-2</v>
      </c>
      <c r="J117" s="2">
        <v>17.400000000000002</v>
      </c>
      <c r="K117" s="2">
        <v>17.399999999999999</v>
      </c>
      <c r="L117" s="2"/>
      <c r="M117" s="2"/>
      <c r="N117" s="2"/>
      <c r="O117" s="2">
        <f t="shared" si="89"/>
        <v>4.9000000000000004</v>
      </c>
      <c r="P117" s="2">
        <f t="shared" si="90"/>
        <v>4.9000000000000004</v>
      </c>
      <c r="Q117" s="2">
        <f>(ROUND((ROUND(((ET117)*AV117*I117),2)*BB117),2)+ROUND((ROUND(((AE117-(EU117))*AV117*I117),2)*BS117),2))</f>
        <v>0</v>
      </c>
      <c r="R117" s="2">
        <f>(ROUND((ROUND(((EU117)*AV117*I117),2)*BS117),2)+ROUND((ROUND(((AE117-(EU117))*AV117*I117),2)*BS117),2))</f>
        <v>0</v>
      </c>
      <c r="S117" s="2">
        <f t="shared" si="91"/>
        <v>0</v>
      </c>
      <c r="T117" s="2">
        <f t="shared" si="92"/>
        <v>0</v>
      </c>
      <c r="U117" s="2">
        <f t="shared" si="93"/>
        <v>0</v>
      </c>
      <c r="V117" s="2">
        <f t="shared" si="94"/>
        <v>0</v>
      </c>
      <c r="W117" s="2">
        <f t="shared" si="95"/>
        <v>0</v>
      </c>
      <c r="X117" s="2">
        <f>(ROUND((((S117+ROUND((ROUND(((EU117)*AV117*I117),2)*BS117),2))*AT117)/100),2)+ROUND(((ROUND((ROUND(((AE117-(EU117))*AV117*I117),2)*BS117),2)*AT117)/100),2))</f>
        <v>0</v>
      </c>
      <c r="Y117" s="2">
        <f>(ROUND((((S117+ROUND((ROUND(((EU117)*AV117*I117),2)*BS117),2))*AU117)/100),2)+ROUND(((ROUND((ROUND(((AE117-(EU117))*AV117*I117),2)*BS117),2)*AU117)/100),2))</f>
        <v>0</v>
      </c>
      <c r="Z117" s="2"/>
      <c r="AA117" s="2">
        <v>-1</v>
      </c>
      <c r="AB117" s="2">
        <f t="shared" si="96"/>
        <v>156.16</v>
      </c>
      <c r="AC117" s="2">
        <f>ROUND((ES117),6)</f>
        <v>156.16</v>
      </c>
      <c r="AD117" s="2">
        <f>ROUND((((ET117)-(EU117))+AE117),6)</f>
        <v>0</v>
      </c>
      <c r="AE117" s="2">
        <f>ROUND((EU117),6)</f>
        <v>0</v>
      </c>
      <c r="AF117" s="2">
        <f>ROUND((EV117),6)</f>
        <v>0</v>
      </c>
      <c r="AG117" s="2">
        <f t="shared" si="97"/>
        <v>0</v>
      </c>
      <c r="AH117" s="2">
        <f>(EW117)</f>
        <v>0</v>
      </c>
      <c r="AI117" s="2">
        <f>(EX117)</f>
        <v>0</v>
      </c>
      <c r="AJ117" s="2">
        <f t="shared" si="98"/>
        <v>0</v>
      </c>
      <c r="AK117" s="2">
        <v>156.16</v>
      </c>
      <c r="AL117" s="2">
        <v>156.16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109</v>
      </c>
      <c r="AU117" s="2">
        <v>41</v>
      </c>
      <c r="AV117" s="2">
        <v>1</v>
      </c>
      <c r="AW117" s="2">
        <v>1.002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198</v>
      </c>
      <c r="BK117" s="2"/>
      <c r="BL117" s="2"/>
      <c r="BM117" s="2">
        <v>31</v>
      </c>
      <c r="BN117" s="2">
        <v>0</v>
      </c>
      <c r="BO117" s="2" t="s">
        <v>3</v>
      </c>
      <c r="BP117" s="2">
        <v>0</v>
      </c>
      <c r="BQ117" s="2">
        <v>30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109</v>
      </c>
      <c r="CA117" s="2">
        <v>41</v>
      </c>
      <c r="CB117" s="2" t="s">
        <v>3</v>
      </c>
      <c r="CC117" s="2"/>
      <c r="CD117" s="2"/>
      <c r="CE117" s="2">
        <v>1566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9"/>
        <v>4.9000000000000004</v>
      </c>
      <c r="CQ117" s="2">
        <f t="shared" si="100"/>
        <v>156.47</v>
      </c>
      <c r="CR117" s="2">
        <f>(ROUND((ROUND(((ET117)*AV117*1),2)*BB117),2)+ROUND((ROUND(((AE117-(EU117))*AV117*1),2)*BS117),2))</f>
        <v>0</v>
      </c>
      <c r="CS117" s="2">
        <f>(ROUND((ROUND(((EU117)*AV117*1),2)*BS117),2)+ROUND((ROUND(((AE117-(EU117))*AV117*1),2)*BS117),2))</f>
        <v>0</v>
      </c>
      <c r="CT117" s="2">
        <f t="shared" si="101"/>
        <v>0</v>
      </c>
      <c r="CU117" s="2">
        <f t="shared" si="102"/>
        <v>0</v>
      </c>
      <c r="CV117" s="2">
        <f t="shared" si="103"/>
        <v>0</v>
      </c>
      <c r="CW117" s="2">
        <f t="shared" si="104"/>
        <v>0</v>
      </c>
      <c r="CX117" s="2">
        <f t="shared" si="105"/>
        <v>0</v>
      </c>
      <c r="CY117" s="2">
        <f>(ROUND((((S117+ROUND((ROUND(((EU117)*AV117*1),2)*BS117),2))*AT117)/100),2)+ROUND(((ROUND((ROUND(((AE117-(EU117))*AV117*1),2)*BS117),2)*AT117)/100),2))</f>
        <v>0</v>
      </c>
      <c r="CZ117" s="2">
        <f>(ROUND((((S117+ROUND((ROUND(((EU117)*AV117*1),2)*BS117),2))*AU117)/100),2)+ROUND(((ROUND((ROUND(((AE117-(EU117))*AV117*1),2)*BS117),2)*AU117)/100),2))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1007</v>
      </c>
      <c r="DV117" s="2" t="s">
        <v>197</v>
      </c>
      <c r="DW117" s="2" t="s">
        <v>197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423356238</v>
      </c>
      <c r="EF117" s="2">
        <v>30</v>
      </c>
      <c r="EG117" s="2" t="s">
        <v>20</v>
      </c>
      <c r="EH117" s="2">
        <v>0</v>
      </c>
      <c r="EI117" s="2" t="s">
        <v>3</v>
      </c>
      <c r="EJ117" s="2">
        <v>1</v>
      </c>
      <c r="EK117" s="2">
        <v>31</v>
      </c>
      <c r="EL117" s="2" t="s">
        <v>193</v>
      </c>
      <c r="EM117" s="2" t="s">
        <v>194</v>
      </c>
      <c r="EN117" s="2"/>
      <c r="EO117" s="2" t="s">
        <v>3</v>
      </c>
      <c r="EP117" s="2"/>
      <c r="EQ117" s="2">
        <v>1024</v>
      </c>
      <c r="ER117" s="2">
        <v>156.16</v>
      </c>
      <c r="ES117" s="2">
        <v>156.16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109</v>
      </c>
      <c r="FY117" s="2">
        <v>41</v>
      </c>
      <c r="FZ117" s="2"/>
      <c r="GA117" s="2" t="s">
        <v>3</v>
      </c>
      <c r="GB117" s="2"/>
      <c r="GC117" s="2"/>
      <c r="GD117" s="2">
        <v>1</v>
      </c>
      <c r="GE117" s="2"/>
      <c r="GF117" s="2">
        <v>493741513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06"/>
        <v>0</v>
      </c>
      <c r="GM117" s="2">
        <f t="shared" si="107"/>
        <v>4.9000000000000004</v>
      </c>
      <c r="GN117" s="2">
        <f t="shared" si="108"/>
        <v>4.9000000000000004</v>
      </c>
      <c r="GO117" s="2">
        <f t="shared" si="109"/>
        <v>0</v>
      </c>
      <c r="GP117" s="2">
        <f t="shared" si="110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1"/>
        <v>0</v>
      </c>
      <c r="GW117" s="2">
        <v>1</v>
      </c>
      <c r="GX117" s="2">
        <f t="shared" si="112"/>
        <v>0</v>
      </c>
      <c r="GY117" s="2"/>
      <c r="GZ117" s="2"/>
      <c r="HA117" s="2">
        <v>0</v>
      </c>
      <c r="HB117" s="2">
        <v>0</v>
      </c>
      <c r="HC117" s="2">
        <f t="shared" si="113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18</v>
      </c>
      <c r="B118">
        <v>1</v>
      </c>
      <c r="C118">
        <v>250</v>
      </c>
      <c r="E118" t="s">
        <v>3</v>
      </c>
      <c r="F118" t="s">
        <v>195</v>
      </c>
      <c r="G118" t="s">
        <v>196</v>
      </c>
      <c r="H118" t="s">
        <v>197</v>
      </c>
      <c r="I118">
        <f>I116*J118</f>
        <v>3.1320000000000001E-2</v>
      </c>
      <c r="J118">
        <v>17.400000000000002</v>
      </c>
      <c r="K118">
        <v>17.399999999999999</v>
      </c>
      <c r="O118">
        <f t="shared" si="89"/>
        <v>82.32</v>
      </c>
      <c r="P118">
        <f t="shared" si="90"/>
        <v>82.32</v>
      </c>
      <c r="Q118">
        <f>(ROUND((ROUND(((ET118)*AV118*I118),2)*BB118),2)+ROUND((ROUND(((AE118-(EU118))*AV118*I118),2)*BS118),2))</f>
        <v>0</v>
      </c>
      <c r="R118">
        <f>(ROUND((ROUND(((EU118)*AV118*I118),2)*BS118),2)+ROUND((ROUND(((AE118-(EU118))*AV118*I118),2)*BS118),2))</f>
        <v>0</v>
      </c>
      <c r="S118">
        <f t="shared" si="91"/>
        <v>0</v>
      </c>
      <c r="T118">
        <f t="shared" si="92"/>
        <v>0</v>
      </c>
      <c r="U118">
        <f t="shared" si="93"/>
        <v>0</v>
      </c>
      <c r="V118">
        <f t="shared" si="94"/>
        <v>0</v>
      </c>
      <c r="W118">
        <f t="shared" si="95"/>
        <v>0</v>
      </c>
      <c r="X118">
        <f>(ROUND((((S118+ROUND((ROUND(((EU118)*AV118*I118),2)*BS118),2))*AT118)/100),2)+ROUND(((ROUND((ROUND(((AE118-(EU118))*AV118*I118),2)*BS118),2)*AT118)/100),2))</f>
        <v>0</v>
      </c>
      <c r="Y118">
        <f>(ROUND((((S118+ROUND((ROUND(((EU118)*AV118*I118),2)*BS118),2))*AU118)/100),2)+ROUND(((ROUND((ROUND(((AE118-(EU118))*AV118*I118),2)*BS118),2)*AU118)/100),2))</f>
        <v>0</v>
      </c>
      <c r="AA118">
        <v>-1</v>
      </c>
      <c r="AB118">
        <f t="shared" si="96"/>
        <v>156.16</v>
      </c>
      <c r="AC118">
        <f>ROUND((ES118),6)</f>
        <v>156.16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97"/>
        <v>0</v>
      </c>
      <c r="AH118">
        <f>(EW118)</f>
        <v>0</v>
      </c>
      <c r="AI118">
        <f>(EX118)</f>
        <v>0</v>
      </c>
      <c r="AJ118">
        <f t="shared" si="98"/>
        <v>0</v>
      </c>
      <c r="AK118">
        <v>156.16</v>
      </c>
      <c r="AL118">
        <v>156.16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109</v>
      </c>
      <c r="AU118">
        <v>41</v>
      </c>
      <c r="AV118">
        <v>1</v>
      </c>
      <c r="AW118">
        <v>1.002</v>
      </c>
      <c r="AZ118">
        <v>1</v>
      </c>
      <c r="BA118">
        <v>1</v>
      </c>
      <c r="BB118">
        <v>1</v>
      </c>
      <c r="BC118">
        <v>16.8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198</v>
      </c>
      <c r="BM118">
        <v>31</v>
      </c>
      <c r="BN118">
        <v>0</v>
      </c>
      <c r="BO118" t="s">
        <v>195</v>
      </c>
      <c r="BP118">
        <v>1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109</v>
      </c>
      <c r="CA118">
        <v>41</v>
      </c>
      <c r="CB118" t="s">
        <v>3</v>
      </c>
      <c r="CE118">
        <v>1566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9"/>
        <v>82.32</v>
      </c>
      <c r="CQ118">
        <f t="shared" si="100"/>
        <v>2628.7</v>
      </c>
      <c r="CR118">
        <f>(ROUND((ROUND(((ET118)*AV118*1),2)*BB118),2)+ROUND((ROUND(((AE118-(EU118))*AV118*1),2)*BS118),2))</f>
        <v>0</v>
      </c>
      <c r="CS118">
        <f>(ROUND((ROUND(((EU118)*AV118*1),2)*BS118),2)+ROUND((ROUND(((AE118-(EU118))*AV118*1),2)*BS118),2))</f>
        <v>0</v>
      </c>
      <c r="CT118">
        <f t="shared" si="101"/>
        <v>0</v>
      </c>
      <c r="CU118">
        <f t="shared" si="102"/>
        <v>0</v>
      </c>
      <c r="CV118">
        <f t="shared" si="103"/>
        <v>0</v>
      </c>
      <c r="CW118">
        <f t="shared" si="104"/>
        <v>0</v>
      </c>
      <c r="CX118">
        <f t="shared" si="105"/>
        <v>0</v>
      </c>
      <c r="CY118">
        <f>(ROUND((((S118+ROUND((ROUND(((EU118)*AV118*1),2)*BS118),2))*AT118)/100),2)+ROUND(((ROUND((ROUND(((AE118-(EU118))*AV118*1),2)*BS118),2)*AT118)/100),2))</f>
        <v>0</v>
      </c>
      <c r="CZ118">
        <f>(ROUND((((S118+ROUND((ROUND(((EU118)*AV118*1),2)*BS118),2))*AU118)/100),2)+ROUND(((ROUND((ROUND(((AE118-(EU118))*AV118*1),2)*BS118),2)*AU118)/100),2))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197</v>
      </c>
      <c r="DW118" t="s">
        <v>197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423356238</v>
      </c>
      <c r="EF118">
        <v>30</v>
      </c>
      <c r="EG118" t="s">
        <v>20</v>
      </c>
      <c r="EH118">
        <v>0</v>
      </c>
      <c r="EI118" t="s">
        <v>3</v>
      </c>
      <c r="EJ118">
        <v>1</v>
      </c>
      <c r="EK118">
        <v>31</v>
      </c>
      <c r="EL118" t="s">
        <v>193</v>
      </c>
      <c r="EM118" t="s">
        <v>194</v>
      </c>
      <c r="EO118" t="s">
        <v>3</v>
      </c>
      <c r="EQ118">
        <v>1024</v>
      </c>
      <c r="ER118">
        <v>156.16</v>
      </c>
      <c r="ES118">
        <v>156.16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109</v>
      </c>
      <c r="FY118">
        <v>41</v>
      </c>
      <c r="GA118" t="s">
        <v>3</v>
      </c>
      <c r="GD118">
        <v>1</v>
      </c>
      <c r="GF118">
        <v>493741513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06"/>
        <v>0</v>
      </c>
      <c r="GM118">
        <f t="shared" si="107"/>
        <v>82.32</v>
      </c>
      <c r="GN118">
        <f t="shared" si="108"/>
        <v>82.32</v>
      </c>
      <c r="GO118">
        <f t="shared" si="109"/>
        <v>0</v>
      </c>
      <c r="GP118">
        <f t="shared" si="110"/>
        <v>0</v>
      </c>
      <c r="GR118">
        <v>0</v>
      </c>
      <c r="GS118">
        <v>3</v>
      </c>
      <c r="GT118">
        <v>0</v>
      </c>
      <c r="GU118" t="s">
        <v>3</v>
      </c>
      <c r="GV118">
        <f t="shared" si="111"/>
        <v>0</v>
      </c>
      <c r="GW118">
        <v>1</v>
      </c>
      <c r="GX118">
        <f t="shared" si="112"/>
        <v>0</v>
      </c>
      <c r="HA118">
        <v>0</v>
      </c>
      <c r="HB118">
        <v>0</v>
      </c>
      <c r="HC118">
        <f t="shared" si="113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>
        <f>ROW(SmtRes!A251)</f>
        <v>251</v>
      </c>
      <c r="D119" s="2">
        <f>ROW(EtalonRes!A342)</f>
        <v>342</v>
      </c>
      <c r="E119" s="2" t="s">
        <v>3</v>
      </c>
      <c r="F119" s="2" t="s">
        <v>72</v>
      </c>
      <c r="G119" s="2" t="s">
        <v>73</v>
      </c>
      <c r="H119" s="2" t="s">
        <v>74</v>
      </c>
      <c r="I119" s="2">
        <f>ROUND(1/1000,9)</f>
        <v>1E-3</v>
      </c>
      <c r="J119" s="2">
        <v>0</v>
      </c>
      <c r="K119" s="2">
        <f>ROUND(1/1000,9)</f>
        <v>1E-3</v>
      </c>
      <c r="L119" s="2"/>
      <c r="M119" s="2"/>
      <c r="N119" s="2"/>
      <c r="O119" s="2">
        <f t="shared" si="89"/>
        <v>12.39</v>
      </c>
      <c r="P119" s="2">
        <f t="shared" si="90"/>
        <v>6.55</v>
      </c>
      <c r="Q119" s="2">
        <f>(ROUND((ROUND((((ET119*1.1))*AV119*I119),2)*BB119),2)+ROUND((ROUND(((AE119-((EU119*1.1)))*AV119*I119),2)*BS119),2))</f>
        <v>2.31</v>
      </c>
      <c r="R119" s="2">
        <f>(ROUND((ROUND((((EU119*1.1))*AV119*I119),2)*BS119),2)+ROUND((ROUND(((AE119-((EU119*1.1)))*AV119*I119),2)*BS119),2))</f>
        <v>0.19</v>
      </c>
      <c r="S119" s="2">
        <f t="shared" si="91"/>
        <v>3.53</v>
      </c>
      <c r="T119" s="2">
        <f t="shared" si="92"/>
        <v>0</v>
      </c>
      <c r="U119" s="2">
        <f t="shared" si="93"/>
        <v>0.30750390000000005</v>
      </c>
      <c r="V119" s="2">
        <f t="shared" si="94"/>
        <v>0</v>
      </c>
      <c r="W119" s="2">
        <f t="shared" si="95"/>
        <v>0</v>
      </c>
      <c r="X119" s="2">
        <f>(ROUND((((S119+ROUND((ROUND((((EU119*1.1))*AV119*I119),2)*BS119),2))*AT119)/100),2)+ROUND(((ROUND((ROUND(((AE119-((EU119*1.1)))*AV119*I119),2)*BS119),2)*AT119)/100),2))</f>
        <v>4.9800000000000004</v>
      </c>
      <c r="Y119" s="2">
        <f>(ROUND((((S119+ROUND((ROUND((((EU119*1.1))*AV119*I119),2)*BS119),2))*AU119)/100),2)+ROUND(((ROUND((ROUND(((AE119-((EU119*1.1)))*AV119*I119),2)*BS119),2)*AU119)/100),2))</f>
        <v>2.0499999999999998</v>
      </c>
      <c r="Z119" s="2"/>
      <c r="AA119" s="2">
        <v>-1</v>
      </c>
      <c r="AB119" s="2">
        <f t="shared" si="96"/>
        <v>12112.012000000001</v>
      </c>
      <c r="AC119" s="2">
        <f>ROUND(((ES119*1)),6)</f>
        <v>6536.64</v>
      </c>
      <c r="AD119" s="2">
        <f>ROUND(((((ET119*1.1))-((EU119*1.1)))+AE119),6)</f>
        <v>2206.6329999999998</v>
      </c>
      <c r="AE119" s="2">
        <f>ROUND(((EU119*1.1)),6)</f>
        <v>179.828</v>
      </c>
      <c r="AF119" s="2">
        <f>ROUND(((EV119*1.1)),6)</f>
        <v>3368.739</v>
      </c>
      <c r="AG119" s="2">
        <f t="shared" si="97"/>
        <v>0</v>
      </c>
      <c r="AH119" s="2">
        <f>((EW119*1.1))</f>
        <v>293.70000000000005</v>
      </c>
      <c r="AI119" s="2">
        <f>((EX119*1.1))</f>
        <v>0</v>
      </c>
      <c r="AJ119" s="2">
        <f t="shared" si="98"/>
        <v>0</v>
      </c>
      <c r="AK119" s="2">
        <v>11605.16</v>
      </c>
      <c r="AL119" s="2">
        <v>6536.64</v>
      </c>
      <c r="AM119" s="2">
        <v>2006.03</v>
      </c>
      <c r="AN119" s="2">
        <v>163.47999999999999</v>
      </c>
      <c r="AO119" s="2">
        <v>3062.49</v>
      </c>
      <c r="AP119" s="2">
        <v>0</v>
      </c>
      <c r="AQ119" s="2">
        <v>267</v>
      </c>
      <c r="AR119" s="2">
        <v>0</v>
      </c>
      <c r="AS119" s="2">
        <v>0</v>
      </c>
      <c r="AT119" s="2">
        <v>134</v>
      </c>
      <c r="AU119" s="2">
        <v>55</v>
      </c>
      <c r="AV119" s="2">
        <v>1.0469999999999999</v>
      </c>
      <c r="AW119" s="2">
        <v>1.002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75</v>
      </c>
      <c r="BK119" s="2"/>
      <c r="BL119" s="2"/>
      <c r="BM119" s="2">
        <v>30</v>
      </c>
      <c r="BN119" s="2">
        <v>0</v>
      </c>
      <c r="BO119" s="2" t="s">
        <v>72</v>
      </c>
      <c r="BP119" s="2">
        <v>1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134</v>
      </c>
      <c r="CA119" s="2">
        <v>55</v>
      </c>
      <c r="CB119" s="2" t="s">
        <v>3</v>
      </c>
      <c r="CC119" s="2"/>
      <c r="CD119" s="2"/>
      <c r="CE119" s="2">
        <v>1566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904</v>
      </c>
      <c r="CO119" s="2">
        <v>0</v>
      </c>
      <c r="CP119" s="2">
        <f t="shared" si="99"/>
        <v>12.389999999999999</v>
      </c>
      <c r="CQ119" s="2">
        <f t="shared" si="100"/>
        <v>6549.71</v>
      </c>
      <c r="CR119" s="2">
        <f>(ROUND((ROUND((((ET119*1.1))*AV119*1),2)*BB119),2)+ROUND((ROUND(((AE119-((EU119*1.1)))*AV119*1),2)*BS119),2))</f>
        <v>2310.34</v>
      </c>
      <c r="CS119" s="2">
        <f>(ROUND((ROUND((((EU119*1.1))*AV119*1),2)*BS119),2)+ROUND((ROUND(((AE119-((EU119*1.1)))*AV119*1),2)*BS119),2))</f>
        <v>188.28</v>
      </c>
      <c r="CT119" s="2">
        <f t="shared" si="101"/>
        <v>3527.07</v>
      </c>
      <c r="CU119" s="2">
        <f t="shared" si="102"/>
        <v>0</v>
      </c>
      <c r="CV119" s="2">
        <f t="shared" si="103"/>
        <v>307.50390000000004</v>
      </c>
      <c r="CW119" s="2">
        <f t="shared" si="104"/>
        <v>0</v>
      </c>
      <c r="CX119" s="2">
        <f t="shared" si="105"/>
        <v>0</v>
      </c>
      <c r="CY119" s="2">
        <f>(ROUND((((S119+ROUND((ROUND((((EU119*1.1))*AV119*1),2)*BS119),2))*AT119)/100),2)+ROUND(((ROUND((ROUND(((AE119-((EU119*1.1)))*AV119*1),2)*BS119),2)*AT119)/100),2))</f>
        <v>257.02999999999997</v>
      </c>
      <c r="CZ119" s="2">
        <f>(ROUND((((S119+ROUND((ROUND((((EU119*1.1))*AV119*1),2)*BS119),2))*AU119)/100),2)+ROUND(((ROUND((ROUND(((AE119-((EU119*1.1)))*AV119*1),2)*BS119),2)*AU119)/100),2))</f>
        <v>105.5</v>
      </c>
      <c r="DA119" s="2"/>
      <c r="DB119" s="2">
        <v>11</v>
      </c>
      <c r="DC119" s="2" t="s">
        <v>3</v>
      </c>
      <c r="DD119" s="2" t="s">
        <v>93</v>
      </c>
      <c r="DE119" s="2" t="s">
        <v>183</v>
      </c>
      <c r="DF119" s="2" t="s">
        <v>183</v>
      </c>
      <c r="DG119" s="2" t="s">
        <v>183</v>
      </c>
      <c r="DH119" s="2" t="s">
        <v>3</v>
      </c>
      <c r="DI119" s="2" t="s">
        <v>183</v>
      </c>
      <c r="DJ119" s="2" t="s">
        <v>183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74</v>
      </c>
      <c r="DW119" s="2" t="s">
        <v>74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423356237</v>
      </c>
      <c r="EF119" s="2">
        <v>30</v>
      </c>
      <c r="EG119" s="2" t="s">
        <v>20</v>
      </c>
      <c r="EH119" s="2">
        <v>0</v>
      </c>
      <c r="EI119" s="2" t="s">
        <v>3</v>
      </c>
      <c r="EJ119" s="2">
        <v>1</v>
      </c>
      <c r="EK119" s="2">
        <v>30</v>
      </c>
      <c r="EL119" s="2" t="s">
        <v>21</v>
      </c>
      <c r="EM119" s="2" t="s">
        <v>22</v>
      </c>
      <c r="EN119" s="2"/>
      <c r="EO119" s="2" t="s">
        <v>184</v>
      </c>
      <c r="EP119" s="2"/>
      <c r="EQ119" s="2">
        <v>132096</v>
      </c>
      <c r="ER119" s="2">
        <v>11605.16</v>
      </c>
      <c r="ES119" s="2">
        <v>6536.64</v>
      </c>
      <c r="ET119" s="2">
        <v>2006.03</v>
      </c>
      <c r="EU119" s="2">
        <v>163.47999999999999</v>
      </c>
      <c r="EV119" s="2">
        <v>3062.49</v>
      </c>
      <c r="EW119" s="2">
        <v>267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134</v>
      </c>
      <c r="FY119" s="2">
        <v>55</v>
      </c>
      <c r="FZ119" s="2"/>
      <c r="GA119" s="2" t="s">
        <v>3</v>
      </c>
      <c r="GB119" s="2"/>
      <c r="GC119" s="2"/>
      <c r="GD119" s="2">
        <v>1</v>
      </c>
      <c r="GE119" s="2"/>
      <c r="GF119" s="2">
        <v>-1663619175</v>
      </c>
      <c r="GG119" s="2">
        <v>2</v>
      </c>
      <c r="GH119" s="2">
        <v>1</v>
      </c>
      <c r="GI119" s="2">
        <v>2</v>
      </c>
      <c r="GJ119" s="2">
        <v>0</v>
      </c>
      <c r="GK119" s="2">
        <v>0</v>
      </c>
      <c r="GL119" s="2">
        <f t="shared" si="106"/>
        <v>0</v>
      </c>
      <c r="GM119" s="2">
        <f t="shared" si="107"/>
        <v>19.420000000000002</v>
      </c>
      <c r="GN119" s="2">
        <f t="shared" si="108"/>
        <v>19.420000000000002</v>
      </c>
      <c r="GO119" s="2">
        <f t="shared" si="109"/>
        <v>0</v>
      </c>
      <c r="GP119" s="2">
        <f t="shared" si="110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1"/>
        <v>0</v>
      </c>
      <c r="GW119" s="2">
        <v>1</v>
      </c>
      <c r="GX119" s="2">
        <f t="shared" si="112"/>
        <v>0</v>
      </c>
      <c r="GY119" s="2"/>
      <c r="GZ119" s="2"/>
      <c r="HA119" s="2">
        <v>0</v>
      </c>
      <c r="HB119" s="2">
        <v>0</v>
      </c>
      <c r="HC119" s="2">
        <f t="shared" si="113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ROW(SmtRes!A252)</f>
        <v>252</v>
      </c>
      <c r="D120">
        <f>ROW(EtalonRes!A354)</f>
        <v>354</v>
      </c>
      <c r="E120" t="s">
        <v>3</v>
      </c>
      <c r="F120" t="s">
        <v>72</v>
      </c>
      <c r="G120" t="s">
        <v>73</v>
      </c>
      <c r="H120" t="s">
        <v>74</v>
      </c>
      <c r="I120">
        <f>ROUND(1/1000,9)</f>
        <v>1E-3</v>
      </c>
      <c r="J120">
        <v>0</v>
      </c>
      <c r="K120">
        <f>ROUND(1/1000,9)</f>
        <v>1E-3</v>
      </c>
      <c r="O120">
        <f t="shared" si="89"/>
        <v>292.73</v>
      </c>
      <c r="P120">
        <f t="shared" si="90"/>
        <v>56.92</v>
      </c>
      <c r="Q120">
        <f>(ROUND((ROUND((((ET120*1.1))*AV120*I120),2)*BB120),2)+ROUND((ROUND(((AE120-((EU120*1.1)))*AV120*I120),2)*BS120),2))</f>
        <v>34.42</v>
      </c>
      <c r="R120">
        <f>(ROUND((ROUND((((EU120*1.1))*AV120*I120),2)*BS120),2)+ROUND((ROUND(((AE120-((EU120*1.1)))*AV120*I120),2)*BS120),2))</f>
        <v>10.84</v>
      </c>
      <c r="S120">
        <f t="shared" si="91"/>
        <v>201.39</v>
      </c>
      <c r="T120">
        <f t="shared" si="92"/>
        <v>0</v>
      </c>
      <c r="U120">
        <f t="shared" si="93"/>
        <v>0.30750390000000005</v>
      </c>
      <c r="V120">
        <f t="shared" si="94"/>
        <v>0</v>
      </c>
      <c r="W120">
        <f t="shared" si="95"/>
        <v>0</v>
      </c>
      <c r="X120">
        <f>(ROUND((((S120+ROUND((ROUND((((EU120*1.1))*AV120*I120),2)*BS120),2))*AT120)/100),2)+ROUND(((ROUND((ROUND(((AE120-((EU120*1.1)))*AV120*I120),2)*BS120),2)*AT120)/100),2))</f>
        <v>284.39</v>
      </c>
      <c r="Y120">
        <f>(ROUND((((S120+ROUND((ROUND((((EU120*1.1))*AV120*I120),2)*BS120),2))*AU120)/100),2)+ROUND(((ROUND((ROUND(((AE120-((EU120*1.1)))*AV120*I120),2)*BS120),2)*AU120)/100),2))</f>
        <v>116.73</v>
      </c>
      <c r="AA120">
        <v>-1</v>
      </c>
      <c r="AB120">
        <f t="shared" si="96"/>
        <v>12112.012000000001</v>
      </c>
      <c r="AC120">
        <f>ROUND(((ES120*1)),6)</f>
        <v>6536.64</v>
      </c>
      <c r="AD120">
        <f>ROUND(((((ET120*1.1))-((EU120*1.1)))+AE120),6)</f>
        <v>2206.6329999999998</v>
      </c>
      <c r="AE120">
        <f>ROUND(((EU120*1.1)),6)</f>
        <v>179.828</v>
      </c>
      <c r="AF120">
        <f>ROUND(((EV120*1.1)),6)</f>
        <v>3368.739</v>
      </c>
      <c r="AG120">
        <f t="shared" si="97"/>
        <v>0</v>
      </c>
      <c r="AH120">
        <f>((EW120*1.1))</f>
        <v>293.70000000000005</v>
      </c>
      <c r="AI120">
        <f>((EX120*1.1))</f>
        <v>0</v>
      </c>
      <c r="AJ120">
        <f t="shared" si="98"/>
        <v>0</v>
      </c>
      <c r="AK120">
        <v>11605.16</v>
      </c>
      <c r="AL120">
        <v>6536.64</v>
      </c>
      <c r="AM120">
        <v>2006.03</v>
      </c>
      <c r="AN120">
        <v>163.47999999999999</v>
      </c>
      <c r="AO120">
        <v>3062.49</v>
      </c>
      <c r="AP120">
        <v>0</v>
      </c>
      <c r="AQ120">
        <v>267</v>
      </c>
      <c r="AR120">
        <v>0</v>
      </c>
      <c r="AS120">
        <v>0</v>
      </c>
      <c r="AT120">
        <v>134</v>
      </c>
      <c r="AU120">
        <v>55</v>
      </c>
      <c r="AV120">
        <v>1.0469999999999999</v>
      </c>
      <c r="AW120">
        <v>1.002</v>
      </c>
      <c r="AZ120">
        <v>1</v>
      </c>
      <c r="BA120">
        <v>57.05</v>
      </c>
      <c r="BB120">
        <v>14.9</v>
      </c>
      <c r="BC120">
        <v>8.69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75</v>
      </c>
      <c r="BM120">
        <v>30</v>
      </c>
      <c r="BN120">
        <v>0</v>
      </c>
      <c r="BO120" t="s">
        <v>72</v>
      </c>
      <c r="BP120">
        <v>1</v>
      </c>
      <c r="BQ120">
        <v>30</v>
      </c>
      <c r="BR120">
        <v>0</v>
      </c>
      <c r="BS120">
        <v>57.05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134</v>
      </c>
      <c r="CA120">
        <v>55</v>
      </c>
      <c r="CB120" t="s">
        <v>3</v>
      </c>
      <c r="CE120">
        <v>1566</v>
      </c>
      <c r="CF120">
        <v>0</v>
      </c>
      <c r="CG120">
        <v>0</v>
      </c>
      <c r="CM120">
        <v>0</v>
      </c>
      <c r="CN120" t="s">
        <v>904</v>
      </c>
      <c r="CO120">
        <v>0</v>
      </c>
      <c r="CP120">
        <f t="shared" si="99"/>
        <v>292.73</v>
      </c>
      <c r="CQ120">
        <f t="shared" si="100"/>
        <v>56916.98</v>
      </c>
      <c r="CR120">
        <f>(ROUND((ROUND((((ET120*1.1))*AV120*1),2)*BB120),2)+ROUND((ROUND(((AE120-((EU120*1.1)))*AV120*1),2)*BS120),2))</f>
        <v>34424.07</v>
      </c>
      <c r="CS120">
        <f>(ROUND((ROUND((((EU120*1.1))*AV120*1),2)*BS120),2)+ROUND((ROUND(((AE120-((EU120*1.1)))*AV120*1),2)*BS120),2))</f>
        <v>10741.37</v>
      </c>
      <c r="CT120">
        <f t="shared" si="101"/>
        <v>201219.34</v>
      </c>
      <c r="CU120">
        <f t="shared" si="102"/>
        <v>0</v>
      </c>
      <c r="CV120">
        <f t="shared" si="103"/>
        <v>307.50390000000004</v>
      </c>
      <c r="CW120">
        <f t="shared" si="104"/>
        <v>0</v>
      </c>
      <c r="CX120">
        <f t="shared" si="105"/>
        <v>0</v>
      </c>
      <c r="CY120">
        <f>(ROUND((((S120+ROUND((ROUND((((EU120*1.1))*AV120*1),2)*BS120),2))*AT120)/100),2)+ROUND(((ROUND((ROUND(((AE120-((EU120*1.1)))*AV120*1),2)*BS120),2)*AT120)/100),2))</f>
        <v>14663.3</v>
      </c>
      <c r="CZ120">
        <f>(ROUND((((S120+ROUND((ROUND((((EU120*1.1))*AV120*1),2)*BS120),2))*AU120)/100),2)+ROUND(((ROUND((ROUND(((AE120-((EU120*1.1)))*AV120*1),2)*BS120),2)*AU120)/100),2))</f>
        <v>6018.52</v>
      </c>
      <c r="DB120">
        <v>12</v>
      </c>
      <c r="DC120" t="s">
        <v>3</v>
      </c>
      <c r="DD120" t="s">
        <v>93</v>
      </c>
      <c r="DE120" t="s">
        <v>183</v>
      </c>
      <c r="DF120" t="s">
        <v>183</v>
      </c>
      <c r="DG120" t="s">
        <v>183</v>
      </c>
      <c r="DH120" t="s">
        <v>3</v>
      </c>
      <c r="DI120" t="s">
        <v>183</v>
      </c>
      <c r="DJ120" t="s">
        <v>183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74</v>
      </c>
      <c r="DW120" t="s">
        <v>74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423356237</v>
      </c>
      <c r="EF120">
        <v>30</v>
      </c>
      <c r="EG120" t="s">
        <v>20</v>
      </c>
      <c r="EH120">
        <v>0</v>
      </c>
      <c r="EI120" t="s">
        <v>3</v>
      </c>
      <c r="EJ120">
        <v>1</v>
      </c>
      <c r="EK120">
        <v>30</v>
      </c>
      <c r="EL120" t="s">
        <v>21</v>
      </c>
      <c r="EM120" t="s">
        <v>22</v>
      </c>
      <c r="EO120" t="s">
        <v>184</v>
      </c>
      <c r="EQ120">
        <v>132096</v>
      </c>
      <c r="ER120">
        <v>11605.16</v>
      </c>
      <c r="ES120">
        <v>6536.64</v>
      </c>
      <c r="ET120">
        <v>2006.03</v>
      </c>
      <c r="EU120">
        <v>163.47999999999999</v>
      </c>
      <c r="EV120">
        <v>3062.49</v>
      </c>
      <c r="EW120">
        <v>267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134</v>
      </c>
      <c r="FY120">
        <v>55</v>
      </c>
      <c r="GA120" t="s">
        <v>3</v>
      </c>
      <c r="GD120">
        <v>1</v>
      </c>
      <c r="GF120">
        <v>-1663619175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06"/>
        <v>0</v>
      </c>
      <c r="GM120">
        <f t="shared" si="107"/>
        <v>693.85</v>
      </c>
      <c r="GN120">
        <f t="shared" si="108"/>
        <v>693.85</v>
      </c>
      <c r="GO120">
        <f t="shared" si="109"/>
        <v>0</v>
      </c>
      <c r="GP120">
        <f t="shared" si="110"/>
        <v>0</v>
      </c>
      <c r="GR120">
        <v>0</v>
      </c>
      <c r="GS120">
        <v>3</v>
      </c>
      <c r="GT120">
        <v>0</v>
      </c>
      <c r="GU120" t="s">
        <v>3</v>
      </c>
      <c r="GV120">
        <f t="shared" si="111"/>
        <v>0</v>
      </c>
      <c r="GW120">
        <v>1</v>
      </c>
      <c r="GX120">
        <f t="shared" si="112"/>
        <v>0</v>
      </c>
      <c r="HA120">
        <v>0</v>
      </c>
      <c r="HB120">
        <v>0</v>
      </c>
      <c r="HC120">
        <f t="shared" si="11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18</v>
      </c>
      <c r="B121" s="2">
        <v>1</v>
      </c>
      <c r="C121" s="2">
        <v>251</v>
      </c>
      <c r="D121" s="2"/>
      <c r="E121" s="2" t="s">
        <v>3</v>
      </c>
      <c r="F121" s="2" t="s">
        <v>199</v>
      </c>
      <c r="G121" s="2" t="s">
        <v>200</v>
      </c>
      <c r="H121" s="2" t="s">
        <v>197</v>
      </c>
      <c r="I121" s="2">
        <f>I119*J121</f>
        <v>0.16200000000000001</v>
      </c>
      <c r="J121" s="2">
        <v>162</v>
      </c>
      <c r="K121" s="2">
        <v>162</v>
      </c>
      <c r="L121" s="2"/>
      <c r="M121" s="2"/>
      <c r="N121" s="2"/>
      <c r="O121" s="2">
        <f t="shared" si="89"/>
        <v>110.93</v>
      </c>
      <c r="P121" s="2">
        <f t="shared" si="90"/>
        <v>110.93</v>
      </c>
      <c r="Q121" s="2">
        <f>(ROUND((ROUND(((ET121)*AV121*I121),2)*BB121),2)+ROUND((ROUND(((AE121-(EU121))*AV121*I121),2)*BS121),2))</f>
        <v>0</v>
      </c>
      <c r="R121" s="2">
        <f>(ROUND((ROUND(((EU121)*AV121*I121),2)*BS121),2)+ROUND((ROUND(((AE121-(EU121))*AV121*I121),2)*BS121),2))</f>
        <v>0</v>
      </c>
      <c r="S121" s="2">
        <f t="shared" si="91"/>
        <v>0</v>
      </c>
      <c r="T121" s="2">
        <f t="shared" si="92"/>
        <v>0</v>
      </c>
      <c r="U121" s="2">
        <f t="shared" si="93"/>
        <v>0</v>
      </c>
      <c r="V121" s="2">
        <f t="shared" si="94"/>
        <v>0</v>
      </c>
      <c r="W121" s="2">
        <f t="shared" si="95"/>
        <v>0</v>
      </c>
      <c r="X121" s="2">
        <f>(ROUND((((S121+ROUND((ROUND(((EU121)*AV121*I121),2)*BS121),2))*AT121)/100),2)+ROUND(((ROUND((ROUND(((AE121-(EU121))*AV121*I121),2)*BS121),2)*AT121)/100),2))</f>
        <v>0</v>
      </c>
      <c r="Y121" s="2">
        <f>(ROUND((((S121+ROUND((ROUND(((EU121)*AV121*I121),2)*BS121),2))*AU121)/100),2)+ROUND(((ROUND((ROUND(((AE121-(EU121))*AV121*I121),2)*BS121),2)*AU121)/100),2))</f>
        <v>0</v>
      </c>
      <c r="Z121" s="2"/>
      <c r="AA121" s="2">
        <v>-1</v>
      </c>
      <c r="AB121" s="2">
        <f t="shared" si="96"/>
        <v>683.37</v>
      </c>
      <c r="AC121" s="2">
        <f>ROUND((ES121),6)</f>
        <v>683.37</v>
      </c>
      <c r="AD121" s="2">
        <f>ROUND((((ET121)-(EU121))+AE121),6)</f>
        <v>0</v>
      </c>
      <c r="AE121" s="2">
        <f>ROUND((EU121),6)</f>
        <v>0</v>
      </c>
      <c r="AF121" s="2">
        <f>ROUND((EV121),6)</f>
        <v>0</v>
      </c>
      <c r="AG121" s="2">
        <f t="shared" si="97"/>
        <v>0</v>
      </c>
      <c r="AH121" s="2">
        <f>(EW121)</f>
        <v>0</v>
      </c>
      <c r="AI121" s="2">
        <f>(EX121)</f>
        <v>0</v>
      </c>
      <c r="AJ121" s="2">
        <f t="shared" si="98"/>
        <v>0</v>
      </c>
      <c r="AK121" s="2">
        <v>683.37</v>
      </c>
      <c r="AL121" s="2">
        <v>683.37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134</v>
      </c>
      <c r="AU121" s="2">
        <v>55</v>
      </c>
      <c r="AV121" s="2">
        <v>1</v>
      </c>
      <c r="AW121" s="2">
        <v>1.002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201</v>
      </c>
      <c r="BK121" s="2"/>
      <c r="BL121" s="2"/>
      <c r="BM121" s="2">
        <v>30</v>
      </c>
      <c r="BN121" s="2">
        <v>0</v>
      </c>
      <c r="BO121" s="2" t="s">
        <v>3</v>
      </c>
      <c r="BP121" s="2">
        <v>0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134</v>
      </c>
      <c r="CA121" s="2">
        <v>55</v>
      </c>
      <c r="CB121" s="2" t="s">
        <v>3</v>
      </c>
      <c r="CC121" s="2"/>
      <c r="CD121" s="2"/>
      <c r="CE121" s="2">
        <v>1566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9"/>
        <v>110.93</v>
      </c>
      <c r="CQ121" s="2">
        <f t="shared" si="100"/>
        <v>684.74</v>
      </c>
      <c r="CR121" s="2">
        <f>(ROUND((ROUND(((ET121)*AV121*1),2)*BB121),2)+ROUND((ROUND(((AE121-(EU121))*AV121*1),2)*BS121),2))</f>
        <v>0</v>
      </c>
      <c r="CS121" s="2">
        <f>(ROUND((ROUND(((EU121)*AV121*1),2)*BS121),2)+ROUND((ROUND(((AE121-(EU121))*AV121*1),2)*BS121),2))</f>
        <v>0</v>
      </c>
      <c r="CT121" s="2">
        <f t="shared" si="101"/>
        <v>0</v>
      </c>
      <c r="CU121" s="2">
        <f t="shared" si="102"/>
        <v>0</v>
      </c>
      <c r="CV121" s="2">
        <f t="shared" si="103"/>
        <v>0</v>
      </c>
      <c r="CW121" s="2">
        <f t="shared" si="104"/>
        <v>0</v>
      </c>
      <c r="CX121" s="2">
        <f t="shared" si="105"/>
        <v>0</v>
      </c>
      <c r="CY121" s="2">
        <f>(ROUND((((S121+ROUND((ROUND(((EU121)*AV121*1),2)*BS121),2))*AT121)/100),2)+ROUND(((ROUND((ROUND(((AE121-(EU121))*AV121*1),2)*BS121),2)*AT121)/100),2))</f>
        <v>0</v>
      </c>
      <c r="CZ121" s="2">
        <f>(ROUND((((S121+ROUND((ROUND(((EU121)*AV121*1),2)*BS121),2))*AU121)/100),2)+ROUND(((ROUND((ROUND(((AE121-(EU121))*AV121*1),2)*BS121),2)*AU121)/100),2))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1007</v>
      </c>
      <c r="DV121" s="2" t="s">
        <v>197</v>
      </c>
      <c r="DW121" s="2" t="s">
        <v>197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423356237</v>
      </c>
      <c r="EF121" s="2">
        <v>30</v>
      </c>
      <c r="EG121" s="2" t="s">
        <v>20</v>
      </c>
      <c r="EH121" s="2">
        <v>0</v>
      </c>
      <c r="EI121" s="2" t="s">
        <v>3</v>
      </c>
      <c r="EJ121" s="2">
        <v>1</v>
      </c>
      <c r="EK121" s="2">
        <v>30</v>
      </c>
      <c r="EL121" s="2" t="s">
        <v>21</v>
      </c>
      <c r="EM121" s="2" t="s">
        <v>22</v>
      </c>
      <c r="EN121" s="2"/>
      <c r="EO121" s="2" t="s">
        <v>3</v>
      </c>
      <c r="EP121" s="2"/>
      <c r="EQ121" s="2">
        <v>1024</v>
      </c>
      <c r="ER121" s="2">
        <v>683.37</v>
      </c>
      <c r="ES121" s="2">
        <v>683.37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134</v>
      </c>
      <c r="FY121" s="2">
        <v>55</v>
      </c>
      <c r="FZ121" s="2"/>
      <c r="GA121" s="2" t="s">
        <v>3</v>
      </c>
      <c r="GB121" s="2"/>
      <c r="GC121" s="2"/>
      <c r="GD121" s="2">
        <v>1</v>
      </c>
      <c r="GE121" s="2"/>
      <c r="GF121" s="2">
        <v>1631890443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06"/>
        <v>0</v>
      </c>
      <c r="GM121" s="2">
        <f t="shared" si="107"/>
        <v>110.93</v>
      </c>
      <c r="GN121" s="2">
        <f t="shared" si="108"/>
        <v>110.93</v>
      </c>
      <c r="GO121" s="2">
        <f t="shared" si="109"/>
        <v>0</v>
      </c>
      <c r="GP121" s="2">
        <f t="shared" si="110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1"/>
        <v>0</v>
      </c>
      <c r="GW121" s="2">
        <v>1</v>
      </c>
      <c r="GX121" s="2">
        <f t="shared" si="112"/>
        <v>0</v>
      </c>
      <c r="GY121" s="2"/>
      <c r="GZ121" s="2"/>
      <c r="HA121" s="2">
        <v>0</v>
      </c>
      <c r="HB121" s="2">
        <v>0</v>
      </c>
      <c r="HC121" s="2">
        <f t="shared" si="113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252</v>
      </c>
      <c r="E122" t="s">
        <v>3</v>
      </c>
      <c r="F122" t="s">
        <v>199</v>
      </c>
      <c r="G122" t="s">
        <v>200</v>
      </c>
      <c r="H122" t="s">
        <v>197</v>
      </c>
      <c r="I122">
        <f>I120*J122</f>
        <v>0.16200000000000001</v>
      </c>
      <c r="J122">
        <v>162</v>
      </c>
      <c r="K122">
        <v>162</v>
      </c>
      <c r="O122">
        <f t="shared" si="89"/>
        <v>1068.26</v>
      </c>
      <c r="P122">
        <f t="shared" si="90"/>
        <v>1068.26</v>
      </c>
      <c r="Q122">
        <f>(ROUND((ROUND(((ET122)*AV122*I122),2)*BB122),2)+ROUND((ROUND(((AE122-(EU122))*AV122*I122),2)*BS122),2))</f>
        <v>0</v>
      </c>
      <c r="R122">
        <f>(ROUND((ROUND(((EU122)*AV122*I122),2)*BS122),2)+ROUND((ROUND(((AE122-(EU122))*AV122*I122),2)*BS122),2))</f>
        <v>0</v>
      </c>
      <c r="S122">
        <f t="shared" si="91"/>
        <v>0</v>
      </c>
      <c r="T122">
        <f t="shared" si="92"/>
        <v>0</v>
      </c>
      <c r="U122">
        <f t="shared" si="93"/>
        <v>0</v>
      </c>
      <c r="V122">
        <f t="shared" si="94"/>
        <v>0</v>
      </c>
      <c r="W122">
        <f t="shared" si="95"/>
        <v>0</v>
      </c>
      <c r="X122">
        <f>(ROUND((((S122+ROUND((ROUND(((EU122)*AV122*I122),2)*BS122),2))*AT122)/100),2)+ROUND(((ROUND((ROUND(((AE122-(EU122))*AV122*I122),2)*BS122),2)*AT122)/100),2))</f>
        <v>0</v>
      </c>
      <c r="Y122">
        <f>(ROUND((((S122+ROUND((ROUND(((EU122)*AV122*I122),2)*BS122),2))*AU122)/100),2)+ROUND(((ROUND((ROUND(((AE122-(EU122))*AV122*I122),2)*BS122),2)*AU122)/100),2))</f>
        <v>0</v>
      </c>
      <c r="AA122">
        <v>-1</v>
      </c>
      <c r="AB122">
        <f t="shared" si="96"/>
        <v>683.37</v>
      </c>
      <c r="AC122">
        <f>ROUND((ES122),6)</f>
        <v>683.37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97"/>
        <v>0</v>
      </c>
      <c r="AH122">
        <f>(EW122)</f>
        <v>0</v>
      </c>
      <c r="AI122">
        <f>(EX122)</f>
        <v>0</v>
      </c>
      <c r="AJ122">
        <f t="shared" si="98"/>
        <v>0</v>
      </c>
      <c r="AK122">
        <v>683.37</v>
      </c>
      <c r="AL122">
        <v>683.37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134</v>
      </c>
      <c r="AU122">
        <v>55</v>
      </c>
      <c r="AV122">
        <v>1</v>
      </c>
      <c r="AW122">
        <v>1.002</v>
      </c>
      <c r="AZ122">
        <v>1</v>
      </c>
      <c r="BA122">
        <v>1</v>
      </c>
      <c r="BB122">
        <v>1</v>
      </c>
      <c r="BC122">
        <v>9.6300000000000008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201</v>
      </c>
      <c r="BM122">
        <v>30</v>
      </c>
      <c r="BN122">
        <v>0</v>
      </c>
      <c r="BO122" t="s">
        <v>199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134</v>
      </c>
      <c r="CA122">
        <v>55</v>
      </c>
      <c r="CB122" t="s">
        <v>3</v>
      </c>
      <c r="CE122">
        <v>1566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9"/>
        <v>1068.26</v>
      </c>
      <c r="CQ122">
        <f t="shared" si="100"/>
        <v>6594.05</v>
      </c>
      <c r="CR122">
        <f>(ROUND((ROUND(((ET122)*AV122*1),2)*BB122),2)+ROUND((ROUND(((AE122-(EU122))*AV122*1),2)*BS122),2))</f>
        <v>0</v>
      </c>
      <c r="CS122">
        <f>(ROUND((ROUND(((EU122)*AV122*1),2)*BS122),2)+ROUND((ROUND(((AE122-(EU122))*AV122*1),2)*BS122),2))</f>
        <v>0</v>
      </c>
      <c r="CT122">
        <f t="shared" si="101"/>
        <v>0</v>
      </c>
      <c r="CU122">
        <f t="shared" si="102"/>
        <v>0</v>
      </c>
      <c r="CV122">
        <f t="shared" si="103"/>
        <v>0</v>
      </c>
      <c r="CW122">
        <f t="shared" si="104"/>
        <v>0</v>
      </c>
      <c r="CX122">
        <f t="shared" si="105"/>
        <v>0</v>
      </c>
      <c r="CY122">
        <f>(ROUND((((S122+ROUND((ROUND(((EU122)*AV122*1),2)*BS122),2))*AT122)/100),2)+ROUND(((ROUND((ROUND(((AE122-(EU122))*AV122*1),2)*BS122),2)*AT122)/100),2))</f>
        <v>0</v>
      </c>
      <c r="CZ122">
        <f>(ROUND((((S122+ROUND((ROUND(((EU122)*AV122*1),2)*BS122),2))*AU122)/100),2)+ROUND(((ROUND((ROUND(((AE122-(EU122))*AV122*1),2)*BS122),2)*AU122)/100),2))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1007</v>
      </c>
      <c r="DV122" t="s">
        <v>197</v>
      </c>
      <c r="DW122" t="s">
        <v>197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423356237</v>
      </c>
      <c r="EF122">
        <v>30</v>
      </c>
      <c r="EG122" t="s">
        <v>20</v>
      </c>
      <c r="EH122">
        <v>0</v>
      </c>
      <c r="EI122" t="s">
        <v>3</v>
      </c>
      <c r="EJ122">
        <v>1</v>
      </c>
      <c r="EK122">
        <v>30</v>
      </c>
      <c r="EL122" t="s">
        <v>21</v>
      </c>
      <c r="EM122" t="s">
        <v>22</v>
      </c>
      <c r="EO122" t="s">
        <v>3</v>
      </c>
      <c r="EQ122">
        <v>1024</v>
      </c>
      <c r="ER122">
        <v>683.37</v>
      </c>
      <c r="ES122">
        <v>683.37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134</v>
      </c>
      <c r="FY122">
        <v>55</v>
      </c>
      <c r="GA122" t="s">
        <v>3</v>
      </c>
      <c r="GD122">
        <v>1</v>
      </c>
      <c r="GF122">
        <v>1631890443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06"/>
        <v>0</v>
      </c>
      <c r="GM122">
        <f t="shared" si="107"/>
        <v>1068.26</v>
      </c>
      <c r="GN122">
        <f t="shared" si="108"/>
        <v>1068.26</v>
      </c>
      <c r="GO122">
        <f t="shared" si="109"/>
        <v>0</v>
      </c>
      <c r="GP122">
        <f t="shared" si="110"/>
        <v>0</v>
      </c>
      <c r="GR122">
        <v>0</v>
      </c>
      <c r="GS122">
        <v>3</v>
      </c>
      <c r="GT122">
        <v>0</v>
      </c>
      <c r="GU122" t="s">
        <v>3</v>
      </c>
      <c r="GV122">
        <f t="shared" si="111"/>
        <v>0</v>
      </c>
      <c r="GW122">
        <v>1</v>
      </c>
      <c r="GX122">
        <f t="shared" si="112"/>
        <v>0</v>
      </c>
      <c r="HA122">
        <v>0</v>
      </c>
      <c r="HB122">
        <v>0</v>
      </c>
      <c r="HC122">
        <f t="shared" si="113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ROW(SmtRes!A253)</f>
        <v>253</v>
      </c>
      <c r="D123" s="2">
        <f>ROW(EtalonRes!A357)</f>
        <v>357</v>
      </c>
      <c r="E123" s="2" t="s">
        <v>3</v>
      </c>
      <c r="F123" s="2" t="s">
        <v>77</v>
      </c>
      <c r="G123" s="2" t="s">
        <v>78</v>
      </c>
      <c r="H123" s="2" t="s">
        <v>74</v>
      </c>
      <c r="I123" s="2">
        <f>ROUND(-I119,9)</f>
        <v>-1E-3</v>
      </c>
      <c r="J123" s="2">
        <v>0</v>
      </c>
      <c r="K123" s="2">
        <f>ROUND(-I119,9)</f>
        <v>-1E-3</v>
      </c>
      <c r="L123" s="2"/>
      <c r="M123" s="2"/>
      <c r="N123" s="2"/>
      <c r="O123" s="2">
        <f t="shared" si="89"/>
        <v>-0.76</v>
      </c>
      <c r="P123" s="2">
        <f t="shared" si="90"/>
        <v>-0.35</v>
      </c>
      <c r="Q123" s="2">
        <f>(ROUND((ROUND(((((ET123*6)*1.1))*AV123*I123),2)*BB123),2)+ROUND((ROUND(((AE123-(((EU123*6)*1.1)))*AV123*I123),2)*BS123),2))</f>
        <v>0</v>
      </c>
      <c r="R123" s="2">
        <f>(ROUND((ROUND(((((EU123*6)*1.1))*AV123*I123),2)*BS123),2)+ROUND((ROUND(((AE123-(((EU123*6)*1.1)))*AV123*I123),2)*BS123),2))</f>
        <v>0</v>
      </c>
      <c r="S123" s="2">
        <f t="shared" si="91"/>
        <v>-0.41</v>
      </c>
      <c r="T123" s="2">
        <f t="shared" si="92"/>
        <v>0</v>
      </c>
      <c r="U123" s="2">
        <f t="shared" si="93"/>
        <v>-3.5725733999999995E-2</v>
      </c>
      <c r="V123" s="2">
        <f t="shared" si="94"/>
        <v>0</v>
      </c>
      <c r="W123" s="2">
        <f t="shared" si="95"/>
        <v>0</v>
      </c>
      <c r="X123" s="2">
        <f>(ROUND((((S123+ROUND((ROUND(((((EU123*6)*1.1))*AV123*I123),2)*BS123),2))*AT123)/100),2)+ROUND(((ROUND((ROUND(((AE123-(((EU123*6)*1.1)))*AV123*I123),2)*BS123),2)*AT123)/100),2))</f>
        <v>-0.55000000000000004</v>
      </c>
      <c r="Y123" s="2">
        <f>(ROUND((((S123+ROUND((ROUND(((((EU123*6)*1.1))*AV123*I123),2)*BS123),2))*AU123)/100),2)+ROUND(((ROUND((ROUND(((AE123-(((EU123*6)*1.1)))*AV123*I123),2)*BS123),2)*AU123)/100),2))</f>
        <v>-0.23</v>
      </c>
      <c r="Z123" s="2"/>
      <c r="AA123" s="2">
        <v>-1</v>
      </c>
      <c r="AB123" s="2">
        <f t="shared" si="96"/>
        <v>742.38</v>
      </c>
      <c r="AC123" s="2">
        <f>ROUND((((ES123*6)*1)),6)</f>
        <v>351</v>
      </c>
      <c r="AD123" s="2">
        <f>ROUND((((((ET123*6)*1.1))-(((EU123*6)*1.1)))+AE123),6)</f>
        <v>0</v>
      </c>
      <c r="AE123" s="2">
        <f>ROUND((((EU123*6)*1.1)),6)</f>
        <v>0</v>
      </c>
      <c r="AF123" s="2">
        <f>ROUND((((EV123*6)*1.1)),6)</f>
        <v>391.38</v>
      </c>
      <c r="AG123" s="2">
        <f t="shared" si="97"/>
        <v>0</v>
      </c>
      <c r="AH123" s="2">
        <f>(((EW123*6)*1.1))</f>
        <v>34.122</v>
      </c>
      <c r="AI123" s="2">
        <f>(((EX123*6)*1.1))</f>
        <v>0</v>
      </c>
      <c r="AJ123" s="2">
        <f t="shared" si="98"/>
        <v>0</v>
      </c>
      <c r="AK123" s="2">
        <v>117.8</v>
      </c>
      <c r="AL123" s="2">
        <v>58.5</v>
      </c>
      <c r="AM123" s="2">
        <v>0</v>
      </c>
      <c r="AN123" s="2">
        <v>0</v>
      </c>
      <c r="AO123" s="2">
        <v>59.3</v>
      </c>
      <c r="AP123" s="2">
        <v>0</v>
      </c>
      <c r="AQ123" s="2">
        <v>5.17</v>
      </c>
      <c r="AR123" s="2">
        <v>0</v>
      </c>
      <c r="AS123" s="2">
        <v>0</v>
      </c>
      <c r="AT123" s="2">
        <v>134</v>
      </c>
      <c r="AU123" s="2">
        <v>55</v>
      </c>
      <c r="AV123" s="2">
        <v>1.0469999999999999</v>
      </c>
      <c r="AW123" s="2">
        <v>1.002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79</v>
      </c>
      <c r="BK123" s="2"/>
      <c r="BL123" s="2"/>
      <c r="BM123" s="2">
        <v>30</v>
      </c>
      <c r="BN123" s="2">
        <v>0</v>
      </c>
      <c r="BO123" s="2" t="s">
        <v>77</v>
      </c>
      <c r="BP123" s="2">
        <v>1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134</v>
      </c>
      <c r="CA123" s="2">
        <v>55</v>
      </c>
      <c r="CB123" s="2" t="s">
        <v>3</v>
      </c>
      <c r="CC123" s="2"/>
      <c r="CD123" s="2"/>
      <c r="CE123" s="2">
        <v>1566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904</v>
      </c>
      <c r="CO123" s="2">
        <v>0</v>
      </c>
      <c r="CP123" s="2">
        <f t="shared" si="99"/>
        <v>-0.76</v>
      </c>
      <c r="CQ123" s="2">
        <f t="shared" si="100"/>
        <v>351.7</v>
      </c>
      <c r="CR123" s="2">
        <f>(ROUND((ROUND(((((ET123*6)*1.1))*AV123*1),2)*BB123),2)+ROUND((ROUND(((AE123-(((EU123*6)*1.1)))*AV123*1),2)*BS123),2))</f>
        <v>0</v>
      </c>
      <c r="CS123" s="2">
        <f>(ROUND((ROUND(((((EU123*6)*1.1))*AV123*1),2)*BS123),2)+ROUND((ROUND(((AE123-(((EU123*6)*1.1)))*AV123*1),2)*BS123),2))</f>
        <v>0</v>
      </c>
      <c r="CT123" s="2">
        <f t="shared" si="101"/>
        <v>409.77</v>
      </c>
      <c r="CU123" s="2">
        <f t="shared" si="102"/>
        <v>0</v>
      </c>
      <c r="CV123" s="2">
        <f t="shared" si="103"/>
        <v>35.725733999999996</v>
      </c>
      <c r="CW123" s="2">
        <f t="shared" si="104"/>
        <v>0</v>
      </c>
      <c r="CX123" s="2">
        <f t="shared" si="105"/>
        <v>0</v>
      </c>
      <c r="CY123" s="2">
        <f>(ROUND((((S123+ROUND((ROUND(((((EU123*6)*1.1))*AV123*1),2)*BS123),2))*AT123)/100),2)+ROUND(((ROUND((ROUND(((AE123-(((EU123*6)*1.1)))*AV123*1),2)*BS123),2)*AT123)/100),2))</f>
        <v>-0.55000000000000004</v>
      </c>
      <c r="CZ123" s="2">
        <f>(ROUND((((S123+ROUND((ROUND(((((EU123*6)*1.1))*AV123*1),2)*BS123),2))*AU123)/100),2)+ROUND(((ROUND((ROUND(((AE123-(((EU123*6)*1.1)))*AV123*1),2)*BS123),2)*AU123)/100),2))</f>
        <v>-0.23</v>
      </c>
      <c r="DA123" s="2"/>
      <c r="DB123" s="2">
        <v>13</v>
      </c>
      <c r="DC123" s="2" t="s">
        <v>3</v>
      </c>
      <c r="DD123" s="2" t="s">
        <v>202</v>
      </c>
      <c r="DE123" s="2" t="s">
        <v>203</v>
      </c>
      <c r="DF123" s="2" t="s">
        <v>203</v>
      </c>
      <c r="DG123" s="2" t="s">
        <v>203</v>
      </c>
      <c r="DH123" s="2" t="s">
        <v>3</v>
      </c>
      <c r="DI123" s="2" t="s">
        <v>203</v>
      </c>
      <c r="DJ123" s="2" t="s">
        <v>203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74</v>
      </c>
      <c r="DW123" s="2" t="s">
        <v>74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423356237</v>
      </c>
      <c r="EF123" s="2">
        <v>30</v>
      </c>
      <c r="EG123" s="2" t="s">
        <v>20</v>
      </c>
      <c r="EH123" s="2">
        <v>0</v>
      </c>
      <c r="EI123" s="2" t="s">
        <v>3</v>
      </c>
      <c r="EJ123" s="2">
        <v>1</v>
      </c>
      <c r="EK123" s="2">
        <v>30</v>
      </c>
      <c r="EL123" s="2" t="s">
        <v>21</v>
      </c>
      <c r="EM123" s="2" t="s">
        <v>22</v>
      </c>
      <c r="EN123" s="2"/>
      <c r="EO123" s="2" t="s">
        <v>184</v>
      </c>
      <c r="EP123" s="2"/>
      <c r="EQ123" s="2">
        <v>132096</v>
      </c>
      <c r="ER123" s="2">
        <v>117.8</v>
      </c>
      <c r="ES123" s="2">
        <v>58.5</v>
      </c>
      <c r="ET123" s="2">
        <v>0</v>
      </c>
      <c r="EU123" s="2">
        <v>0</v>
      </c>
      <c r="EV123" s="2">
        <v>59.3</v>
      </c>
      <c r="EW123" s="2">
        <v>5.17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134</v>
      </c>
      <c r="FY123" s="2">
        <v>55</v>
      </c>
      <c r="FZ123" s="2"/>
      <c r="GA123" s="2" t="s">
        <v>3</v>
      </c>
      <c r="GB123" s="2"/>
      <c r="GC123" s="2"/>
      <c r="GD123" s="2">
        <v>1</v>
      </c>
      <c r="GE123" s="2"/>
      <c r="GF123" s="2">
        <v>124989288</v>
      </c>
      <c r="GG123" s="2">
        <v>2</v>
      </c>
      <c r="GH123" s="2">
        <v>1</v>
      </c>
      <c r="GI123" s="2">
        <v>2</v>
      </c>
      <c r="GJ123" s="2">
        <v>0</v>
      </c>
      <c r="GK123" s="2">
        <v>0</v>
      </c>
      <c r="GL123" s="2">
        <f t="shared" si="106"/>
        <v>0</v>
      </c>
      <c r="GM123" s="2">
        <f t="shared" si="107"/>
        <v>-1.54</v>
      </c>
      <c r="GN123" s="2">
        <f t="shared" si="108"/>
        <v>-1.54</v>
      </c>
      <c r="GO123" s="2">
        <f t="shared" si="109"/>
        <v>0</v>
      </c>
      <c r="GP123" s="2">
        <f t="shared" si="110"/>
        <v>0</v>
      </c>
      <c r="GQ123" s="2"/>
      <c r="GR123" s="2">
        <v>0</v>
      </c>
      <c r="GS123" s="2">
        <v>3</v>
      </c>
      <c r="GT123" s="2">
        <v>0</v>
      </c>
      <c r="GU123" s="2" t="s">
        <v>204</v>
      </c>
      <c r="GV123" s="2">
        <f>ROUND(((GT123*6)),6)</f>
        <v>0</v>
      </c>
      <c r="GW123" s="2">
        <v>1</v>
      </c>
      <c r="GX123" s="2">
        <f t="shared" si="112"/>
        <v>0</v>
      </c>
      <c r="GY123" s="2"/>
      <c r="GZ123" s="2"/>
      <c r="HA123" s="2">
        <v>0</v>
      </c>
      <c r="HB123" s="2">
        <v>0</v>
      </c>
      <c r="HC123" s="2">
        <f t="shared" si="113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ROW(SmtRes!A254)</f>
        <v>254</v>
      </c>
      <c r="D124">
        <f>ROW(EtalonRes!A360)</f>
        <v>360</v>
      </c>
      <c r="E124" t="s">
        <v>3</v>
      </c>
      <c r="F124" t="s">
        <v>77</v>
      </c>
      <c r="G124" t="s">
        <v>78</v>
      </c>
      <c r="H124" t="s">
        <v>74</v>
      </c>
      <c r="I124">
        <f>ROUND(-I120,9)</f>
        <v>-1E-3</v>
      </c>
      <c r="J124">
        <v>0</v>
      </c>
      <c r="K124">
        <f>ROUND(-I120,9)</f>
        <v>-1E-3</v>
      </c>
      <c r="O124">
        <f t="shared" si="89"/>
        <v>-25.16</v>
      </c>
      <c r="P124">
        <f t="shared" si="90"/>
        <v>-1.77</v>
      </c>
      <c r="Q124">
        <f>(ROUND((ROUND(((((ET124*6)*1.1))*AV124*I124),2)*BB124),2)+ROUND((ROUND(((AE124-(((EU124*6)*1.1)))*AV124*I124),2)*BS124),2))</f>
        <v>0</v>
      </c>
      <c r="R124">
        <f>(ROUND((ROUND(((((EU124*6)*1.1))*AV124*I124),2)*BS124),2)+ROUND((ROUND(((AE124-(((EU124*6)*1.1)))*AV124*I124),2)*BS124),2))</f>
        <v>0</v>
      </c>
      <c r="S124">
        <f t="shared" si="91"/>
        <v>-23.39</v>
      </c>
      <c r="T124">
        <f t="shared" si="92"/>
        <v>0</v>
      </c>
      <c r="U124">
        <f t="shared" si="93"/>
        <v>-3.5725733999999995E-2</v>
      </c>
      <c r="V124">
        <f t="shared" si="94"/>
        <v>0</v>
      </c>
      <c r="W124">
        <f t="shared" si="95"/>
        <v>0</v>
      </c>
      <c r="X124">
        <f>(ROUND((((S124+ROUND((ROUND(((((EU124*6)*1.1))*AV124*I124),2)*BS124),2))*AT124)/100),2)+ROUND(((ROUND((ROUND(((AE124-(((EU124*6)*1.1)))*AV124*I124),2)*BS124),2)*AT124)/100),2))</f>
        <v>-31.34</v>
      </c>
      <c r="Y124">
        <f>(ROUND((((S124+ROUND((ROUND(((((EU124*6)*1.1))*AV124*I124),2)*BS124),2))*AU124)/100),2)+ROUND(((ROUND((ROUND(((AE124-(((EU124*6)*1.1)))*AV124*I124),2)*BS124),2)*AU124)/100),2))</f>
        <v>-12.86</v>
      </c>
      <c r="AA124">
        <v>-1</v>
      </c>
      <c r="AB124">
        <f t="shared" si="96"/>
        <v>742.38</v>
      </c>
      <c r="AC124">
        <f>ROUND((((ES124*6)*1)),6)</f>
        <v>351</v>
      </c>
      <c r="AD124">
        <f>ROUND((((((ET124*6)*1.1))-(((EU124*6)*1.1)))+AE124),6)</f>
        <v>0</v>
      </c>
      <c r="AE124">
        <f>ROUND((((EU124*6)*1.1)),6)</f>
        <v>0</v>
      </c>
      <c r="AF124">
        <f>ROUND((((EV124*6)*1.1)),6)</f>
        <v>391.38</v>
      </c>
      <c r="AG124">
        <f t="shared" si="97"/>
        <v>0</v>
      </c>
      <c r="AH124">
        <f>(((EW124*6)*1.1))</f>
        <v>34.122</v>
      </c>
      <c r="AI124">
        <f>(((EX124*6)*1.1))</f>
        <v>0</v>
      </c>
      <c r="AJ124">
        <f t="shared" si="98"/>
        <v>0</v>
      </c>
      <c r="AK124">
        <v>117.8</v>
      </c>
      <c r="AL124">
        <v>58.5</v>
      </c>
      <c r="AM124">
        <v>0</v>
      </c>
      <c r="AN124">
        <v>0</v>
      </c>
      <c r="AO124">
        <v>59.3</v>
      </c>
      <c r="AP124">
        <v>0</v>
      </c>
      <c r="AQ124">
        <v>5.17</v>
      </c>
      <c r="AR124">
        <v>0</v>
      </c>
      <c r="AS124">
        <v>0</v>
      </c>
      <c r="AT124">
        <v>134</v>
      </c>
      <c r="AU124">
        <v>55</v>
      </c>
      <c r="AV124">
        <v>1.0469999999999999</v>
      </c>
      <c r="AW124">
        <v>1.002</v>
      </c>
      <c r="AZ124">
        <v>1</v>
      </c>
      <c r="BA124">
        <v>57.05</v>
      </c>
      <c r="BB124">
        <v>1</v>
      </c>
      <c r="BC124">
        <v>5.05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79</v>
      </c>
      <c r="BM124">
        <v>30</v>
      </c>
      <c r="BN124">
        <v>0</v>
      </c>
      <c r="BO124" t="s">
        <v>77</v>
      </c>
      <c r="BP124">
        <v>1</v>
      </c>
      <c r="BQ124">
        <v>30</v>
      </c>
      <c r="BR124">
        <v>0</v>
      </c>
      <c r="BS124">
        <v>57.05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134</v>
      </c>
      <c r="CA124">
        <v>55</v>
      </c>
      <c r="CB124" t="s">
        <v>3</v>
      </c>
      <c r="CE124">
        <v>1566</v>
      </c>
      <c r="CF124">
        <v>0</v>
      </c>
      <c r="CG124">
        <v>0</v>
      </c>
      <c r="CM124">
        <v>0</v>
      </c>
      <c r="CN124" t="s">
        <v>904</v>
      </c>
      <c r="CO124">
        <v>0</v>
      </c>
      <c r="CP124">
        <f t="shared" si="99"/>
        <v>-25.16</v>
      </c>
      <c r="CQ124">
        <f t="shared" si="100"/>
        <v>1776.09</v>
      </c>
      <c r="CR124">
        <f>(ROUND((ROUND(((((ET124*6)*1.1))*AV124*1),2)*BB124),2)+ROUND((ROUND(((AE124-(((EU124*6)*1.1)))*AV124*1),2)*BS124),2))</f>
        <v>0</v>
      </c>
      <c r="CS124">
        <f>(ROUND((ROUND(((((EU124*6)*1.1))*AV124*1),2)*BS124),2)+ROUND((ROUND(((AE124-(((EU124*6)*1.1)))*AV124*1),2)*BS124),2))</f>
        <v>0</v>
      </c>
      <c r="CT124">
        <f t="shared" si="101"/>
        <v>23377.38</v>
      </c>
      <c r="CU124">
        <f t="shared" si="102"/>
        <v>0</v>
      </c>
      <c r="CV124">
        <f t="shared" si="103"/>
        <v>35.725733999999996</v>
      </c>
      <c r="CW124">
        <f t="shared" si="104"/>
        <v>0</v>
      </c>
      <c r="CX124">
        <f t="shared" si="105"/>
        <v>0</v>
      </c>
      <c r="CY124">
        <f>(ROUND((((S124+ROUND((ROUND(((((EU124*6)*1.1))*AV124*1),2)*BS124),2))*AT124)/100),2)+ROUND(((ROUND((ROUND(((AE124-(((EU124*6)*1.1)))*AV124*1),2)*BS124),2)*AT124)/100),2))</f>
        <v>-31.34</v>
      </c>
      <c r="CZ124">
        <f>(ROUND((((S124+ROUND((ROUND(((((EU124*6)*1.1))*AV124*1),2)*BS124),2))*AU124)/100),2)+ROUND(((ROUND((ROUND(((AE124-(((EU124*6)*1.1)))*AV124*1),2)*BS124),2)*AU124)/100),2))</f>
        <v>-12.86</v>
      </c>
      <c r="DB124">
        <v>15</v>
      </c>
      <c r="DC124" t="s">
        <v>3</v>
      </c>
      <c r="DD124" t="s">
        <v>202</v>
      </c>
      <c r="DE124" t="s">
        <v>203</v>
      </c>
      <c r="DF124" t="s">
        <v>203</v>
      </c>
      <c r="DG124" t="s">
        <v>203</v>
      </c>
      <c r="DH124" t="s">
        <v>3</v>
      </c>
      <c r="DI124" t="s">
        <v>203</v>
      </c>
      <c r="DJ124" t="s">
        <v>203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74</v>
      </c>
      <c r="DW124" t="s">
        <v>74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423356237</v>
      </c>
      <c r="EF124">
        <v>30</v>
      </c>
      <c r="EG124" t="s">
        <v>20</v>
      </c>
      <c r="EH124">
        <v>0</v>
      </c>
      <c r="EI124" t="s">
        <v>3</v>
      </c>
      <c r="EJ124">
        <v>1</v>
      </c>
      <c r="EK124">
        <v>30</v>
      </c>
      <c r="EL124" t="s">
        <v>21</v>
      </c>
      <c r="EM124" t="s">
        <v>22</v>
      </c>
      <c r="EO124" t="s">
        <v>184</v>
      </c>
      <c r="EQ124">
        <v>132096</v>
      </c>
      <c r="ER124">
        <v>117.8</v>
      </c>
      <c r="ES124">
        <v>58.5</v>
      </c>
      <c r="ET124">
        <v>0</v>
      </c>
      <c r="EU124">
        <v>0</v>
      </c>
      <c r="EV124">
        <v>59.3</v>
      </c>
      <c r="EW124">
        <v>5.17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134</v>
      </c>
      <c r="FY124">
        <v>55</v>
      </c>
      <c r="GA124" t="s">
        <v>3</v>
      </c>
      <c r="GD124">
        <v>1</v>
      </c>
      <c r="GF124">
        <v>124989288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06"/>
        <v>0</v>
      </c>
      <c r="GM124">
        <f t="shared" si="107"/>
        <v>-69.36</v>
      </c>
      <c r="GN124">
        <f t="shared" si="108"/>
        <v>-69.36</v>
      </c>
      <c r="GO124">
        <f t="shared" si="109"/>
        <v>0</v>
      </c>
      <c r="GP124">
        <f t="shared" si="110"/>
        <v>0</v>
      </c>
      <c r="GR124">
        <v>0</v>
      </c>
      <c r="GS124">
        <v>3</v>
      </c>
      <c r="GT124">
        <v>0</v>
      </c>
      <c r="GU124" t="s">
        <v>204</v>
      </c>
      <c r="GV124">
        <f>ROUND(((GT124*6)),6)</f>
        <v>0</v>
      </c>
      <c r="GW124">
        <v>1</v>
      </c>
      <c r="GX124">
        <f t="shared" si="112"/>
        <v>0</v>
      </c>
      <c r="HA124">
        <v>0</v>
      </c>
      <c r="HB124">
        <v>0</v>
      </c>
      <c r="HC124">
        <f t="shared" si="113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253</v>
      </c>
      <c r="D125" s="2"/>
      <c r="E125" s="2" t="s">
        <v>3</v>
      </c>
      <c r="F125" s="2" t="s">
        <v>199</v>
      </c>
      <c r="G125" s="2" t="s">
        <v>200</v>
      </c>
      <c r="H125" s="2" t="s">
        <v>197</v>
      </c>
      <c r="I125" s="2">
        <f>I123*J125</f>
        <v>-6.1199999999999997E-2</v>
      </c>
      <c r="J125" s="2">
        <v>61.199999999999996</v>
      </c>
      <c r="K125" s="2">
        <v>10.199999999999999</v>
      </c>
      <c r="L125" s="2"/>
      <c r="M125" s="2"/>
      <c r="N125" s="2"/>
      <c r="O125" s="2">
        <f t="shared" si="89"/>
        <v>-41.91</v>
      </c>
      <c r="P125" s="2">
        <f t="shared" si="90"/>
        <v>-41.91</v>
      </c>
      <c r="Q125" s="2">
        <f>(ROUND((ROUND(((ET125)*AV125*I125),2)*BB125),2)+ROUND((ROUND(((AE125-(EU125))*AV125*I125),2)*BS125),2))</f>
        <v>0</v>
      </c>
      <c r="R125" s="2">
        <f>(ROUND((ROUND(((EU125)*AV125*I125),2)*BS125),2)+ROUND((ROUND(((AE125-(EU125))*AV125*I125),2)*BS125),2))</f>
        <v>0</v>
      </c>
      <c r="S125" s="2">
        <f t="shared" si="91"/>
        <v>0</v>
      </c>
      <c r="T125" s="2">
        <f t="shared" si="92"/>
        <v>0</v>
      </c>
      <c r="U125" s="2">
        <f t="shared" si="93"/>
        <v>0</v>
      </c>
      <c r="V125" s="2">
        <f t="shared" si="94"/>
        <v>0</v>
      </c>
      <c r="W125" s="2">
        <f t="shared" si="95"/>
        <v>0</v>
      </c>
      <c r="X125" s="2">
        <f>(ROUND((((S125+ROUND((ROUND(((EU125)*AV125*I125),2)*BS125),2))*AT125)/100),2)+ROUND(((ROUND((ROUND(((AE125-(EU125))*AV125*I125),2)*BS125),2)*AT125)/100),2))</f>
        <v>0</v>
      </c>
      <c r="Y125" s="2">
        <f>(ROUND((((S125+ROUND((ROUND(((EU125)*AV125*I125),2)*BS125),2))*AU125)/100),2)+ROUND(((ROUND((ROUND(((AE125-(EU125))*AV125*I125),2)*BS125),2)*AU125)/100),2))</f>
        <v>0</v>
      </c>
      <c r="Z125" s="2"/>
      <c r="AA125" s="2">
        <v>-1</v>
      </c>
      <c r="AB125" s="2">
        <f t="shared" si="96"/>
        <v>683.37</v>
      </c>
      <c r="AC125" s="2">
        <f>ROUND((ES125),6)</f>
        <v>683.37</v>
      </c>
      <c r="AD125" s="2">
        <f>ROUND((((ET125)-(EU125))+AE125),6)</f>
        <v>0</v>
      </c>
      <c r="AE125" s="2">
        <f>ROUND((EU125),6)</f>
        <v>0</v>
      </c>
      <c r="AF125" s="2">
        <f>ROUND((EV125),6)</f>
        <v>0</v>
      </c>
      <c r="AG125" s="2">
        <f t="shared" si="97"/>
        <v>0</v>
      </c>
      <c r="AH125" s="2">
        <f>(EW125)</f>
        <v>0</v>
      </c>
      <c r="AI125" s="2">
        <f>(EX125)</f>
        <v>0</v>
      </c>
      <c r="AJ125" s="2">
        <f t="shared" si="98"/>
        <v>0</v>
      </c>
      <c r="AK125" s="2">
        <v>683.37</v>
      </c>
      <c r="AL125" s="2">
        <v>683.37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134</v>
      </c>
      <c r="AU125" s="2">
        <v>55</v>
      </c>
      <c r="AV125" s="2">
        <v>1</v>
      </c>
      <c r="AW125" s="2">
        <v>1.002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201</v>
      </c>
      <c r="BK125" s="2"/>
      <c r="BL125" s="2"/>
      <c r="BM125" s="2">
        <v>30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134</v>
      </c>
      <c r="CA125" s="2">
        <v>55</v>
      </c>
      <c r="CB125" s="2" t="s">
        <v>3</v>
      </c>
      <c r="CC125" s="2"/>
      <c r="CD125" s="2"/>
      <c r="CE125" s="2">
        <v>1566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904</v>
      </c>
      <c r="CO125" s="2">
        <v>0</v>
      </c>
      <c r="CP125" s="2">
        <f t="shared" si="99"/>
        <v>-41.91</v>
      </c>
      <c r="CQ125" s="2">
        <f t="shared" si="100"/>
        <v>684.74</v>
      </c>
      <c r="CR125" s="2">
        <f>(ROUND((ROUND(((ET125)*AV125*1),2)*BB125),2)+ROUND((ROUND(((AE125-(EU125))*AV125*1),2)*BS125),2))</f>
        <v>0</v>
      </c>
      <c r="CS125" s="2">
        <f>(ROUND((ROUND(((EU125)*AV125*1),2)*BS125),2)+ROUND((ROUND(((AE125-(EU125))*AV125*1),2)*BS125),2))</f>
        <v>0</v>
      </c>
      <c r="CT125" s="2">
        <f t="shared" si="101"/>
        <v>0</v>
      </c>
      <c r="CU125" s="2">
        <f t="shared" si="102"/>
        <v>0</v>
      </c>
      <c r="CV125" s="2">
        <f t="shared" si="103"/>
        <v>0</v>
      </c>
      <c r="CW125" s="2">
        <f t="shared" si="104"/>
        <v>0</v>
      </c>
      <c r="CX125" s="2">
        <f t="shared" si="105"/>
        <v>0</v>
      </c>
      <c r="CY125" s="2">
        <f>(ROUND((((S125+ROUND((ROUND(((EU125)*AV125*1),2)*BS125),2))*AT125)/100),2)+ROUND(((ROUND((ROUND(((AE125-(EU125))*AV125*1),2)*BS125),2)*AT125)/100),2))</f>
        <v>0</v>
      </c>
      <c r="CZ125" s="2">
        <f>(ROUND((((S125+ROUND((ROUND(((EU125)*AV125*1),2)*BS125),2))*AU125)/100),2)+ROUND(((ROUND((ROUND(((AE125-(EU125))*AV125*1),2)*BS125),2)*AU125)/100),2))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1007</v>
      </c>
      <c r="DV125" s="2" t="s">
        <v>197</v>
      </c>
      <c r="DW125" s="2" t="s">
        <v>197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423356237</v>
      </c>
      <c r="EF125" s="2">
        <v>30</v>
      </c>
      <c r="EG125" s="2" t="s">
        <v>20</v>
      </c>
      <c r="EH125" s="2">
        <v>0</v>
      </c>
      <c r="EI125" s="2" t="s">
        <v>3</v>
      </c>
      <c r="EJ125" s="2">
        <v>1</v>
      </c>
      <c r="EK125" s="2">
        <v>30</v>
      </c>
      <c r="EL125" s="2" t="s">
        <v>21</v>
      </c>
      <c r="EM125" s="2" t="s">
        <v>22</v>
      </c>
      <c r="EN125" s="2"/>
      <c r="EO125" s="2" t="s">
        <v>184</v>
      </c>
      <c r="EP125" s="2"/>
      <c r="EQ125" s="2">
        <v>1024</v>
      </c>
      <c r="ER125" s="2">
        <v>683.37</v>
      </c>
      <c r="ES125" s="2">
        <v>683.37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134</v>
      </c>
      <c r="FY125" s="2">
        <v>55</v>
      </c>
      <c r="FZ125" s="2"/>
      <c r="GA125" s="2" t="s">
        <v>3</v>
      </c>
      <c r="GB125" s="2"/>
      <c r="GC125" s="2"/>
      <c r="GD125" s="2">
        <v>1</v>
      </c>
      <c r="GE125" s="2"/>
      <c r="GF125" s="2">
        <v>1631890443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06"/>
        <v>0</v>
      </c>
      <c r="GM125" s="2">
        <f t="shared" si="107"/>
        <v>-41.91</v>
      </c>
      <c r="GN125" s="2">
        <f t="shared" si="108"/>
        <v>-41.91</v>
      </c>
      <c r="GO125" s="2">
        <f t="shared" si="109"/>
        <v>0</v>
      </c>
      <c r="GP125" s="2">
        <f t="shared" si="110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ref="GV125:GV138" si="126">ROUND((GT125),6)</f>
        <v>0</v>
      </c>
      <c r="GW125" s="2">
        <v>1</v>
      </c>
      <c r="GX125" s="2">
        <f t="shared" si="112"/>
        <v>0</v>
      </c>
      <c r="GY125" s="2"/>
      <c r="GZ125" s="2"/>
      <c r="HA125" s="2">
        <v>0</v>
      </c>
      <c r="HB125" s="2">
        <v>0</v>
      </c>
      <c r="HC125" s="2">
        <f t="shared" si="113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202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254</v>
      </c>
      <c r="E126" t="s">
        <v>3</v>
      </c>
      <c r="F126" t="s">
        <v>199</v>
      </c>
      <c r="G126" t="s">
        <v>200</v>
      </c>
      <c r="H126" t="s">
        <v>197</v>
      </c>
      <c r="I126">
        <f>I124*J126</f>
        <v>-6.1199999999999997E-2</v>
      </c>
      <c r="J126">
        <v>61.199999999999996</v>
      </c>
      <c r="K126">
        <v>10.199999999999999</v>
      </c>
      <c r="O126">
        <f t="shared" si="89"/>
        <v>-403.59</v>
      </c>
      <c r="P126">
        <f t="shared" si="90"/>
        <v>-403.59</v>
      </c>
      <c r="Q126">
        <f>(ROUND((ROUND(((ET126)*AV126*I126),2)*BB126),2)+ROUND((ROUND(((AE126-(EU126))*AV126*I126),2)*BS126),2))</f>
        <v>0</v>
      </c>
      <c r="R126">
        <f>(ROUND((ROUND(((EU126)*AV126*I126),2)*BS126),2)+ROUND((ROUND(((AE126-(EU126))*AV126*I126),2)*BS126),2))</f>
        <v>0</v>
      </c>
      <c r="S126">
        <f t="shared" si="91"/>
        <v>0</v>
      </c>
      <c r="T126">
        <f t="shared" si="92"/>
        <v>0</v>
      </c>
      <c r="U126">
        <f t="shared" si="93"/>
        <v>0</v>
      </c>
      <c r="V126">
        <f t="shared" si="94"/>
        <v>0</v>
      </c>
      <c r="W126">
        <f t="shared" si="95"/>
        <v>0</v>
      </c>
      <c r="X126">
        <f>(ROUND((((S126+ROUND((ROUND(((EU126)*AV126*I126),2)*BS126),2))*AT126)/100),2)+ROUND(((ROUND((ROUND(((AE126-(EU126))*AV126*I126),2)*BS126),2)*AT126)/100),2))</f>
        <v>0</v>
      </c>
      <c r="Y126">
        <f>(ROUND((((S126+ROUND((ROUND(((EU126)*AV126*I126),2)*BS126),2))*AU126)/100),2)+ROUND(((ROUND((ROUND(((AE126-(EU126))*AV126*I126),2)*BS126),2)*AU126)/100),2))</f>
        <v>0</v>
      </c>
      <c r="AA126">
        <v>-1</v>
      </c>
      <c r="AB126">
        <f t="shared" si="96"/>
        <v>683.37</v>
      </c>
      <c r="AC126">
        <f>ROUND((ES126),6)</f>
        <v>683.37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si="97"/>
        <v>0</v>
      </c>
      <c r="AH126">
        <f>(EW126)</f>
        <v>0</v>
      </c>
      <c r="AI126">
        <f>(EX126)</f>
        <v>0</v>
      </c>
      <c r="AJ126">
        <f t="shared" si="98"/>
        <v>0</v>
      </c>
      <c r="AK126">
        <v>683.37</v>
      </c>
      <c r="AL126">
        <v>683.37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134</v>
      </c>
      <c r="AU126">
        <v>55</v>
      </c>
      <c r="AV126">
        <v>1</v>
      </c>
      <c r="AW126">
        <v>1.002</v>
      </c>
      <c r="AZ126">
        <v>1</v>
      </c>
      <c r="BA126">
        <v>1</v>
      </c>
      <c r="BB126">
        <v>1</v>
      </c>
      <c r="BC126">
        <v>9.6300000000000008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201</v>
      </c>
      <c r="BM126">
        <v>30</v>
      </c>
      <c r="BN126">
        <v>0</v>
      </c>
      <c r="BO126" t="s">
        <v>199</v>
      </c>
      <c r="BP126">
        <v>1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134</v>
      </c>
      <c r="CA126">
        <v>55</v>
      </c>
      <c r="CB126" t="s">
        <v>3</v>
      </c>
      <c r="CE126">
        <v>1566</v>
      </c>
      <c r="CF126">
        <v>0</v>
      </c>
      <c r="CG126">
        <v>0</v>
      </c>
      <c r="CM126">
        <v>0</v>
      </c>
      <c r="CN126" t="s">
        <v>904</v>
      </c>
      <c r="CO126">
        <v>0</v>
      </c>
      <c r="CP126">
        <f t="shared" si="99"/>
        <v>-403.59</v>
      </c>
      <c r="CQ126">
        <f t="shared" si="100"/>
        <v>6594.05</v>
      </c>
      <c r="CR126">
        <f>(ROUND((ROUND(((ET126)*AV126*1),2)*BB126),2)+ROUND((ROUND(((AE126-(EU126))*AV126*1),2)*BS126),2))</f>
        <v>0</v>
      </c>
      <c r="CS126">
        <f>(ROUND((ROUND(((EU126)*AV126*1),2)*BS126),2)+ROUND((ROUND(((AE126-(EU126))*AV126*1),2)*BS126),2))</f>
        <v>0</v>
      </c>
      <c r="CT126">
        <f t="shared" si="101"/>
        <v>0</v>
      </c>
      <c r="CU126">
        <f t="shared" si="102"/>
        <v>0</v>
      </c>
      <c r="CV126">
        <f t="shared" si="103"/>
        <v>0</v>
      </c>
      <c r="CW126">
        <f t="shared" si="104"/>
        <v>0</v>
      </c>
      <c r="CX126">
        <f t="shared" si="105"/>
        <v>0</v>
      </c>
      <c r="CY126">
        <f>(ROUND((((S126+ROUND((ROUND(((EU126)*AV126*1),2)*BS126),2))*AT126)/100),2)+ROUND(((ROUND((ROUND(((AE126-(EU126))*AV126*1),2)*BS126),2)*AT126)/100),2))</f>
        <v>0</v>
      </c>
      <c r="CZ126">
        <f>(ROUND((((S126+ROUND((ROUND(((EU126)*AV126*1),2)*BS126),2))*AU126)/100),2)+ROUND(((ROUND((ROUND(((AE126-(EU126))*AV126*1),2)*BS126),2)*AU126)/100),2))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1007</v>
      </c>
      <c r="DV126" t="s">
        <v>197</v>
      </c>
      <c r="DW126" t="s">
        <v>197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423356237</v>
      </c>
      <c r="EF126">
        <v>30</v>
      </c>
      <c r="EG126" t="s">
        <v>20</v>
      </c>
      <c r="EH126">
        <v>0</v>
      </c>
      <c r="EI126" t="s">
        <v>3</v>
      </c>
      <c r="EJ126">
        <v>1</v>
      </c>
      <c r="EK126">
        <v>30</v>
      </c>
      <c r="EL126" t="s">
        <v>21</v>
      </c>
      <c r="EM126" t="s">
        <v>22</v>
      </c>
      <c r="EO126" t="s">
        <v>184</v>
      </c>
      <c r="EQ126">
        <v>1024</v>
      </c>
      <c r="ER126">
        <v>683.37</v>
      </c>
      <c r="ES126">
        <v>683.37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134</v>
      </c>
      <c r="FY126">
        <v>55</v>
      </c>
      <c r="GA126" t="s">
        <v>3</v>
      </c>
      <c r="GD126">
        <v>1</v>
      </c>
      <c r="GF126">
        <v>1631890443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06"/>
        <v>0</v>
      </c>
      <c r="GM126">
        <f t="shared" si="107"/>
        <v>-403.59</v>
      </c>
      <c r="GN126">
        <f t="shared" si="108"/>
        <v>-403.59</v>
      </c>
      <c r="GO126">
        <f t="shared" si="109"/>
        <v>0</v>
      </c>
      <c r="GP126">
        <f t="shared" si="110"/>
        <v>0</v>
      </c>
      <c r="GR126">
        <v>0</v>
      </c>
      <c r="GS126">
        <v>3</v>
      </c>
      <c r="GT126">
        <v>0</v>
      </c>
      <c r="GU126" t="s">
        <v>3</v>
      </c>
      <c r="GV126">
        <f t="shared" si="126"/>
        <v>0</v>
      </c>
      <c r="GW126">
        <v>1</v>
      </c>
      <c r="GX126">
        <f t="shared" si="112"/>
        <v>0</v>
      </c>
      <c r="HA126">
        <v>0</v>
      </c>
      <c r="HB126">
        <v>0</v>
      </c>
      <c r="HC126">
        <f t="shared" si="113"/>
        <v>0</v>
      </c>
      <c r="HE126" t="s">
        <v>3</v>
      </c>
      <c r="HF126" t="s">
        <v>3</v>
      </c>
      <c r="HM126" t="s">
        <v>202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ROW(SmtRes!A255)</f>
        <v>255</v>
      </c>
      <c r="D127" s="2">
        <f>ROW(EtalonRes!A372)</f>
        <v>372</v>
      </c>
      <c r="E127" s="2" t="s">
        <v>3</v>
      </c>
      <c r="F127" s="2" t="s">
        <v>72</v>
      </c>
      <c r="G127" s="2" t="s">
        <v>73</v>
      </c>
      <c r="H127" s="2" t="s">
        <v>74</v>
      </c>
      <c r="I127" s="2">
        <f>ROUND((1)/1000,9)</f>
        <v>1E-3</v>
      </c>
      <c r="J127" s="2">
        <v>0</v>
      </c>
      <c r="K127" s="2">
        <f>ROUND((1)/1000,9)</f>
        <v>1E-3</v>
      </c>
      <c r="L127" s="2"/>
      <c r="M127" s="2"/>
      <c r="N127" s="2"/>
      <c r="O127" s="2">
        <f t="shared" si="89"/>
        <v>12.66</v>
      </c>
      <c r="P127" s="2">
        <f t="shared" si="90"/>
        <v>6.55</v>
      </c>
      <c r="Q127" s="2">
        <f>(ROUND((ROUND((((ET127*1.15))*AV127*I127),2)*BB127),2)+ROUND((ROUND(((AE127-((EU127*1.15)))*AV127*I127),2)*BS127),2))</f>
        <v>2.42</v>
      </c>
      <c r="R127" s="2">
        <f>(ROUND((ROUND((((EU127*1.15))*AV127*I127),2)*BS127),2)+ROUND((ROUND(((AE127-((EU127*1.15)))*AV127*I127),2)*BS127),2))</f>
        <v>0.2</v>
      </c>
      <c r="S127" s="2">
        <f t="shared" si="91"/>
        <v>3.69</v>
      </c>
      <c r="T127" s="2">
        <f t="shared" si="92"/>
        <v>0</v>
      </c>
      <c r="U127" s="2">
        <f t="shared" si="93"/>
        <v>0.32148134999999989</v>
      </c>
      <c r="V127" s="2">
        <f t="shared" si="94"/>
        <v>0</v>
      </c>
      <c r="W127" s="2">
        <f t="shared" si="95"/>
        <v>0</v>
      </c>
      <c r="X127" s="2">
        <f>(ROUND((((S127+ROUND((ROUND((((EU127*1.15))*AV127*I127),2)*BS127),2))*AT127)/100),2)+ROUND(((ROUND((ROUND(((AE127-((EU127*1.15)))*AV127*I127),2)*BS127),2)*AT127)/100),2))</f>
        <v>5.21</v>
      </c>
      <c r="Y127" s="2">
        <f>(ROUND((((S127+ROUND((ROUND((((EU127*1.15))*AV127*I127),2)*BS127),2))*AU127)/100),2)+ROUND(((ROUND((ROUND(((AE127-((EU127*1.15)))*AV127*I127),2)*BS127),2)*AU127)/100),2))</f>
        <v>2.14</v>
      </c>
      <c r="Z127" s="2"/>
      <c r="AA127" s="2">
        <v>-1</v>
      </c>
      <c r="AB127" s="2">
        <f t="shared" si="96"/>
        <v>12365.438</v>
      </c>
      <c r="AC127" s="2">
        <f>ROUND(((ES127*1)),6)</f>
        <v>6536.64</v>
      </c>
      <c r="AD127" s="2">
        <f>ROUND(((((ET127*1.15))-((EU127*1.15)))+AE127),6)</f>
        <v>2306.9344999999998</v>
      </c>
      <c r="AE127" s="2">
        <f>ROUND(((EU127*1.15)),6)</f>
        <v>188.00200000000001</v>
      </c>
      <c r="AF127" s="2">
        <f>ROUND(((EV127*1.15)),6)</f>
        <v>3521.8634999999999</v>
      </c>
      <c r="AG127" s="2">
        <f t="shared" si="97"/>
        <v>0</v>
      </c>
      <c r="AH127" s="2">
        <f>((EW127*1.15))</f>
        <v>307.04999999999995</v>
      </c>
      <c r="AI127" s="2">
        <f>((EX127*1.15))</f>
        <v>0</v>
      </c>
      <c r="AJ127" s="2">
        <f t="shared" si="98"/>
        <v>0</v>
      </c>
      <c r="AK127" s="2">
        <v>11605.16</v>
      </c>
      <c r="AL127" s="2">
        <v>6536.64</v>
      </c>
      <c r="AM127" s="2">
        <v>2006.03</v>
      </c>
      <c r="AN127" s="2">
        <v>163.47999999999999</v>
      </c>
      <c r="AO127" s="2">
        <v>3062.49</v>
      </c>
      <c r="AP127" s="2">
        <v>0</v>
      </c>
      <c r="AQ127" s="2">
        <v>267</v>
      </c>
      <c r="AR127" s="2">
        <v>0</v>
      </c>
      <c r="AS127" s="2">
        <v>0</v>
      </c>
      <c r="AT127" s="2">
        <v>134</v>
      </c>
      <c r="AU127" s="2">
        <v>55</v>
      </c>
      <c r="AV127" s="2">
        <v>1.0469999999999999</v>
      </c>
      <c r="AW127" s="2">
        <v>1.002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75</v>
      </c>
      <c r="BK127" s="2"/>
      <c r="BL127" s="2"/>
      <c r="BM127" s="2">
        <v>30</v>
      </c>
      <c r="BN127" s="2">
        <v>0</v>
      </c>
      <c r="BO127" s="2" t="s">
        <v>72</v>
      </c>
      <c r="BP127" s="2">
        <v>1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134</v>
      </c>
      <c r="CA127" s="2">
        <v>55</v>
      </c>
      <c r="CB127" s="2" t="s">
        <v>3</v>
      </c>
      <c r="CC127" s="2"/>
      <c r="CD127" s="2"/>
      <c r="CE127" s="2">
        <v>1566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906</v>
      </c>
      <c r="CO127" s="2">
        <v>0</v>
      </c>
      <c r="CP127" s="2">
        <f t="shared" si="99"/>
        <v>12.659999999999998</v>
      </c>
      <c r="CQ127" s="2">
        <f t="shared" si="100"/>
        <v>6549.71</v>
      </c>
      <c r="CR127" s="2">
        <f>(ROUND((ROUND((((ET127*1.15))*AV127*1),2)*BB127),2)+ROUND((ROUND(((AE127-((EU127*1.15)))*AV127*1),2)*BS127),2))</f>
        <v>2415.36</v>
      </c>
      <c r="CS127" s="2">
        <f>(ROUND((ROUND((((EU127*1.15))*AV127*1),2)*BS127),2)+ROUND((ROUND(((AE127-((EU127*1.15)))*AV127*1),2)*BS127),2))</f>
        <v>196.84</v>
      </c>
      <c r="CT127" s="2">
        <f t="shared" si="101"/>
        <v>3687.39</v>
      </c>
      <c r="CU127" s="2">
        <f t="shared" si="102"/>
        <v>0</v>
      </c>
      <c r="CV127" s="2">
        <f t="shared" si="103"/>
        <v>321.48134999999991</v>
      </c>
      <c r="CW127" s="2">
        <f t="shared" si="104"/>
        <v>0</v>
      </c>
      <c r="CX127" s="2">
        <f t="shared" si="105"/>
        <v>0</v>
      </c>
      <c r="CY127" s="2">
        <f>(ROUND((((S127+ROUND((ROUND((((EU127*1.15))*AV127*1),2)*BS127),2))*AT127)/100),2)+ROUND(((ROUND((ROUND(((AE127-((EU127*1.15)))*AV127*1),2)*BS127),2)*AT127)/100),2))</f>
        <v>268.70999999999998</v>
      </c>
      <c r="CZ127" s="2">
        <f>(ROUND((((S127+ROUND((ROUND((((EU127*1.15))*AV127*1),2)*BS127),2))*AU127)/100),2)+ROUND(((ROUND((ROUND(((AE127-((EU127*1.15)))*AV127*1),2)*BS127),2)*AU127)/100),2))</f>
        <v>110.29</v>
      </c>
      <c r="DA127" s="2"/>
      <c r="DB127" s="2">
        <v>17</v>
      </c>
      <c r="DC127" s="2" t="s">
        <v>3</v>
      </c>
      <c r="DD127" s="2" t="s">
        <v>93</v>
      </c>
      <c r="DE127" s="2" t="s">
        <v>205</v>
      </c>
      <c r="DF127" s="2" t="s">
        <v>205</v>
      </c>
      <c r="DG127" s="2" t="s">
        <v>205</v>
      </c>
      <c r="DH127" s="2" t="s">
        <v>3</v>
      </c>
      <c r="DI127" s="2" t="s">
        <v>205</v>
      </c>
      <c r="DJ127" s="2" t="s">
        <v>205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74</v>
      </c>
      <c r="DW127" s="2" t="s">
        <v>74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423356237</v>
      </c>
      <c r="EF127" s="2">
        <v>30</v>
      </c>
      <c r="EG127" s="2" t="s">
        <v>20</v>
      </c>
      <c r="EH127" s="2">
        <v>0</v>
      </c>
      <c r="EI127" s="2" t="s">
        <v>3</v>
      </c>
      <c r="EJ127" s="2">
        <v>1</v>
      </c>
      <c r="EK127" s="2">
        <v>30</v>
      </c>
      <c r="EL127" s="2" t="s">
        <v>21</v>
      </c>
      <c r="EM127" s="2" t="s">
        <v>22</v>
      </c>
      <c r="EN127" s="2"/>
      <c r="EO127" s="2" t="s">
        <v>206</v>
      </c>
      <c r="EP127" s="2"/>
      <c r="EQ127" s="2">
        <v>132096</v>
      </c>
      <c r="ER127" s="2">
        <v>11605.16</v>
      </c>
      <c r="ES127" s="2">
        <v>6536.64</v>
      </c>
      <c r="ET127" s="2">
        <v>2006.03</v>
      </c>
      <c r="EU127" s="2">
        <v>163.47999999999999</v>
      </c>
      <c r="EV127" s="2">
        <v>3062.49</v>
      </c>
      <c r="EW127" s="2">
        <v>267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134</v>
      </c>
      <c r="FY127" s="2">
        <v>55</v>
      </c>
      <c r="FZ127" s="2"/>
      <c r="GA127" s="2" t="s">
        <v>3</v>
      </c>
      <c r="GB127" s="2"/>
      <c r="GC127" s="2"/>
      <c r="GD127" s="2">
        <v>1</v>
      </c>
      <c r="GE127" s="2"/>
      <c r="GF127" s="2">
        <v>-1663619175</v>
      </c>
      <c r="GG127" s="2">
        <v>2</v>
      </c>
      <c r="GH127" s="2">
        <v>1</v>
      </c>
      <c r="GI127" s="2">
        <v>2</v>
      </c>
      <c r="GJ127" s="2">
        <v>0</v>
      </c>
      <c r="GK127" s="2">
        <v>0</v>
      </c>
      <c r="GL127" s="2">
        <f t="shared" si="106"/>
        <v>0</v>
      </c>
      <c r="GM127" s="2">
        <f t="shared" si="107"/>
        <v>20.010000000000002</v>
      </c>
      <c r="GN127" s="2">
        <f t="shared" si="108"/>
        <v>20.010000000000002</v>
      </c>
      <c r="GO127" s="2">
        <f t="shared" si="109"/>
        <v>0</v>
      </c>
      <c r="GP127" s="2">
        <f t="shared" si="110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26"/>
        <v>0</v>
      </c>
      <c r="GW127" s="2">
        <v>1</v>
      </c>
      <c r="GX127" s="2">
        <f t="shared" si="112"/>
        <v>0</v>
      </c>
      <c r="GY127" s="2"/>
      <c r="GZ127" s="2"/>
      <c r="HA127" s="2">
        <v>0</v>
      </c>
      <c r="HB127" s="2">
        <v>0</v>
      </c>
      <c r="HC127" s="2">
        <f t="shared" si="113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ROW(SmtRes!A256)</f>
        <v>256</v>
      </c>
      <c r="D128">
        <f>ROW(EtalonRes!A384)</f>
        <v>384</v>
      </c>
      <c r="E128" t="s">
        <v>3</v>
      </c>
      <c r="F128" t="s">
        <v>72</v>
      </c>
      <c r="G128" t="s">
        <v>73</v>
      </c>
      <c r="H128" t="s">
        <v>74</v>
      </c>
      <c r="I128">
        <f>ROUND((1)/1000,9)</f>
        <v>1E-3</v>
      </c>
      <c r="J128">
        <v>0</v>
      </c>
      <c r="K128">
        <f>ROUND((1)/1000,9)</f>
        <v>1E-3</v>
      </c>
      <c r="O128">
        <f t="shared" si="89"/>
        <v>303.49</v>
      </c>
      <c r="P128">
        <f t="shared" si="90"/>
        <v>56.92</v>
      </c>
      <c r="Q128">
        <f>(ROUND((ROUND((((ET128*1.15))*AV128*I128),2)*BB128),2)+ROUND((ROUND(((AE128-((EU128*1.15)))*AV128*I128),2)*BS128),2))</f>
        <v>36.06</v>
      </c>
      <c r="R128">
        <f>(ROUND((ROUND((((EU128*1.15))*AV128*I128),2)*BS128),2)+ROUND((ROUND(((AE128-((EU128*1.15)))*AV128*I128),2)*BS128),2))</f>
        <v>11.41</v>
      </c>
      <c r="S128">
        <f t="shared" si="91"/>
        <v>210.51</v>
      </c>
      <c r="T128">
        <f t="shared" si="92"/>
        <v>0</v>
      </c>
      <c r="U128">
        <f t="shared" si="93"/>
        <v>0.32148134999999989</v>
      </c>
      <c r="V128">
        <f t="shared" si="94"/>
        <v>0</v>
      </c>
      <c r="W128">
        <f t="shared" si="95"/>
        <v>0</v>
      </c>
      <c r="X128">
        <f>(ROUND((((S128+ROUND((ROUND((((EU128*1.15))*AV128*I128),2)*BS128),2))*AT128)/100),2)+ROUND(((ROUND((ROUND(((AE128-((EU128*1.15)))*AV128*I128),2)*BS128),2)*AT128)/100),2))</f>
        <v>297.37</v>
      </c>
      <c r="Y128">
        <f>(ROUND((((S128+ROUND((ROUND((((EU128*1.15))*AV128*I128),2)*BS128),2))*AU128)/100),2)+ROUND(((ROUND((ROUND(((AE128-((EU128*1.15)))*AV128*I128),2)*BS128),2)*AU128)/100),2))</f>
        <v>122.06</v>
      </c>
      <c r="AA128">
        <v>-1</v>
      </c>
      <c r="AB128">
        <f t="shared" si="96"/>
        <v>12365.438</v>
      </c>
      <c r="AC128">
        <f>ROUND(((ES128*1)),6)</f>
        <v>6536.64</v>
      </c>
      <c r="AD128">
        <f>ROUND(((((ET128*1.15))-((EU128*1.15)))+AE128),6)</f>
        <v>2306.9344999999998</v>
      </c>
      <c r="AE128">
        <f>ROUND(((EU128*1.15)),6)</f>
        <v>188.00200000000001</v>
      </c>
      <c r="AF128">
        <f>ROUND(((EV128*1.15)),6)</f>
        <v>3521.8634999999999</v>
      </c>
      <c r="AG128">
        <f t="shared" si="97"/>
        <v>0</v>
      </c>
      <c r="AH128">
        <f>((EW128*1.15))</f>
        <v>307.04999999999995</v>
      </c>
      <c r="AI128">
        <f>((EX128*1.15))</f>
        <v>0</v>
      </c>
      <c r="AJ128">
        <f t="shared" si="98"/>
        <v>0</v>
      </c>
      <c r="AK128">
        <v>11605.16</v>
      </c>
      <c r="AL128">
        <v>6536.64</v>
      </c>
      <c r="AM128">
        <v>2006.03</v>
      </c>
      <c r="AN128">
        <v>163.47999999999999</v>
      </c>
      <c r="AO128">
        <v>3062.49</v>
      </c>
      <c r="AP128">
        <v>0</v>
      </c>
      <c r="AQ128">
        <v>267</v>
      </c>
      <c r="AR128">
        <v>0</v>
      </c>
      <c r="AS128">
        <v>0</v>
      </c>
      <c r="AT128">
        <v>134</v>
      </c>
      <c r="AU128">
        <v>55</v>
      </c>
      <c r="AV128">
        <v>1.0469999999999999</v>
      </c>
      <c r="AW128">
        <v>1.002</v>
      </c>
      <c r="AZ128">
        <v>1</v>
      </c>
      <c r="BA128">
        <v>57.05</v>
      </c>
      <c r="BB128">
        <v>14.9</v>
      </c>
      <c r="BC128">
        <v>8.69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75</v>
      </c>
      <c r="BM128">
        <v>30</v>
      </c>
      <c r="BN128">
        <v>0</v>
      </c>
      <c r="BO128" t="s">
        <v>72</v>
      </c>
      <c r="BP128">
        <v>1</v>
      </c>
      <c r="BQ128">
        <v>30</v>
      </c>
      <c r="BR128">
        <v>0</v>
      </c>
      <c r="BS128">
        <v>57.05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134</v>
      </c>
      <c r="CA128">
        <v>55</v>
      </c>
      <c r="CB128" t="s">
        <v>3</v>
      </c>
      <c r="CE128">
        <v>1566</v>
      </c>
      <c r="CF128">
        <v>0</v>
      </c>
      <c r="CG128">
        <v>0</v>
      </c>
      <c r="CM128">
        <v>0</v>
      </c>
      <c r="CN128" t="s">
        <v>906</v>
      </c>
      <c r="CO128">
        <v>0</v>
      </c>
      <c r="CP128">
        <f t="shared" si="99"/>
        <v>303.49</v>
      </c>
      <c r="CQ128">
        <f t="shared" si="100"/>
        <v>56916.98</v>
      </c>
      <c r="CR128">
        <f>(ROUND((ROUND((((ET128*1.15))*AV128*1),2)*BB128),2)+ROUND((ROUND(((AE128-((EU128*1.15)))*AV128*1),2)*BS128),2))</f>
        <v>35988.86</v>
      </c>
      <c r="CS128">
        <f>(ROUND((ROUND((((EU128*1.15))*AV128*1),2)*BS128),2)+ROUND((ROUND(((AE128-((EU128*1.15)))*AV128*1),2)*BS128),2))</f>
        <v>11229.72</v>
      </c>
      <c r="CT128">
        <f t="shared" si="101"/>
        <v>210365.6</v>
      </c>
      <c r="CU128">
        <f t="shared" si="102"/>
        <v>0</v>
      </c>
      <c r="CV128">
        <f t="shared" si="103"/>
        <v>321.48134999999991</v>
      </c>
      <c r="CW128">
        <f t="shared" si="104"/>
        <v>0</v>
      </c>
      <c r="CX128">
        <f t="shared" si="105"/>
        <v>0</v>
      </c>
      <c r="CY128">
        <f>(ROUND((((S128+ROUND((ROUND((((EU128*1.15))*AV128*1),2)*BS128),2))*AT128)/100),2)+ROUND(((ROUND((ROUND(((AE128-((EU128*1.15)))*AV128*1),2)*BS128),2)*AT128)/100),2))</f>
        <v>15329.91</v>
      </c>
      <c r="CZ128">
        <f>(ROUND((((S128+ROUND((ROUND((((EU128*1.15))*AV128*1),2)*BS128),2))*AU128)/100),2)+ROUND(((ROUND((ROUND(((AE128-((EU128*1.15)))*AV128*1),2)*BS128),2)*AU128)/100),2))</f>
        <v>6292.13</v>
      </c>
      <c r="DB128">
        <v>18</v>
      </c>
      <c r="DC128" t="s">
        <v>3</v>
      </c>
      <c r="DD128" t="s">
        <v>93</v>
      </c>
      <c r="DE128" t="s">
        <v>205</v>
      </c>
      <c r="DF128" t="s">
        <v>205</v>
      </c>
      <c r="DG128" t="s">
        <v>205</v>
      </c>
      <c r="DH128" t="s">
        <v>3</v>
      </c>
      <c r="DI128" t="s">
        <v>205</v>
      </c>
      <c r="DJ128" t="s">
        <v>205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74</v>
      </c>
      <c r="DW128" t="s">
        <v>74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423356237</v>
      </c>
      <c r="EF128">
        <v>30</v>
      </c>
      <c r="EG128" t="s">
        <v>20</v>
      </c>
      <c r="EH128">
        <v>0</v>
      </c>
      <c r="EI128" t="s">
        <v>3</v>
      </c>
      <c r="EJ128">
        <v>1</v>
      </c>
      <c r="EK128">
        <v>30</v>
      </c>
      <c r="EL128" t="s">
        <v>21</v>
      </c>
      <c r="EM128" t="s">
        <v>22</v>
      </c>
      <c r="EO128" t="s">
        <v>206</v>
      </c>
      <c r="EQ128">
        <v>132096</v>
      </c>
      <c r="ER128">
        <v>11605.16</v>
      </c>
      <c r="ES128">
        <v>6536.64</v>
      </c>
      <c r="ET128">
        <v>2006.03</v>
      </c>
      <c r="EU128">
        <v>163.47999999999999</v>
      </c>
      <c r="EV128">
        <v>3062.49</v>
      </c>
      <c r="EW128">
        <v>267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134</v>
      </c>
      <c r="FY128">
        <v>55</v>
      </c>
      <c r="GA128" t="s">
        <v>3</v>
      </c>
      <c r="GD128">
        <v>1</v>
      </c>
      <c r="GF128">
        <v>-1663619175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06"/>
        <v>0</v>
      </c>
      <c r="GM128">
        <f t="shared" si="107"/>
        <v>722.92</v>
      </c>
      <c r="GN128">
        <f t="shared" si="108"/>
        <v>722.92</v>
      </c>
      <c r="GO128">
        <f t="shared" si="109"/>
        <v>0</v>
      </c>
      <c r="GP128">
        <f t="shared" si="110"/>
        <v>0</v>
      </c>
      <c r="GR128">
        <v>0</v>
      </c>
      <c r="GS128">
        <v>3</v>
      </c>
      <c r="GT128">
        <v>0</v>
      </c>
      <c r="GU128" t="s">
        <v>3</v>
      </c>
      <c r="GV128">
        <f t="shared" si="126"/>
        <v>0</v>
      </c>
      <c r="GW128">
        <v>1</v>
      </c>
      <c r="GX128">
        <f t="shared" si="112"/>
        <v>0</v>
      </c>
      <c r="HA128">
        <v>0</v>
      </c>
      <c r="HB128">
        <v>0</v>
      </c>
      <c r="HC128">
        <f t="shared" si="113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2">
        <v>18</v>
      </c>
      <c r="B129" s="2">
        <v>1</v>
      </c>
      <c r="C129" s="2">
        <v>255</v>
      </c>
      <c r="D129" s="2"/>
      <c r="E129" s="2" t="s">
        <v>3</v>
      </c>
      <c r="F129" s="2" t="s">
        <v>199</v>
      </c>
      <c r="G129" s="2" t="s">
        <v>200</v>
      </c>
      <c r="H129" s="2" t="s">
        <v>197</v>
      </c>
      <c r="I129" s="2">
        <f>I127*J129</f>
        <v>0.16200000000000001</v>
      </c>
      <c r="J129" s="2">
        <v>162</v>
      </c>
      <c r="K129" s="2">
        <v>162</v>
      </c>
      <c r="L129" s="2"/>
      <c r="M129" s="2"/>
      <c r="N129" s="2"/>
      <c r="O129" s="2">
        <f t="shared" si="89"/>
        <v>110.93</v>
      </c>
      <c r="P129" s="2">
        <f t="shared" si="90"/>
        <v>110.93</v>
      </c>
      <c r="Q129" s="2">
        <f>(ROUND((ROUND(((ET129)*AV129*I129),2)*BB129),2)+ROUND((ROUND(((AE129-(EU129))*AV129*I129),2)*BS129),2))</f>
        <v>0</v>
      </c>
      <c r="R129" s="2">
        <f>(ROUND((ROUND(((EU129)*AV129*I129),2)*BS129),2)+ROUND((ROUND(((AE129-(EU129))*AV129*I129),2)*BS129),2))</f>
        <v>0</v>
      </c>
      <c r="S129" s="2">
        <f t="shared" si="91"/>
        <v>0</v>
      </c>
      <c r="T129" s="2">
        <f t="shared" si="92"/>
        <v>0</v>
      </c>
      <c r="U129" s="2">
        <f t="shared" si="93"/>
        <v>0</v>
      </c>
      <c r="V129" s="2">
        <f t="shared" si="94"/>
        <v>0</v>
      </c>
      <c r="W129" s="2">
        <f t="shared" si="95"/>
        <v>0</v>
      </c>
      <c r="X129" s="2">
        <f>(ROUND((((S129+ROUND((ROUND(((EU129)*AV129*I129),2)*BS129),2))*AT129)/100),2)+ROUND(((ROUND((ROUND(((AE129-(EU129))*AV129*I129),2)*BS129),2)*AT129)/100),2))</f>
        <v>0</v>
      </c>
      <c r="Y129" s="2">
        <f>(ROUND((((S129+ROUND((ROUND(((EU129)*AV129*I129),2)*BS129),2))*AU129)/100),2)+ROUND(((ROUND((ROUND(((AE129-(EU129))*AV129*I129),2)*BS129),2)*AU129)/100),2))</f>
        <v>0</v>
      </c>
      <c r="Z129" s="2"/>
      <c r="AA129" s="2">
        <v>-1</v>
      </c>
      <c r="AB129" s="2">
        <f t="shared" si="96"/>
        <v>683.37</v>
      </c>
      <c r="AC129" s="2">
        <f>ROUND((ES129),6)</f>
        <v>683.37</v>
      </c>
      <c r="AD129" s="2">
        <f>ROUND((((ET129)-(EU129))+AE129),6)</f>
        <v>0</v>
      </c>
      <c r="AE129" s="2">
        <f>ROUND((EU129),6)</f>
        <v>0</v>
      </c>
      <c r="AF129" s="2">
        <f>ROUND((EV129),6)</f>
        <v>0</v>
      </c>
      <c r="AG129" s="2">
        <f t="shared" si="97"/>
        <v>0</v>
      </c>
      <c r="AH129" s="2">
        <f>(EW129)</f>
        <v>0</v>
      </c>
      <c r="AI129" s="2">
        <f>(EX129)</f>
        <v>0</v>
      </c>
      <c r="AJ129" s="2">
        <f t="shared" si="98"/>
        <v>0</v>
      </c>
      <c r="AK129" s="2">
        <v>683.37</v>
      </c>
      <c r="AL129" s="2">
        <v>683.37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134</v>
      </c>
      <c r="AU129" s="2">
        <v>55</v>
      </c>
      <c r="AV129" s="2">
        <v>1</v>
      </c>
      <c r="AW129" s="2">
        <v>1.002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201</v>
      </c>
      <c r="BK129" s="2"/>
      <c r="BL129" s="2"/>
      <c r="BM129" s="2">
        <v>30</v>
      </c>
      <c r="BN129" s="2">
        <v>0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134</v>
      </c>
      <c r="CA129" s="2">
        <v>55</v>
      </c>
      <c r="CB129" s="2" t="s">
        <v>3</v>
      </c>
      <c r="CC129" s="2"/>
      <c r="CD129" s="2"/>
      <c r="CE129" s="2">
        <v>1566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99"/>
        <v>110.93</v>
      </c>
      <c r="CQ129" s="2">
        <f t="shared" si="100"/>
        <v>684.74</v>
      </c>
      <c r="CR129" s="2">
        <f>(ROUND((ROUND(((ET129)*AV129*1),2)*BB129),2)+ROUND((ROUND(((AE129-(EU129))*AV129*1),2)*BS129),2))</f>
        <v>0</v>
      </c>
      <c r="CS129" s="2">
        <f>(ROUND((ROUND(((EU129)*AV129*1),2)*BS129),2)+ROUND((ROUND(((AE129-(EU129))*AV129*1),2)*BS129),2))</f>
        <v>0</v>
      </c>
      <c r="CT129" s="2">
        <f t="shared" si="101"/>
        <v>0</v>
      </c>
      <c r="CU129" s="2">
        <f t="shared" si="102"/>
        <v>0</v>
      </c>
      <c r="CV129" s="2">
        <f t="shared" si="103"/>
        <v>0</v>
      </c>
      <c r="CW129" s="2">
        <f t="shared" si="104"/>
        <v>0</v>
      </c>
      <c r="CX129" s="2">
        <f t="shared" si="105"/>
        <v>0</v>
      </c>
      <c r="CY129" s="2">
        <f>(ROUND((((S129+ROUND((ROUND(((EU129)*AV129*1),2)*BS129),2))*AT129)/100),2)+ROUND(((ROUND((ROUND(((AE129-(EU129))*AV129*1),2)*BS129),2)*AT129)/100),2))</f>
        <v>0</v>
      </c>
      <c r="CZ129" s="2">
        <f>(ROUND((((S129+ROUND((ROUND(((EU129)*AV129*1),2)*BS129),2))*AU129)/100),2)+ROUND(((ROUND((ROUND(((AE129-(EU129))*AV129*1),2)*BS129),2)*AU129)/100),2))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1007</v>
      </c>
      <c r="DV129" s="2" t="s">
        <v>197</v>
      </c>
      <c r="DW129" s="2" t="s">
        <v>197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423356237</v>
      </c>
      <c r="EF129" s="2">
        <v>30</v>
      </c>
      <c r="EG129" s="2" t="s">
        <v>20</v>
      </c>
      <c r="EH129" s="2">
        <v>0</v>
      </c>
      <c r="EI129" s="2" t="s">
        <v>3</v>
      </c>
      <c r="EJ129" s="2">
        <v>1</v>
      </c>
      <c r="EK129" s="2">
        <v>30</v>
      </c>
      <c r="EL129" s="2" t="s">
        <v>21</v>
      </c>
      <c r="EM129" s="2" t="s">
        <v>22</v>
      </c>
      <c r="EN129" s="2"/>
      <c r="EO129" s="2" t="s">
        <v>3</v>
      </c>
      <c r="EP129" s="2"/>
      <c r="EQ129" s="2">
        <v>1024</v>
      </c>
      <c r="ER129" s="2">
        <v>683.37</v>
      </c>
      <c r="ES129" s="2">
        <v>683.37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134</v>
      </c>
      <c r="FY129" s="2">
        <v>55</v>
      </c>
      <c r="FZ129" s="2"/>
      <c r="GA129" s="2" t="s">
        <v>3</v>
      </c>
      <c r="GB129" s="2"/>
      <c r="GC129" s="2"/>
      <c r="GD129" s="2">
        <v>1</v>
      </c>
      <c r="GE129" s="2"/>
      <c r="GF129" s="2">
        <v>1631890443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06"/>
        <v>0</v>
      </c>
      <c r="GM129" s="2">
        <f t="shared" si="107"/>
        <v>110.93</v>
      </c>
      <c r="GN129" s="2">
        <f t="shared" si="108"/>
        <v>110.93</v>
      </c>
      <c r="GO129" s="2">
        <f t="shared" si="109"/>
        <v>0</v>
      </c>
      <c r="GP129" s="2">
        <f t="shared" si="110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26"/>
        <v>0</v>
      </c>
      <c r="GW129" s="2">
        <v>1</v>
      </c>
      <c r="GX129" s="2">
        <f t="shared" si="112"/>
        <v>0</v>
      </c>
      <c r="GY129" s="2"/>
      <c r="GZ129" s="2"/>
      <c r="HA129" s="2">
        <v>0</v>
      </c>
      <c r="HB129" s="2">
        <v>0</v>
      </c>
      <c r="HC129" s="2">
        <f t="shared" si="113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18</v>
      </c>
      <c r="B130">
        <v>1</v>
      </c>
      <c r="C130">
        <v>256</v>
      </c>
      <c r="E130" t="s">
        <v>3</v>
      </c>
      <c r="F130" t="s">
        <v>199</v>
      </c>
      <c r="G130" t="s">
        <v>200</v>
      </c>
      <c r="H130" t="s">
        <v>197</v>
      </c>
      <c r="I130">
        <f>I128*J130</f>
        <v>0.16200000000000001</v>
      </c>
      <c r="J130">
        <v>162</v>
      </c>
      <c r="K130">
        <v>162</v>
      </c>
      <c r="O130">
        <f t="shared" si="89"/>
        <v>1068.26</v>
      </c>
      <c r="P130">
        <f t="shared" si="90"/>
        <v>1068.26</v>
      </c>
      <c r="Q130">
        <f>(ROUND((ROUND(((ET130)*AV130*I130),2)*BB130),2)+ROUND((ROUND(((AE130-(EU130))*AV130*I130),2)*BS130),2))</f>
        <v>0</v>
      </c>
      <c r="R130">
        <f>(ROUND((ROUND(((EU130)*AV130*I130),2)*BS130),2)+ROUND((ROUND(((AE130-(EU130))*AV130*I130),2)*BS130),2))</f>
        <v>0</v>
      </c>
      <c r="S130">
        <f t="shared" si="91"/>
        <v>0</v>
      </c>
      <c r="T130">
        <f t="shared" si="92"/>
        <v>0</v>
      </c>
      <c r="U130">
        <f t="shared" si="93"/>
        <v>0</v>
      </c>
      <c r="V130">
        <f t="shared" si="94"/>
        <v>0</v>
      </c>
      <c r="W130">
        <f t="shared" si="95"/>
        <v>0</v>
      </c>
      <c r="X130">
        <f>(ROUND((((S130+ROUND((ROUND(((EU130)*AV130*I130),2)*BS130),2))*AT130)/100),2)+ROUND(((ROUND((ROUND(((AE130-(EU130))*AV130*I130),2)*BS130),2)*AT130)/100),2))</f>
        <v>0</v>
      </c>
      <c r="Y130">
        <f>(ROUND((((S130+ROUND((ROUND(((EU130)*AV130*I130),2)*BS130),2))*AU130)/100),2)+ROUND(((ROUND((ROUND(((AE130-(EU130))*AV130*I130),2)*BS130),2)*AU130)/100),2))</f>
        <v>0</v>
      </c>
      <c r="AA130">
        <v>-1</v>
      </c>
      <c r="AB130">
        <f t="shared" si="96"/>
        <v>683.37</v>
      </c>
      <c r="AC130">
        <f>ROUND((ES130),6)</f>
        <v>683.37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97"/>
        <v>0</v>
      </c>
      <c r="AH130">
        <f>(EW130)</f>
        <v>0</v>
      </c>
      <c r="AI130">
        <f>(EX130)</f>
        <v>0</v>
      </c>
      <c r="AJ130">
        <f t="shared" si="98"/>
        <v>0</v>
      </c>
      <c r="AK130">
        <v>683.37</v>
      </c>
      <c r="AL130">
        <v>683.37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134</v>
      </c>
      <c r="AU130">
        <v>55</v>
      </c>
      <c r="AV130">
        <v>1</v>
      </c>
      <c r="AW130">
        <v>1.002</v>
      </c>
      <c r="AZ130">
        <v>1</v>
      </c>
      <c r="BA130">
        <v>1</v>
      </c>
      <c r="BB130">
        <v>1</v>
      </c>
      <c r="BC130">
        <v>9.6300000000000008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201</v>
      </c>
      <c r="BM130">
        <v>30</v>
      </c>
      <c r="BN130">
        <v>0</v>
      </c>
      <c r="BO130" t="s">
        <v>199</v>
      </c>
      <c r="BP130">
        <v>1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134</v>
      </c>
      <c r="CA130">
        <v>55</v>
      </c>
      <c r="CB130" t="s">
        <v>3</v>
      </c>
      <c r="CE130">
        <v>1566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99"/>
        <v>1068.26</v>
      </c>
      <c r="CQ130">
        <f t="shared" si="100"/>
        <v>6594.05</v>
      </c>
      <c r="CR130">
        <f>(ROUND((ROUND(((ET130)*AV130*1),2)*BB130),2)+ROUND((ROUND(((AE130-(EU130))*AV130*1),2)*BS130),2))</f>
        <v>0</v>
      </c>
      <c r="CS130">
        <f>(ROUND((ROUND(((EU130)*AV130*1),2)*BS130),2)+ROUND((ROUND(((AE130-(EU130))*AV130*1),2)*BS130),2))</f>
        <v>0</v>
      </c>
      <c r="CT130">
        <f t="shared" si="101"/>
        <v>0</v>
      </c>
      <c r="CU130">
        <f t="shared" si="102"/>
        <v>0</v>
      </c>
      <c r="CV130">
        <f t="shared" si="103"/>
        <v>0</v>
      </c>
      <c r="CW130">
        <f t="shared" si="104"/>
        <v>0</v>
      </c>
      <c r="CX130">
        <f t="shared" si="105"/>
        <v>0</v>
      </c>
      <c r="CY130">
        <f>(ROUND((((S130+ROUND((ROUND(((EU130)*AV130*1),2)*BS130),2))*AT130)/100),2)+ROUND(((ROUND((ROUND(((AE130-(EU130))*AV130*1),2)*BS130),2)*AT130)/100),2))</f>
        <v>0</v>
      </c>
      <c r="CZ130">
        <f>(ROUND((((S130+ROUND((ROUND(((EU130)*AV130*1),2)*BS130),2))*AU130)/100),2)+ROUND(((ROUND((ROUND(((AE130-(EU130))*AV130*1),2)*BS130),2)*AU130)/100),2))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1007</v>
      </c>
      <c r="DV130" t="s">
        <v>197</v>
      </c>
      <c r="DW130" t="s">
        <v>197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423356237</v>
      </c>
      <c r="EF130">
        <v>30</v>
      </c>
      <c r="EG130" t="s">
        <v>20</v>
      </c>
      <c r="EH130">
        <v>0</v>
      </c>
      <c r="EI130" t="s">
        <v>3</v>
      </c>
      <c r="EJ130">
        <v>1</v>
      </c>
      <c r="EK130">
        <v>30</v>
      </c>
      <c r="EL130" t="s">
        <v>21</v>
      </c>
      <c r="EM130" t="s">
        <v>22</v>
      </c>
      <c r="EO130" t="s">
        <v>3</v>
      </c>
      <c r="EQ130">
        <v>1024</v>
      </c>
      <c r="ER130">
        <v>683.37</v>
      </c>
      <c r="ES130">
        <v>683.37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134</v>
      </c>
      <c r="FY130">
        <v>55</v>
      </c>
      <c r="GA130" t="s">
        <v>3</v>
      </c>
      <c r="GD130">
        <v>1</v>
      </c>
      <c r="GF130">
        <v>1631890443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06"/>
        <v>0</v>
      </c>
      <c r="GM130">
        <f t="shared" si="107"/>
        <v>1068.26</v>
      </c>
      <c r="GN130">
        <f t="shared" si="108"/>
        <v>1068.26</v>
      </c>
      <c r="GO130">
        <f t="shared" si="109"/>
        <v>0</v>
      </c>
      <c r="GP130">
        <f t="shared" si="110"/>
        <v>0</v>
      </c>
      <c r="GR130">
        <v>0</v>
      </c>
      <c r="GS130">
        <v>3</v>
      </c>
      <c r="GT130">
        <v>0</v>
      </c>
      <c r="GU130" t="s">
        <v>3</v>
      </c>
      <c r="GV130">
        <f t="shared" si="126"/>
        <v>0</v>
      </c>
      <c r="GW130">
        <v>1</v>
      </c>
      <c r="GX130">
        <f t="shared" si="112"/>
        <v>0</v>
      </c>
      <c r="HA130">
        <v>0</v>
      </c>
      <c r="HB130">
        <v>0</v>
      </c>
      <c r="HC130">
        <f t="shared" si="113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17</v>
      </c>
      <c r="B131" s="2">
        <v>1</v>
      </c>
      <c r="C131" s="2">
        <f>ROW(SmtRes!A257)</f>
        <v>257</v>
      </c>
      <c r="D131" s="2">
        <f>ROW(EtalonRes!A387)</f>
        <v>387</v>
      </c>
      <c r="E131" s="2" t="s">
        <v>3</v>
      </c>
      <c r="F131" s="2" t="s">
        <v>77</v>
      </c>
      <c r="G131" s="2" t="s">
        <v>78</v>
      </c>
      <c r="H131" s="2" t="s">
        <v>74</v>
      </c>
      <c r="I131" s="2">
        <f>ROUND(I127,9)</f>
        <v>1E-3</v>
      </c>
      <c r="J131" s="2">
        <v>0</v>
      </c>
      <c r="K131" s="2">
        <f>ROUND(I127,9)</f>
        <v>1E-3</v>
      </c>
      <c r="L131" s="2"/>
      <c r="M131" s="2"/>
      <c r="N131" s="2"/>
      <c r="O131" s="2">
        <f t="shared" si="89"/>
        <v>0.76</v>
      </c>
      <c r="P131" s="2">
        <f t="shared" si="90"/>
        <v>0.35</v>
      </c>
      <c r="Q131" s="2">
        <f>(ROUND((ROUND(((((ET131*6)*1.1))*AV131*I131),2)*BB131),2)+ROUND((ROUND(((AE131-(((EU131*6)*1.1)))*AV131*I131),2)*BS131),2))</f>
        <v>0</v>
      </c>
      <c r="R131" s="2">
        <f>(ROUND((ROUND(((((EU131*6)*1.1))*AV131*I131),2)*BS131),2)+ROUND((ROUND(((AE131-(((EU131*6)*1.1)))*AV131*I131),2)*BS131),2))</f>
        <v>0</v>
      </c>
      <c r="S131" s="2">
        <f t="shared" si="91"/>
        <v>0.41</v>
      </c>
      <c r="T131" s="2">
        <f t="shared" si="92"/>
        <v>0</v>
      </c>
      <c r="U131" s="2">
        <f t="shared" si="93"/>
        <v>3.5725733999999995E-2</v>
      </c>
      <c r="V131" s="2">
        <f t="shared" si="94"/>
        <v>0</v>
      </c>
      <c r="W131" s="2">
        <f t="shared" si="95"/>
        <v>0</v>
      </c>
      <c r="X131" s="2">
        <f>(ROUND((((S131+ROUND((ROUND(((((EU131*6)*1.1))*AV131*I131),2)*BS131),2))*AT131)/100),2)+ROUND(((ROUND((ROUND(((AE131-(((EU131*6)*1.1)))*AV131*I131),2)*BS131),2)*AT131)/100),2))</f>
        <v>0.55000000000000004</v>
      </c>
      <c r="Y131" s="2">
        <f>(ROUND((((S131+ROUND((ROUND(((((EU131*6)*1.1))*AV131*I131),2)*BS131),2))*AU131)/100),2)+ROUND(((ROUND((ROUND(((AE131-(((EU131*6)*1.1)))*AV131*I131),2)*BS131),2)*AU131)/100),2))</f>
        <v>0.23</v>
      </c>
      <c r="Z131" s="2"/>
      <c r="AA131" s="2">
        <v>-1</v>
      </c>
      <c r="AB131" s="2">
        <f t="shared" si="96"/>
        <v>742.38</v>
      </c>
      <c r="AC131" s="2">
        <f>ROUND((((ES131*6)*1)),6)</f>
        <v>351</v>
      </c>
      <c r="AD131" s="2">
        <f>ROUND((((((ET131*6)*1.1))-(((EU131*6)*1.1)))+AE131),6)</f>
        <v>0</v>
      </c>
      <c r="AE131" s="2">
        <f>ROUND((((EU131*6)*1.1)),6)</f>
        <v>0</v>
      </c>
      <c r="AF131" s="2">
        <f>ROUND((((EV131*6)*1.1)),6)</f>
        <v>391.38</v>
      </c>
      <c r="AG131" s="2">
        <f t="shared" si="97"/>
        <v>0</v>
      </c>
      <c r="AH131" s="2">
        <f>(((EW131*6)*1.1))</f>
        <v>34.122</v>
      </c>
      <c r="AI131" s="2">
        <f>(((EX131*6)*1.1))</f>
        <v>0</v>
      </c>
      <c r="AJ131" s="2">
        <f t="shared" si="98"/>
        <v>0</v>
      </c>
      <c r="AK131" s="2">
        <v>117.8</v>
      </c>
      <c r="AL131" s="2">
        <v>58.5</v>
      </c>
      <c r="AM131" s="2">
        <v>0</v>
      </c>
      <c r="AN131" s="2">
        <v>0</v>
      </c>
      <c r="AO131" s="2">
        <v>59.3</v>
      </c>
      <c r="AP131" s="2">
        <v>0</v>
      </c>
      <c r="AQ131" s="2">
        <v>5.17</v>
      </c>
      <c r="AR131" s="2">
        <v>0</v>
      </c>
      <c r="AS131" s="2">
        <v>0</v>
      </c>
      <c r="AT131" s="2">
        <v>134</v>
      </c>
      <c r="AU131" s="2">
        <v>55</v>
      </c>
      <c r="AV131" s="2">
        <v>1.0469999999999999</v>
      </c>
      <c r="AW131" s="2">
        <v>1.002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79</v>
      </c>
      <c r="BK131" s="2"/>
      <c r="BL131" s="2"/>
      <c r="BM131" s="2">
        <v>30</v>
      </c>
      <c r="BN131" s="2">
        <v>0</v>
      </c>
      <c r="BO131" s="2" t="s">
        <v>77</v>
      </c>
      <c r="BP131" s="2">
        <v>1</v>
      </c>
      <c r="BQ131" s="2">
        <v>30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134</v>
      </c>
      <c r="CA131" s="2">
        <v>55</v>
      </c>
      <c r="CB131" s="2" t="s">
        <v>3</v>
      </c>
      <c r="CC131" s="2"/>
      <c r="CD131" s="2"/>
      <c r="CE131" s="2">
        <v>1566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904</v>
      </c>
      <c r="CO131" s="2">
        <v>0</v>
      </c>
      <c r="CP131" s="2">
        <f t="shared" si="99"/>
        <v>0.76</v>
      </c>
      <c r="CQ131" s="2">
        <f t="shared" si="100"/>
        <v>351.7</v>
      </c>
      <c r="CR131" s="2">
        <f>(ROUND((ROUND(((((ET131*6)*1.1))*AV131*1),2)*BB131),2)+ROUND((ROUND(((AE131-(((EU131*6)*1.1)))*AV131*1),2)*BS131),2))</f>
        <v>0</v>
      </c>
      <c r="CS131" s="2">
        <f>(ROUND((ROUND(((((EU131*6)*1.1))*AV131*1),2)*BS131),2)+ROUND((ROUND(((AE131-(((EU131*6)*1.1)))*AV131*1),2)*BS131),2))</f>
        <v>0</v>
      </c>
      <c r="CT131" s="2">
        <f t="shared" si="101"/>
        <v>409.77</v>
      </c>
      <c r="CU131" s="2">
        <f t="shared" si="102"/>
        <v>0</v>
      </c>
      <c r="CV131" s="2">
        <f t="shared" si="103"/>
        <v>35.725733999999996</v>
      </c>
      <c r="CW131" s="2">
        <f t="shared" si="104"/>
        <v>0</v>
      </c>
      <c r="CX131" s="2">
        <f t="shared" si="105"/>
        <v>0</v>
      </c>
      <c r="CY131" s="2">
        <f>(ROUND((((S131+ROUND((ROUND(((((EU131*6)*1.1))*AV131*1),2)*BS131),2))*AT131)/100),2)+ROUND(((ROUND((ROUND(((AE131-(((EU131*6)*1.1)))*AV131*1),2)*BS131),2)*AT131)/100),2))</f>
        <v>0.55000000000000004</v>
      </c>
      <c r="CZ131" s="2">
        <f>(ROUND((((S131+ROUND((ROUND(((((EU131*6)*1.1))*AV131*1),2)*BS131),2))*AU131)/100),2)+ROUND(((ROUND((ROUND(((AE131-(((EU131*6)*1.1)))*AV131*1),2)*BS131),2)*AU131)/100),2))</f>
        <v>0.23</v>
      </c>
      <c r="DA131" s="2"/>
      <c r="DB131" s="2">
        <v>19</v>
      </c>
      <c r="DC131" s="2" t="s">
        <v>3</v>
      </c>
      <c r="DD131" s="2" t="s">
        <v>202</v>
      </c>
      <c r="DE131" s="2" t="s">
        <v>203</v>
      </c>
      <c r="DF131" s="2" t="s">
        <v>203</v>
      </c>
      <c r="DG131" s="2" t="s">
        <v>203</v>
      </c>
      <c r="DH131" s="2" t="s">
        <v>3</v>
      </c>
      <c r="DI131" s="2" t="s">
        <v>203</v>
      </c>
      <c r="DJ131" s="2" t="s">
        <v>203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74</v>
      </c>
      <c r="DW131" s="2" t="s">
        <v>74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423356237</v>
      </c>
      <c r="EF131" s="2">
        <v>30</v>
      </c>
      <c r="EG131" s="2" t="s">
        <v>20</v>
      </c>
      <c r="EH131" s="2">
        <v>0</v>
      </c>
      <c r="EI131" s="2" t="s">
        <v>3</v>
      </c>
      <c r="EJ131" s="2">
        <v>1</v>
      </c>
      <c r="EK131" s="2">
        <v>30</v>
      </c>
      <c r="EL131" s="2" t="s">
        <v>21</v>
      </c>
      <c r="EM131" s="2" t="s">
        <v>22</v>
      </c>
      <c r="EN131" s="2"/>
      <c r="EO131" s="2" t="s">
        <v>184</v>
      </c>
      <c r="EP131" s="2"/>
      <c r="EQ131" s="2">
        <v>132096</v>
      </c>
      <c r="ER131" s="2">
        <v>117.8</v>
      </c>
      <c r="ES131" s="2">
        <v>58.5</v>
      </c>
      <c r="ET131" s="2">
        <v>0</v>
      </c>
      <c r="EU131" s="2">
        <v>0</v>
      </c>
      <c r="EV131" s="2">
        <v>59.3</v>
      </c>
      <c r="EW131" s="2">
        <v>5.17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134</v>
      </c>
      <c r="FY131" s="2">
        <v>55</v>
      </c>
      <c r="FZ131" s="2"/>
      <c r="GA131" s="2" t="s">
        <v>3</v>
      </c>
      <c r="GB131" s="2"/>
      <c r="GC131" s="2"/>
      <c r="GD131" s="2">
        <v>1</v>
      </c>
      <c r="GE131" s="2"/>
      <c r="GF131" s="2">
        <v>124989288</v>
      </c>
      <c r="GG131" s="2">
        <v>2</v>
      </c>
      <c r="GH131" s="2">
        <v>1</v>
      </c>
      <c r="GI131" s="2">
        <v>2</v>
      </c>
      <c r="GJ131" s="2">
        <v>0</v>
      </c>
      <c r="GK131" s="2">
        <v>0</v>
      </c>
      <c r="GL131" s="2">
        <f t="shared" si="106"/>
        <v>0</v>
      </c>
      <c r="GM131" s="2">
        <f t="shared" si="107"/>
        <v>1.54</v>
      </c>
      <c r="GN131" s="2">
        <f t="shared" si="108"/>
        <v>1.54</v>
      </c>
      <c r="GO131" s="2">
        <f t="shared" si="109"/>
        <v>0</v>
      </c>
      <c r="GP131" s="2">
        <f t="shared" si="110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26"/>
        <v>0</v>
      </c>
      <c r="GW131" s="2">
        <v>1</v>
      </c>
      <c r="GX131" s="2">
        <f t="shared" si="112"/>
        <v>0</v>
      </c>
      <c r="GY131" s="2"/>
      <c r="GZ131" s="2"/>
      <c r="HA131" s="2">
        <v>0</v>
      </c>
      <c r="HB131" s="2">
        <v>0</v>
      </c>
      <c r="HC131" s="2">
        <f t="shared" si="113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C132">
        <f>ROW(SmtRes!A258)</f>
        <v>258</v>
      </c>
      <c r="D132">
        <f>ROW(EtalonRes!A390)</f>
        <v>390</v>
      </c>
      <c r="E132" t="s">
        <v>3</v>
      </c>
      <c r="F132" t="s">
        <v>77</v>
      </c>
      <c r="G132" t="s">
        <v>78</v>
      </c>
      <c r="H132" t="s">
        <v>74</v>
      </c>
      <c r="I132">
        <f>ROUND(I128,9)</f>
        <v>1E-3</v>
      </c>
      <c r="J132">
        <v>0</v>
      </c>
      <c r="K132">
        <f>ROUND(I128,9)</f>
        <v>1E-3</v>
      </c>
      <c r="O132">
        <f t="shared" si="89"/>
        <v>25.16</v>
      </c>
      <c r="P132">
        <f t="shared" si="90"/>
        <v>1.77</v>
      </c>
      <c r="Q132">
        <f>(ROUND((ROUND(((((ET132*6)*1.1))*AV132*I132),2)*BB132),2)+ROUND((ROUND(((AE132-(((EU132*6)*1.1)))*AV132*I132),2)*BS132),2))</f>
        <v>0</v>
      </c>
      <c r="R132">
        <f>(ROUND((ROUND(((((EU132*6)*1.1))*AV132*I132),2)*BS132),2)+ROUND((ROUND(((AE132-(((EU132*6)*1.1)))*AV132*I132),2)*BS132),2))</f>
        <v>0</v>
      </c>
      <c r="S132">
        <f t="shared" si="91"/>
        <v>23.39</v>
      </c>
      <c r="T132">
        <f t="shared" si="92"/>
        <v>0</v>
      </c>
      <c r="U132">
        <f t="shared" si="93"/>
        <v>3.5725733999999995E-2</v>
      </c>
      <c r="V132">
        <f t="shared" si="94"/>
        <v>0</v>
      </c>
      <c r="W132">
        <f t="shared" si="95"/>
        <v>0</v>
      </c>
      <c r="X132">
        <f>(ROUND((((S132+ROUND((ROUND(((((EU132*6)*1.1))*AV132*I132),2)*BS132),2))*AT132)/100),2)+ROUND(((ROUND((ROUND(((AE132-(((EU132*6)*1.1)))*AV132*I132),2)*BS132),2)*AT132)/100),2))</f>
        <v>31.34</v>
      </c>
      <c r="Y132">
        <f>(ROUND((((S132+ROUND((ROUND(((((EU132*6)*1.1))*AV132*I132),2)*BS132),2))*AU132)/100),2)+ROUND(((ROUND((ROUND(((AE132-(((EU132*6)*1.1)))*AV132*I132),2)*BS132),2)*AU132)/100),2))</f>
        <v>12.86</v>
      </c>
      <c r="AA132">
        <v>-1</v>
      </c>
      <c r="AB132">
        <f t="shared" si="96"/>
        <v>742.38</v>
      </c>
      <c r="AC132">
        <f>ROUND((((ES132*6)*1)),6)</f>
        <v>351</v>
      </c>
      <c r="AD132">
        <f>ROUND((((((ET132*6)*1.1))-(((EU132*6)*1.1)))+AE132),6)</f>
        <v>0</v>
      </c>
      <c r="AE132">
        <f>ROUND((((EU132*6)*1.1)),6)</f>
        <v>0</v>
      </c>
      <c r="AF132">
        <f>ROUND((((EV132*6)*1.1)),6)</f>
        <v>391.38</v>
      </c>
      <c r="AG132">
        <f t="shared" si="97"/>
        <v>0</v>
      </c>
      <c r="AH132">
        <f>(((EW132*6)*1.1))</f>
        <v>34.122</v>
      </c>
      <c r="AI132">
        <f>(((EX132*6)*1.1))</f>
        <v>0</v>
      </c>
      <c r="AJ132">
        <f t="shared" si="98"/>
        <v>0</v>
      </c>
      <c r="AK132">
        <v>117.8</v>
      </c>
      <c r="AL132">
        <v>58.5</v>
      </c>
      <c r="AM132">
        <v>0</v>
      </c>
      <c r="AN132">
        <v>0</v>
      </c>
      <c r="AO132">
        <v>59.3</v>
      </c>
      <c r="AP132">
        <v>0</v>
      </c>
      <c r="AQ132">
        <v>5.17</v>
      </c>
      <c r="AR132">
        <v>0</v>
      </c>
      <c r="AS132">
        <v>0</v>
      </c>
      <c r="AT132">
        <v>134</v>
      </c>
      <c r="AU132">
        <v>55</v>
      </c>
      <c r="AV132">
        <v>1.0469999999999999</v>
      </c>
      <c r="AW132">
        <v>1.002</v>
      </c>
      <c r="AZ132">
        <v>1</v>
      </c>
      <c r="BA132">
        <v>57.05</v>
      </c>
      <c r="BB132">
        <v>1</v>
      </c>
      <c r="BC132">
        <v>5.05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79</v>
      </c>
      <c r="BM132">
        <v>30</v>
      </c>
      <c r="BN132">
        <v>0</v>
      </c>
      <c r="BO132" t="s">
        <v>77</v>
      </c>
      <c r="BP132">
        <v>1</v>
      </c>
      <c r="BQ132">
        <v>30</v>
      </c>
      <c r="BR132">
        <v>0</v>
      </c>
      <c r="BS132">
        <v>57.05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134</v>
      </c>
      <c r="CA132">
        <v>55</v>
      </c>
      <c r="CB132" t="s">
        <v>3</v>
      </c>
      <c r="CE132">
        <v>1566</v>
      </c>
      <c r="CF132">
        <v>0</v>
      </c>
      <c r="CG132">
        <v>0</v>
      </c>
      <c r="CM132">
        <v>0</v>
      </c>
      <c r="CN132" t="s">
        <v>904</v>
      </c>
      <c r="CO132">
        <v>0</v>
      </c>
      <c r="CP132">
        <f t="shared" si="99"/>
        <v>25.16</v>
      </c>
      <c r="CQ132">
        <f t="shared" si="100"/>
        <v>1776.09</v>
      </c>
      <c r="CR132">
        <f>(ROUND((ROUND(((((ET132*6)*1.1))*AV132*1),2)*BB132),2)+ROUND((ROUND(((AE132-(((EU132*6)*1.1)))*AV132*1),2)*BS132),2))</f>
        <v>0</v>
      </c>
      <c r="CS132">
        <f>(ROUND((ROUND(((((EU132*6)*1.1))*AV132*1),2)*BS132),2)+ROUND((ROUND(((AE132-(((EU132*6)*1.1)))*AV132*1),2)*BS132),2))</f>
        <v>0</v>
      </c>
      <c r="CT132">
        <f t="shared" si="101"/>
        <v>23377.38</v>
      </c>
      <c r="CU132">
        <f t="shared" si="102"/>
        <v>0</v>
      </c>
      <c r="CV132">
        <f t="shared" si="103"/>
        <v>35.725733999999996</v>
      </c>
      <c r="CW132">
        <f t="shared" si="104"/>
        <v>0</v>
      </c>
      <c r="CX132">
        <f t="shared" si="105"/>
        <v>0</v>
      </c>
      <c r="CY132">
        <f>(ROUND((((S132+ROUND((ROUND(((((EU132*6)*1.1))*AV132*1),2)*BS132),2))*AT132)/100),2)+ROUND(((ROUND((ROUND(((AE132-(((EU132*6)*1.1)))*AV132*1),2)*BS132),2)*AT132)/100),2))</f>
        <v>31.34</v>
      </c>
      <c r="CZ132">
        <f>(ROUND((((S132+ROUND((ROUND(((((EU132*6)*1.1))*AV132*1),2)*BS132),2))*AU132)/100),2)+ROUND(((ROUND((ROUND(((AE132-(((EU132*6)*1.1)))*AV132*1),2)*BS132),2)*AU132)/100),2))</f>
        <v>12.86</v>
      </c>
      <c r="DB132">
        <v>21</v>
      </c>
      <c r="DC132" t="s">
        <v>3</v>
      </c>
      <c r="DD132" t="s">
        <v>202</v>
      </c>
      <c r="DE132" t="s">
        <v>203</v>
      </c>
      <c r="DF132" t="s">
        <v>203</v>
      </c>
      <c r="DG132" t="s">
        <v>203</v>
      </c>
      <c r="DH132" t="s">
        <v>3</v>
      </c>
      <c r="DI132" t="s">
        <v>203</v>
      </c>
      <c r="DJ132" t="s">
        <v>203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74</v>
      </c>
      <c r="DW132" t="s">
        <v>74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423356237</v>
      </c>
      <c r="EF132">
        <v>30</v>
      </c>
      <c r="EG132" t="s">
        <v>20</v>
      </c>
      <c r="EH132">
        <v>0</v>
      </c>
      <c r="EI132" t="s">
        <v>3</v>
      </c>
      <c r="EJ132">
        <v>1</v>
      </c>
      <c r="EK132">
        <v>30</v>
      </c>
      <c r="EL132" t="s">
        <v>21</v>
      </c>
      <c r="EM132" t="s">
        <v>22</v>
      </c>
      <c r="EO132" t="s">
        <v>184</v>
      </c>
      <c r="EQ132">
        <v>132096</v>
      </c>
      <c r="ER132">
        <v>117.8</v>
      </c>
      <c r="ES132">
        <v>58.5</v>
      </c>
      <c r="ET132">
        <v>0</v>
      </c>
      <c r="EU132">
        <v>0</v>
      </c>
      <c r="EV132">
        <v>59.3</v>
      </c>
      <c r="EW132">
        <v>5.17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134</v>
      </c>
      <c r="FY132">
        <v>55</v>
      </c>
      <c r="GA132" t="s">
        <v>3</v>
      </c>
      <c r="GD132">
        <v>1</v>
      </c>
      <c r="GF132">
        <v>124989288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06"/>
        <v>0</v>
      </c>
      <c r="GM132">
        <f t="shared" si="107"/>
        <v>69.36</v>
      </c>
      <c r="GN132">
        <f t="shared" si="108"/>
        <v>69.36</v>
      </c>
      <c r="GO132">
        <f t="shared" si="109"/>
        <v>0</v>
      </c>
      <c r="GP132">
        <f t="shared" si="110"/>
        <v>0</v>
      </c>
      <c r="GR132">
        <v>0</v>
      </c>
      <c r="GS132">
        <v>3</v>
      </c>
      <c r="GT132">
        <v>0</v>
      </c>
      <c r="GU132" t="s">
        <v>3</v>
      </c>
      <c r="GV132">
        <f t="shared" si="126"/>
        <v>0</v>
      </c>
      <c r="GW132">
        <v>1</v>
      </c>
      <c r="GX132">
        <f t="shared" si="112"/>
        <v>0</v>
      </c>
      <c r="HA132">
        <v>0</v>
      </c>
      <c r="HB132">
        <v>0</v>
      </c>
      <c r="HC132">
        <f t="shared" si="113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257</v>
      </c>
      <c r="D133" s="2"/>
      <c r="E133" s="2" t="s">
        <v>3</v>
      </c>
      <c r="F133" s="2" t="s">
        <v>199</v>
      </c>
      <c r="G133" s="2" t="s">
        <v>200</v>
      </c>
      <c r="H133" s="2" t="s">
        <v>197</v>
      </c>
      <c r="I133" s="2">
        <f>I131*J133</f>
        <v>6.1199999999999997E-2</v>
      </c>
      <c r="J133" s="2">
        <v>61.199999999999996</v>
      </c>
      <c r="K133" s="2">
        <v>10.199999999999999</v>
      </c>
      <c r="L133" s="2"/>
      <c r="M133" s="2"/>
      <c r="N133" s="2"/>
      <c r="O133" s="2">
        <f t="shared" si="89"/>
        <v>41.91</v>
      </c>
      <c r="P133" s="2">
        <f t="shared" si="90"/>
        <v>41.91</v>
      </c>
      <c r="Q133" s="2">
        <f>(ROUND((ROUND(((ET133)*AV133*I133),2)*BB133),2)+ROUND((ROUND(((AE133-(EU133))*AV133*I133),2)*BS133),2))</f>
        <v>0</v>
      </c>
      <c r="R133" s="2">
        <f>(ROUND((ROUND(((EU133)*AV133*I133),2)*BS133),2)+ROUND((ROUND(((AE133-(EU133))*AV133*I133),2)*BS133),2))</f>
        <v>0</v>
      </c>
      <c r="S133" s="2">
        <f t="shared" si="91"/>
        <v>0</v>
      </c>
      <c r="T133" s="2">
        <f t="shared" si="92"/>
        <v>0</v>
      </c>
      <c r="U133" s="2">
        <f t="shared" si="93"/>
        <v>0</v>
      </c>
      <c r="V133" s="2">
        <f t="shared" si="94"/>
        <v>0</v>
      </c>
      <c r="W133" s="2">
        <f t="shared" si="95"/>
        <v>0</v>
      </c>
      <c r="X133" s="2">
        <f>(ROUND((((S133+ROUND((ROUND(((EU133)*AV133*I133),2)*BS133),2))*AT133)/100),2)+ROUND(((ROUND((ROUND(((AE133-(EU133))*AV133*I133),2)*BS133),2)*AT133)/100),2))</f>
        <v>0</v>
      </c>
      <c r="Y133" s="2">
        <f>(ROUND((((S133+ROUND((ROUND(((EU133)*AV133*I133),2)*BS133),2))*AU133)/100),2)+ROUND(((ROUND((ROUND(((AE133-(EU133))*AV133*I133),2)*BS133),2)*AU133)/100),2))</f>
        <v>0</v>
      </c>
      <c r="Z133" s="2"/>
      <c r="AA133" s="2">
        <v>-1</v>
      </c>
      <c r="AB133" s="2">
        <f t="shared" si="96"/>
        <v>683.37</v>
      </c>
      <c r="AC133" s="2">
        <f>ROUND((ES133),6)</f>
        <v>683.37</v>
      </c>
      <c r="AD133" s="2">
        <f>ROUND((((ET133)-(EU133))+AE133),6)</f>
        <v>0</v>
      </c>
      <c r="AE133" s="2">
        <f>ROUND((EU133),6)</f>
        <v>0</v>
      </c>
      <c r="AF133" s="2">
        <f>ROUND((EV133),6)</f>
        <v>0</v>
      </c>
      <c r="AG133" s="2">
        <f t="shared" si="97"/>
        <v>0</v>
      </c>
      <c r="AH133" s="2">
        <f>(EW133)</f>
        <v>0</v>
      </c>
      <c r="AI133" s="2">
        <f>(EX133)</f>
        <v>0</v>
      </c>
      <c r="AJ133" s="2">
        <f t="shared" si="98"/>
        <v>0</v>
      </c>
      <c r="AK133" s="2">
        <v>683.37</v>
      </c>
      <c r="AL133" s="2">
        <v>683.37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134</v>
      </c>
      <c r="AU133" s="2">
        <v>55</v>
      </c>
      <c r="AV133" s="2">
        <v>1</v>
      </c>
      <c r="AW133" s="2">
        <v>1.002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201</v>
      </c>
      <c r="BK133" s="2"/>
      <c r="BL133" s="2"/>
      <c r="BM133" s="2">
        <v>30</v>
      </c>
      <c r="BN133" s="2">
        <v>0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134</v>
      </c>
      <c r="CA133" s="2">
        <v>55</v>
      </c>
      <c r="CB133" s="2" t="s">
        <v>3</v>
      </c>
      <c r="CC133" s="2"/>
      <c r="CD133" s="2"/>
      <c r="CE133" s="2">
        <v>1566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904</v>
      </c>
      <c r="CO133" s="2">
        <v>0</v>
      </c>
      <c r="CP133" s="2">
        <f t="shared" si="99"/>
        <v>41.91</v>
      </c>
      <c r="CQ133" s="2">
        <f t="shared" si="100"/>
        <v>684.74</v>
      </c>
      <c r="CR133" s="2">
        <f>(ROUND((ROUND(((ET133)*AV133*1),2)*BB133),2)+ROUND((ROUND(((AE133-(EU133))*AV133*1),2)*BS133),2))</f>
        <v>0</v>
      </c>
      <c r="CS133" s="2">
        <f>(ROUND((ROUND(((EU133)*AV133*1),2)*BS133),2)+ROUND((ROUND(((AE133-(EU133))*AV133*1),2)*BS133),2))</f>
        <v>0</v>
      </c>
      <c r="CT133" s="2">
        <f t="shared" si="101"/>
        <v>0</v>
      </c>
      <c r="CU133" s="2">
        <f t="shared" si="102"/>
        <v>0</v>
      </c>
      <c r="CV133" s="2">
        <f t="shared" si="103"/>
        <v>0</v>
      </c>
      <c r="CW133" s="2">
        <f t="shared" si="104"/>
        <v>0</v>
      </c>
      <c r="CX133" s="2">
        <f t="shared" si="105"/>
        <v>0</v>
      </c>
      <c r="CY133" s="2">
        <f>(ROUND((((S133+ROUND((ROUND(((EU133)*AV133*1),2)*BS133),2))*AT133)/100),2)+ROUND(((ROUND((ROUND(((AE133-(EU133))*AV133*1),2)*BS133),2)*AT133)/100),2))</f>
        <v>0</v>
      </c>
      <c r="CZ133" s="2">
        <f>(ROUND((((S133+ROUND((ROUND(((EU133)*AV133*1),2)*BS133),2))*AU133)/100),2)+ROUND(((ROUND((ROUND(((AE133-(EU133))*AV133*1),2)*BS133),2)*AU133)/100),2))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1007</v>
      </c>
      <c r="DV133" s="2" t="s">
        <v>197</v>
      </c>
      <c r="DW133" s="2" t="s">
        <v>197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423356237</v>
      </c>
      <c r="EF133" s="2">
        <v>30</v>
      </c>
      <c r="EG133" s="2" t="s">
        <v>20</v>
      </c>
      <c r="EH133" s="2">
        <v>0</v>
      </c>
      <c r="EI133" s="2" t="s">
        <v>3</v>
      </c>
      <c r="EJ133" s="2">
        <v>1</v>
      </c>
      <c r="EK133" s="2">
        <v>30</v>
      </c>
      <c r="EL133" s="2" t="s">
        <v>21</v>
      </c>
      <c r="EM133" s="2" t="s">
        <v>22</v>
      </c>
      <c r="EN133" s="2"/>
      <c r="EO133" s="2" t="s">
        <v>184</v>
      </c>
      <c r="EP133" s="2"/>
      <c r="EQ133" s="2">
        <v>1024</v>
      </c>
      <c r="ER133" s="2">
        <v>683.37</v>
      </c>
      <c r="ES133" s="2">
        <v>683.37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134</v>
      </c>
      <c r="FY133" s="2">
        <v>55</v>
      </c>
      <c r="FZ133" s="2"/>
      <c r="GA133" s="2" t="s">
        <v>3</v>
      </c>
      <c r="GB133" s="2"/>
      <c r="GC133" s="2"/>
      <c r="GD133" s="2">
        <v>1</v>
      </c>
      <c r="GE133" s="2"/>
      <c r="GF133" s="2">
        <v>1631890443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06"/>
        <v>0</v>
      </c>
      <c r="GM133" s="2">
        <f t="shared" si="107"/>
        <v>41.91</v>
      </c>
      <c r="GN133" s="2">
        <f t="shared" si="108"/>
        <v>41.91</v>
      </c>
      <c r="GO133" s="2">
        <f t="shared" si="109"/>
        <v>0</v>
      </c>
      <c r="GP133" s="2">
        <f t="shared" si="110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26"/>
        <v>0</v>
      </c>
      <c r="GW133" s="2">
        <v>1</v>
      </c>
      <c r="GX133" s="2">
        <f t="shared" si="112"/>
        <v>0</v>
      </c>
      <c r="GY133" s="2"/>
      <c r="GZ133" s="2"/>
      <c r="HA133" s="2">
        <v>0</v>
      </c>
      <c r="HB133" s="2">
        <v>0</v>
      </c>
      <c r="HC133" s="2">
        <f t="shared" si="113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202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258</v>
      </c>
      <c r="E134" t="s">
        <v>3</v>
      </c>
      <c r="F134" t="s">
        <v>199</v>
      </c>
      <c r="G134" t="s">
        <v>200</v>
      </c>
      <c r="H134" t="s">
        <v>197</v>
      </c>
      <c r="I134">
        <f>I132*J134</f>
        <v>6.1199999999999997E-2</v>
      </c>
      <c r="J134">
        <v>61.199999999999996</v>
      </c>
      <c r="K134">
        <v>10.199999999999999</v>
      </c>
      <c r="O134">
        <f t="shared" si="89"/>
        <v>403.59</v>
      </c>
      <c r="P134">
        <f t="shared" si="90"/>
        <v>403.59</v>
      </c>
      <c r="Q134">
        <f>(ROUND((ROUND(((ET134)*AV134*I134),2)*BB134),2)+ROUND((ROUND(((AE134-(EU134))*AV134*I134),2)*BS134),2))</f>
        <v>0</v>
      </c>
      <c r="R134">
        <f>(ROUND((ROUND(((EU134)*AV134*I134),2)*BS134),2)+ROUND((ROUND(((AE134-(EU134))*AV134*I134),2)*BS134),2))</f>
        <v>0</v>
      </c>
      <c r="S134">
        <f t="shared" si="91"/>
        <v>0</v>
      </c>
      <c r="T134">
        <f t="shared" si="92"/>
        <v>0</v>
      </c>
      <c r="U134">
        <f t="shared" si="93"/>
        <v>0</v>
      </c>
      <c r="V134">
        <f t="shared" si="94"/>
        <v>0</v>
      </c>
      <c r="W134">
        <f t="shared" si="95"/>
        <v>0</v>
      </c>
      <c r="X134">
        <f>(ROUND((((S134+ROUND((ROUND(((EU134)*AV134*I134),2)*BS134),2))*AT134)/100),2)+ROUND(((ROUND((ROUND(((AE134-(EU134))*AV134*I134),2)*BS134),2)*AT134)/100),2))</f>
        <v>0</v>
      </c>
      <c r="Y134">
        <f>(ROUND((((S134+ROUND((ROUND(((EU134)*AV134*I134),2)*BS134),2))*AU134)/100),2)+ROUND(((ROUND((ROUND(((AE134-(EU134))*AV134*I134),2)*BS134),2)*AU134)/100),2))</f>
        <v>0</v>
      </c>
      <c r="AA134">
        <v>-1</v>
      </c>
      <c r="AB134">
        <f t="shared" si="96"/>
        <v>683.37</v>
      </c>
      <c r="AC134">
        <f>ROUND((ES134),6)</f>
        <v>683.37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97"/>
        <v>0</v>
      </c>
      <c r="AH134">
        <f>(EW134)</f>
        <v>0</v>
      </c>
      <c r="AI134">
        <f>(EX134)</f>
        <v>0</v>
      </c>
      <c r="AJ134">
        <f t="shared" si="98"/>
        <v>0</v>
      </c>
      <c r="AK134">
        <v>683.37</v>
      </c>
      <c r="AL134">
        <v>683.37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134</v>
      </c>
      <c r="AU134">
        <v>55</v>
      </c>
      <c r="AV134">
        <v>1</v>
      </c>
      <c r="AW134">
        <v>1.002</v>
      </c>
      <c r="AZ134">
        <v>1</v>
      </c>
      <c r="BA134">
        <v>1</v>
      </c>
      <c r="BB134">
        <v>1</v>
      </c>
      <c r="BC134">
        <v>9.6300000000000008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201</v>
      </c>
      <c r="BM134">
        <v>30</v>
      </c>
      <c r="BN134">
        <v>0</v>
      </c>
      <c r="BO134" t="s">
        <v>199</v>
      </c>
      <c r="BP134">
        <v>1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134</v>
      </c>
      <c r="CA134">
        <v>55</v>
      </c>
      <c r="CB134" t="s">
        <v>3</v>
      </c>
      <c r="CE134">
        <v>1566</v>
      </c>
      <c r="CF134">
        <v>0</v>
      </c>
      <c r="CG134">
        <v>0</v>
      </c>
      <c r="CM134">
        <v>0</v>
      </c>
      <c r="CN134" t="s">
        <v>904</v>
      </c>
      <c r="CO134">
        <v>0</v>
      </c>
      <c r="CP134">
        <f t="shared" si="99"/>
        <v>403.59</v>
      </c>
      <c r="CQ134">
        <f t="shared" si="100"/>
        <v>6594.05</v>
      </c>
      <c r="CR134">
        <f>(ROUND((ROUND(((ET134)*AV134*1),2)*BB134),2)+ROUND((ROUND(((AE134-(EU134))*AV134*1),2)*BS134),2))</f>
        <v>0</v>
      </c>
      <c r="CS134">
        <f>(ROUND((ROUND(((EU134)*AV134*1),2)*BS134),2)+ROUND((ROUND(((AE134-(EU134))*AV134*1),2)*BS134),2))</f>
        <v>0</v>
      </c>
      <c r="CT134">
        <f t="shared" si="101"/>
        <v>0</v>
      </c>
      <c r="CU134">
        <f t="shared" si="102"/>
        <v>0</v>
      </c>
      <c r="CV134">
        <f t="shared" si="103"/>
        <v>0</v>
      </c>
      <c r="CW134">
        <f t="shared" si="104"/>
        <v>0</v>
      </c>
      <c r="CX134">
        <f t="shared" si="105"/>
        <v>0</v>
      </c>
      <c r="CY134">
        <f>(ROUND((((S134+ROUND((ROUND(((EU134)*AV134*1),2)*BS134),2))*AT134)/100),2)+ROUND(((ROUND((ROUND(((AE134-(EU134))*AV134*1),2)*BS134),2)*AT134)/100),2))</f>
        <v>0</v>
      </c>
      <c r="CZ134">
        <f>(ROUND((((S134+ROUND((ROUND(((EU134)*AV134*1),2)*BS134),2))*AU134)/100),2)+ROUND(((ROUND((ROUND(((AE134-(EU134))*AV134*1),2)*BS134),2)*AU134)/100),2))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197</v>
      </c>
      <c r="DW134" t="s">
        <v>197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423356237</v>
      </c>
      <c r="EF134">
        <v>30</v>
      </c>
      <c r="EG134" t="s">
        <v>20</v>
      </c>
      <c r="EH134">
        <v>0</v>
      </c>
      <c r="EI134" t="s">
        <v>3</v>
      </c>
      <c r="EJ134">
        <v>1</v>
      </c>
      <c r="EK134">
        <v>30</v>
      </c>
      <c r="EL134" t="s">
        <v>21</v>
      </c>
      <c r="EM134" t="s">
        <v>22</v>
      </c>
      <c r="EO134" t="s">
        <v>184</v>
      </c>
      <c r="EQ134">
        <v>1024</v>
      </c>
      <c r="ER134">
        <v>683.37</v>
      </c>
      <c r="ES134">
        <v>683.37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134</v>
      </c>
      <c r="FY134">
        <v>55</v>
      </c>
      <c r="GA134" t="s">
        <v>3</v>
      </c>
      <c r="GD134">
        <v>1</v>
      </c>
      <c r="GF134">
        <v>1631890443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06"/>
        <v>0</v>
      </c>
      <c r="GM134">
        <f t="shared" si="107"/>
        <v>403.59</v>
      </c>
      <c r="GN134">
        <f t="shared" si="108"/>
        <v>403.59</v>
      </c>
      <c r="GO134">
        <f t="shared" si="109"/>
        <v>0</v>
      </c>
      <c r="GP134">
        <f t="shared" si="110"/>
        <v>0</v>
      </c>
      <c r="GR134">
        <v>0</v>
      </c>
      <c r="GS134">
        <v>3</v>
      </c>
      <c r="GT134">
        <v>0</v>
      </c>
      <c r="GU134" t="s">
        <v>3</v>
      </c>
      <c r="GV134">
        <f t="shared" si="126"/>
        <v>0</v>
      </c>
      <c r="GW134">
        <v>1</v>
      </c>
      <c r="GX134">
        <f t="shared" si="112"/>
        <v>0</v>
      </c>
      <c r="HA134">
        <v>0</v>
      </c>
      <c r="HB134">
        <v>0</v>
      </c>
      <c r="HC134">
        <f t="shared" si="113"/>
        <v>0</v>
      </c>
      <c r="HE134" t="s">
        <v>3</v>
      </c>
      <c r="HF134" t="s">
        <v>3</v>
      </c>
      <c r="HM134" t="s">
        <v>202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17</v>
      </c>
      <c r="B135" s="2">
        <v>1</v>
      </c>
      <c r="C135" s="2">
        <f>ROW(SmtRes!A259)</f>
        <v>259</v>
      </c>
      <c r="D135" s="2">
        <f>ROW(EtalonRes!A392)</f>
        <v>392</v>
      </c>
      <c r="E135" s="2" t="s">
        <v>3</v>
      </c>
      <c r="F135" s="2" t="s">
        <v>207</v>
      </c>
      <c r="G135" s="2" t="s">
        <v>208</v>
      </c>
      <c r="H135" s="2" t="s">
        <v>209</v>
      </c>
      <c r="I135" s="2">
        <f>ROUND(I127,9)</f>
        <v>1E-3</v>
      </c>
      <c r="J135" s="2">
        <v>0</v>
      </c>
      <c r="K135" s="2">
        <f>ROUND(I127,9)</f>
        <v>1E-3</v>
      </c>
      <c r="L135" s="2"/>
      <c r="M135" s="2"/>
      <c r="N135" s="2"/>
      <c r="O135" s="2">
        <f t="shared" si="89"/>
        <v>0.16</v>
      </c>
      <c r="P135" s="2">
        <f t="shared" si="90"/>
        <v>0</v>
      </c>
      <c r="Q135" s="2">
        <f>(ROUND((ROUND((((ET135*1.15))*AV135*I135),2)*BB135),2)+ROUND((ROUND(((AE135-((EU135*1.15)))*AV135*I135),2)*BS135),2))</f>
        <v>0</v>
      </c>
      <c r="R135" s="2">
        <f>(ROUND((ROUND((((EU135*1.15))*AV135*I135),2)*BS135),2)+ROUND((ROUND(((AE135-((EU135*1.15)))*AV135*I135),2)*BS135),2))</f>
        <v>0</v>
      </c>
      <c r="S135" s="2">
        <f t="shared" si="91"/>
        <v>0.16</v>
      </c>
      <c r="T135" s="2">
        <f t="shared" si="92"/>
        <v>0</v>
      </c>
      <c r="U135" s="2">
        <f t="shared" si="93"/>
        <v>1.3726169999999998E-2</v>
      </c>
      <c r="V135" s="2">
        <f t="shared" si="94"/>
        <v>0</v>
      </c>
      <c r="W135" s="2">
        <f t="shared" si="95"/>
        <v>0</v>
      </c>
      <c r="X135" s="2">
        <f>(ROUND((((S135+ROUND((ROUND((((EU135*1.15))*AV135*I135),2)*BS135),2))*AT135)/100),2)+ROUND(((ROUND((ROUND(((AE135-((EU135*1.15)))*AV135*I135),2)*BS135),2)*AT135)/100),2))</f>
        <v>0.21</v>
      </c>
      <c r="Y135" s="2">
        <f>(ROUND((((S135+ROUND((ROUND((((EU135*1.15))*AV135*I135),2)*BS135),2))*AU135)/100),2)+ROUND(((ROUND((ROUND(((AE135-((EU135*1.15)))*AV135*I135),2)*BS135),2)*AU135)/100),2))</f>
        <v>0.09</v>
      </c>
      <c r="Z135" s="2"/>
      <c r="AA135" s="2">
        <v>-1</v>
      </c>
      <c r="AB135" s="2">
        <f t="shared" si="96"/>
        <v>154.16900000000001</v>
      </c>
      <c r="AC135" s="2">
        <f>ROUND(((ES135*1)),6)</f>
        <v>0</v>
      </c>
      <c r="AD135" s="2">
        <f>ROUND(((((ET135*1.15))-((EU135*1.15)))+AE135),6)</f>
        <v>0</v>
      </c>
      <c r="AE135" s="2">
        <f>ROUND(((EU135*1.15)),6)</f>
        <v>0</v>
      </c>
      <c r="AF135" s="2">
        <f>ROUND(((EV135*1.15)),6)</f>
        <v>154.16900000000001</v>
      </c>
      <c r="AG135" s="2">
        <f t="shared" si="97"/>
        <v>0</v>
      </c>
      <c r="AH135" s="2">
        <f>((EW135*1.15))</f>
        <v>13.11</v>
      </c>
      <c r="AI135" s="2">
        <f>((EX135*1.15))</f>
        <v>0</v>
      </c>
      <c r="AJ135" s="2">
        <f t="shared" si="98"/>
        <v>0</v>
      </c>
      <c r="AK135" s="2">
        <v>134.06</v>
      </c>
      <c r="AL135" s="2">
        <v>0</v>
      </c>
      <c r="AM135" s="2">
        <v>0</v>
      </c>
      <c r="AN135" s="2">
        <v>0</v>
      </c>
      <c r="AO135" s="2">
        <v>134.06</v>
      </c>
      <c r="AP135" s="2">
        <v>0</v>
      </c>
      <c r="AQ135" s="2">
        <v>11.4</v>
      </c>
      <c r="AR135" s="2">
        <v>0</v>
      </c>
      <c r="AS135" s="2">
        <v>0</v>
      </c>
      <c r="AT135" s="2">
        <v>134</v>
      </c>
      <c r="AU135" s="2">
        <v>55</v>
      </c>
      <c r="AV135" s="2">
        <v>1.0469999999999999</v>
      </c>
      <c r="AW135" s="2">
        <v>1.03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1</v>
      </c>
      <c r="BJ135" s="2" t="s">
        <v>210</v>
      </c>
      <c r="BK135" s="2"/>
      <c r="BL135" s="2"/>
      <c r="BM135" s="2">
        <v>30</v>
      </c>
      <c r="BN135" s="2">
        <v>0</v>
      </c>
      <c r="BO135" s="2" t="s">
        <v>207</v>
      </c>
      <c r="BP135" s="2">
        <v>1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134</v>
      </c>
      <c r="CA135" s="2">
        <v>55</v>
      </c>
      <c r="CB135" s="2" t="s">
        <v>3</v>
      </c>
      <c r="CC135" s="2"/>
      <c r="CD135" s="2"/>
      <c r="CE135" s="2">
        <v>1566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906</v>
      </c>
      <c r="CO135" s="2">
        <v>0</v>
      </c>
      <c r="CP135" s="2">
        <f t="shared" si="99"/>
        <v>0.16</v>
      </c>
      <c r="CQ135" s="2">
        <f t="shared" si="100"/>
        <v>0</v>
      </c>
      <c r="CR135" s="2">
        <f>(ROUND((ROUND((((ET135*1.15))*AV135*1),2)*BB135),2)+ROUND((ROUND(((AE135-((EU135*1.15)))*AV135*1),2)*BS135),2))</f>
        <v>0</v>
      </c>
      <c r="CS135" s="2">
        <f>(ROUND((ROUND((((EU135*1.15))*AV135*1),2)*BS135),2)+ROUND((ROUND(((AE135-((EU135*1.15)))*AV135*1),2)*BS135),2))</f>
        <v>0</v>
      </c>
      <c r="CT135" s="2">
        <f t="shared" si="101"/>
        <v>161.41</v>
      </c>
      <c r="CU135" s="2">
        <f t="shared" si="102"/>
        <v>0</v>
      </c>
      <c r="CV135" s="2">
        <f t="shared" si="103"/>
        <v>13.726169999999998</v>
      </c>
      <c r="CW135" s="2">
        <f t="shared" si="104"/>
        <v>0</v>
      </c>
      <c r="CX135" s="2">
        <f t="shared" si="105"/>
        <v>0</v>
      </c>
      <c r="CY135" s="2">
        <f>(ROUND((((S135+ROUND((ROUND((((EU135*1.15))*AV135*1),2)*BS135),2))*AT135)/100),2)+ROUND(((ROUND((ROUND(((AE135-((EU135*1.15)))*AV135*1),2)*BS135),2)*AT135)/100),2))</f>
        <v>0.21</v>
      </c>
      <c r="CZ135" s="2">
        <f>(ROUND((((S135+ROUND((ROUND((((EU135*1.15))*AV135*1),2)*BS135),2))*AU135)/100),2)+ROUND(((ROUND((ROUND(((AE135-((EU135*1.15)))*AV135*1),2)*BS135),2)*AU135)/100),2))</f>
        <v>0.09</v>
      </c>
      <c r="DA135" s="2"/>
      <c r="DB135" s="2">
        <v>23</v>
      </c>
      <c r="DC135" s="2" t="s">
        <v>3</v>
      </c>
      <c r="DD135" s="2" t="s">
        <v>93</v>
      </c>
      <c r="DE135" s="2" t="s">
        <v>205</v>
      </c>
      <c r="DF135" s="2" t="s">
        <v>205</v>
      </c>
      <c r="DG135" s="2" t="s">
        <v>205</v>
      </c>
      <c r="DH135" s="2" t="s">
        <v>3</v>
      </c>
      <c r="DI135" s="2" t="s">
        <v>205</v>
      </c>
      <c r="DJ135" s="2" t="s">
        <v>205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209</v>
      </c>
      <c r="DW135" s="2" t="s">
        <v>209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423356237</v>
      </c>
      <c r="EF135" s="2">
        <v>30</v>
      </c>
      <c r="EG135" s="2" t="s">
        <v>20</v>
      </c>
      <c r="EH135" s="2">
        <v>0</v>
      </c>
      <c r="EI135" s="2" t="s">
        <v>3</v>
      </c>
      <c r="EJ135" s="2">
        <v>1</v>
      </c>
      <c r="EK135" s="2">
        <v>30</v>
      </c>
      <c r="EL135" s="2" t="s">
        <v>21</v>
      </c>
      <c r="EM135" s="2" t="s">
        <v>22</v>
      </c>
      <c r="EN135" s="2"/>
      <c r="EO135" s="2" t="s">
        <v>206</v>
      </c>
      <c r="EP135" s="2"/>
      <c r="EQ135" s="2">
        <v>132096</v>
      </c>
      <c r="ER135" s="2">
        <v>134.06</v>
      </c>
      <c r="ES135" s="2">
        <v>0</v>
      </c>
      <c r="ET135" s="2">
        <v>0</v>
      </c>
      <c r="EU135" s="2">
        <v>0</v>
      </c>
      <c r="EV135" s="2">
        <v>134.06</v>
      </c>
      <c r="EW135" s="2">
        <v>11.4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134</v>
      </c>
      <c r="FY135" s="2">
        <v>55</v>
      </c>
      <c r="FZ135" s="2"/>
      <c r="GA135" s="2" t="s">
        <v>3</v>
      </c>
      <c r="GB135" s="2"/>
      <c r="GC135" s="2"/>
      <c r="GD135" s="2">
        <v>1</v>
      </c>
      <c r="GE135" s="2"/>
      <c r="GF135" s="2">
        <v>518805053</v>
      </c>
      <c r="GG135" s="2">
        <v>2</v>
      </c>
      <c r="GH135" s="2">
        <v>1</v>
      </c>
      <c r="GI135" s="2">
        <v>2</v>
      </c>
      <c r="GJ135" s="2">
        <v>0</v>
      </c>
      <c r="GK135" s="2">
        <v>0</v>
      </c>
      <c r="GL135" s="2">
        <f t="shared" si="106"/>
        <v>0</v>
      </c>
      <c r="GM135" s="2">
        <f t="shared" si="107"/>
        <v>0.46</v>
      </c>
      <c r="GN135" s="2">
        <f t="shared" si="108"/>
        <v>0.46</v>
      </c>
      <c r="GO135" s="2">
        <f t="shared" si="109"/>
        <v>0</v>
      </c>
      <c r="GP135" s="2">
        <f t="shared" si="110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26"/>
        <v>0</v>
      </c>
      <c r="GW135" s="2">
        <v>1</v>
      </c>
      <c r="GX135" s="2">
        <f t="shared" si="112"/>
        <v>0</v>
      </c>
      <c r="GY135" s="2"/>
      <c r="GZ135" s="2"/>
      <c r="HA135" s="2">
        <v>0</v>
      </c>
      <c r="HB135" s="2">
        <v>0</v>
      </c>
      <c r="HC135" s="2">
        <f t="shared" si="113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C136">
        <f>ROW(SmtRes!A260)</f>
        <v>260</v>
      </c>
      <c r="D136">
        <f>ROW(EtalonRes!A394)</f>
        <v>394</v>
      </c>
      <c r="E136" t="s">
        <v>3</v>
      </c>
      <c r="F136" t="s">
        <v>207</v>
      </c>
      <c r="G136" t="s">
        <v>208</v>
      </c>
      <c r="H136" t="s">
        <v>209</v>
      </c>
      <c r="I136">
        <f>ROUND(I128,9)</f>
        <v>1E-3</v>
      </c>
      <c r="J136">
        <v>0</v>
      </c>
      <c r="K136">
        <f>ROUND(I128,9)</f>
        <v>1E-3</v>
      </c>
      <c r="O136">
        <f t="shared" si="89"/>
        <v>9.1300000000000008</v>
      </c>
      <c r="P136">
        <f t="shared" si="90"/>
        <v>0</v>
      </c>
      <c r="Q136">
        <f>(ROUND((ROUND((((ET136*1.15))*AV136*I136),2)*BB136),2)+ROUND((ROUND(((AE136-((EU136*1.15)))*AV136*I136),2)*BS136),2))</f>
        <v>0</v>
      </c>
      <c r="R136">
        <f>(ROUND((ROUND((((EU136*1.15))*AV136*I136),2)*BS136),2)+ROUND((ROUND(((AE136-((EU136*1.15)))*AV136*I136),2)*BS136),2))</f>
        <v>0</v>
      </c>
      <c r="S136">
        <f t="shared" si="91"/>
        <v>9.1300000000000008</v>
      </c>
      <c r="T136">
        <f t="shared" si="92"/>
        <v>0</v>
      </c>
      <c r="U136">
        <f t="shared" si="93"/>
        <v>1.3726169999999998E-2</v>
      </c>
      <c r="V136">
        <f t="shared" si="94"/>
        <v>0</v>
      </c>
      <c r="W136">
        <f t="shared" si="95"/>
        <v>0</v>
      </c>
      <c r="X136">
        <f>(ROUND((((S136+ROUND((ROUND((((EU136*1.15))*AV136*I136),2)*BS136),2))*AT136)/100),2)+ROUND(((ROUND((ROUND(((AE136-((EU136*1.15)))*AV136*I136),2)*BS136),2)*AT136)/100),2))</f>
        <v>12.23</v>
      </c>
      <c r="Y136">
        <f>(ROUND((((S136+ROUND((ROUND((((EU136*1.15))*AV136*I136),2)*BS136),2))*AU136)/100),2)+ROUND(((ROUND((ROUND(((AE136-((EU136*1.15)))*AV136*I136),2)*BS136),2)*AU136)/100),2))</f>
        <v>5.0199999999999996</v>
      </c>
      <c r="AA136">
        <v>-1</v>
      </c>
      <c r="AB136">
        <f t="shared" si="96"/>
        <v>154.16900000000001</v>
      </c>
      <c r="AC136">
        <f>ROUND(((ES136*1)),6)</f>
        <v>0</v>
      </c>
      <c r="AD136">
        <f>ROUND(((((ET136*1.15))-((EU136*1.15)))+AE136),6)</f>
        <v>0</v>
      </c>
      <c r="AE136">
        <f>ROUND(((EU136*1.15)),6)</f>
        <v>0</v>
      </c>
      <c r="AF136">
        <f>ROUND(((EV136*1.15)),6)</f>
        <v>154.16900000000001</v>
      </c>
      <c r="AG136">
        <f t="shared" si="97"/>
        <v>0</v>
      </c>
      <c r="AH136">
        <f>((EW136*1.15))</f>
        <v>13.11</v>
      </c>
      <c r="AI136">
        <f>((EX136*1.15))</f>
        <v>0</v>
      </c>
      <c r="AJ136">
        <f t="shared" si="98"/>
        <v>0</v>
      </c>
      <c r="AK136">
        <v>134.06</v>
      </c>
      <c r="AL136">
        <v>0</v>
      </c>
      <c r="AM136">
        <v>0</v>
      </c>
      <c r="AN136">
        <v>0</v>
      </c>
      <c r="AO136">
        <v>134.06</v>
      </c>
      <c r="AP136">
        <v>0</v>
      </c>
      <c r="AQ136">
        <v>11.4</v>
      </c>
      <c r="AR136">
        <v>0</v>
      </c>
      <c r="AS136">
        <v>0</v>
      </c>
      <c r="AT136">
        <v>134</v>
      </c>
      <c r="AU136">
        <v>55</v>
      </c>
      <c r="AV136">
        <v>1.0469999999999999</v>
      </c>
      <c r="AW136">
        <v>1.03</v>
      </c>
      <c r="AZ136">
        <v>1</v>
      </c>
      <c r="BA136">
        <v>57.05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210</v>
      </c>
      <c r="BM136">
        <v>30</v>
      </c>
      <c r="BN136">
        <v>0</v>
      </c>
      <c r="BO136" t="s">
        <v>207</v>
      </c>
      <c r="BP136">
        <v>1</v>
      </c>
      <c r="BQ136">
        <v>30</v>
      </c>
      <c r="BR136">
        <v>0</v>
      </c>
      <c r="BS136">
        <v>57.05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134</v>
      </c>
      <c r="CA136">
        <v>55</v>
      </c>
      <c r="CB136" t="s">
        <v>3</v>
      </c>
      <c r="CE136">
        <v>1566</v>
      </c>
      <c r="CF136">
        <v>0</v>
      </c>
      <c r="CG136">
        <v>0</v>
      </c>
      <c r="CM136">
        <v>0</v>
      </c>
      <c r="CN136" t="s">
        <v>906</v>
      </c>
      <c r="CO136">
        <v>0</v>
      </c>
      <c r="CP136">
        <f t="shared" si="99"/>
        <v>9.1300000000000008</v>
      </c>
      <c r="CQ136">
        <f t="shared" si="100"/>
        <v>0</v>
      </c>
      <c r="CR136">
        <f>(ROUND((ROUND((((ET136*1.15))*AV136*1),2)*BB136),2)+ROUND((ROUND(((AE136-((EU136*1.15)))*AV136*1),2)*BS136),2))</f>
        <v>0</v>
      </c>
      <c r="CS136">
        <f>(ROUND((ROUND((((EU136*1.15))*AV136*1),2)*BS136),2)+ROUND((ROUND(((AE136-((EU136*1.15)))*AV136*1),2)*BS136),2))</f>
        <v>0</v>
      </c>
      <c r="CT136">
        <f t="shared" si="101"/>
        <v>9208.44</v>
      </c>
      <c r="CU136">
        <f t="shared" si="102"/>
        <v>0</v>
      </c>
      <c r="CV136">
        <f t="shared" si="103"/>
        <v>13.726169999999998</v>
      </c>
      <c r="CW136">
        <f t="shared" si="104"/>
        <v>0</v>
      </c>
      <c r="CX136">
        <f t="shared" si="105"/>
        <v>0</v>
      </c>
      <c r="CY136">
        <f>(ROUND((((S136+ROUND((ROUND((((EU136*1.15))*AV136*1),2)*BS136),2))*AT136)/100),2)+ROUND(((ROUND((ROUND(((AE136-((EU136*1.15)))*AV136*1),2)*BS136),2)*AT136)/100),2))</f>
        <v>12.23</v>
      </c>
      <c r="CZ136">
        <f>(ROUND((((S136+ROUND((ROUND((((EU136*1.15))*AV136*1),2)*BS136),2))*AU136)/100),2)+ROUND(((ROUND((ROUND(((AE136-((EU136*1.15)))*AV136*1),2)*BS136),2)*AU136)/100),2))</f>
        <v>5.0199999999999996</v>
      </c>
      <c r="DB136">
        <v>24</v>
      </c>
      <c r="DC136" t="s">
        <v>3</v>
      </c>
      <c r="DD136" t="s">
        <v>93</v>
      </c>
      <c r="DE136" t="s">
        <v>205</v>
      </c>
      <c r="DF136" t="s">
        <v>205</v>
      </c>
      <c r="DG136" t="s">
        <v>205</v>
      </c>
      <c r="DH136" t="s">
        <v>3</v>
      </c>
      <c r="DI136" t="s">
        <v>205</v>
      </c>
      <c r="DJ136" t="s">
        <v>205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209</v>
      </c>
      <c r="DW136" t="s">
        <v>209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423356237</v>
      </c>
      <c r="EF136">
        <v>30</v>
      </c>
      <c r="EG136" t="s">
        <v>20</v>
      </c>
      <c r="EH136">
        <v>0</v>
      </c>
      <c r="EI136" t="s">
        <v>3</v>
      </c>
      <c r="EJ136">
        <v>1</v>
      </c>
      <c r="EK136">
        <v>30</v>
      </c>
      <c r="EL136" t="s">
        <v>21</v>
      </c>
      <c r="EM136" t="s">
        <v>22</v>
      </c>
      <c r="EO136" t="s">
        <v>206</v>
      </c>
      <c r="EQ136">
        <v>132096</v>
      </c>
      <c r="ER136">
        <v>134.06</v>
      </c>
      <c r="ES136">
        <v>0</v>
      </c>
      <c r="ET136">
        <v>0</v>
      </c>
      <c r="EU136">
        <v>0</v>
      </c>
      <c r="EV136">
        <v>134.06</v>
      </c>
      <c r="EW136">
        <v>11.4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134</v>
      </c>
      <c r="FY136">
        <v>55</v>
      </c>
      <c r="GA136" t="s">
        <v>3</v>
      </c>
      <c r="GD136">
        <v>1</v>
      </c>
      <c r="GF136">
        <v>518805053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06"/>
        <v>0</v>
      </c>
      <c r="GM136">
        <f t="shared" si="107"/>
        <v>26.38</v>
      </c>
      <c r="GN136">
        <f t="shared" si="108"/>
        <v>26.38</v>
      </c>
      <c r="GO136">
        <f t="shared" si="109"/>
        <v>0</v>
      </c>
      <c r="GP136">
        <f t="shared" si="110"/>
        <v>0</v>
      </c>
      <c r="GR136">
        <v>0</v>
      </c>
      <c r="GS136">
        <v>3</v>
      </c>
      <c r="GT136">
        <v>0</v>
      </c>
      <c r="GU136" t="s">
        <v>3</v>
      </c>
      <c r="GV136">
        <f t="shared" si="126"/>
        <v>0</v>
      </c>
      <c r="GW136">
        <v>1</v>
      </c>
      <c r="GX136">
        <f t="shared" si="112"/>
        <v>0</v>
      </c>
      <c r="HA136">
        <v>0</v>
      </c>
      <c r="HB136">
        <v>0</v>
      </c>
      <c r="HC136">
        <f t="shared" si="113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18</v>
      </c>
      <c r="B137" s="2">
        <v>1</v>
      </c>
      <c r="C137" s="2">
        <v>259</v>
      </c>
      <c r="D137" s="2"/>
      <c r="E137" s="2" t="s">
        <v>3</v>
      </c>
      <c r="F137" s="2" t="s">
        <v>211</v>
      </c>
      <c r="G137" s="2" t="s">
        <v>212</v>
      </c>
      <c r="H137" s="2" t="s">
        <v>213</v>
      </c>
      <c r="I137" s="2">
        <f>I135*J137</f>
        <v>2.8800000000000002E-3</v>
      </c>
      <c r="J137" s="2">
        <v>2.8800000000000003</v>
      </c>
      <c r="K137" s="2">
        <v>2.88</v>
      </c>
      <c r="L137" s="2"/>
      <c r="M137" s="2"/>
      <c r="N137" s="2"/>
      <c r="O137" s="2">
        <f t="shared" si="89"/>
        <v>28.85</v>
      </c>
      <c r="P137" s="2">
        <f t="shared" si="90"/>
        <v>28.85</v>
      </c>
      <c r="Q137" s="2">
        <f>(ROUND((ROUND(((ET137)*AV137*I137),2)*BB137),2)+ROUND((ROUND(((AE137-(EU137))*AV137*I137),2)*BS137),2))</f>
        <v>0</v>
      </c>
      <c r="R137" s="2">
        <f>(ROUND((ROUND(((EU137)*AV137*I137),2)*BS137),2)+ROUND((ROUND(((AE137-(EU137))*AV137*I137),2)*BS137),2))</f>
        <v>0</v>
      </c>
      <c r="S137" s="2">
        <f t="shared" si="91"/>
        <v>0</v>
      </c>
      <c r="T137" s="2">
        <f t="shared" si="92"/>
        <v>0</v>
      </c>
      <c r="U137" s="2">
        <f t="shared" si="93"/>
        <v>0</v>
      </c>
      <c r="V137" s="2">
        <f t="shared" si="94"/>
        <v>0</v>
      </c>
      <c r="W137" s="2">
        <f t="shared" si="95"/>
        <v>0</v>
      </c>
      <c r="X137" s="2">
        <f>(ROUND((((S137+ROUND((ROUND(((EU137)*AV137*I137),2)*BS137),2))*AT137)/100),2)+ROUND(((ROUND((ROUND(((AE137-(EU137))*AV137*I137),2)*BS137),2)*AT137)/100),2))</f>
        <v>0</v>
      </c>
      <c r="Y137" s="2">
        <f>(ROUND((((S137+ROUND((ROUND(((EU137)*AV137*I137),2)*BS137),2))*AU137)/100),2)+ROUND(((ROUND((ROUND(((AE137-(EU137))*AV137*I137),2)*BS137),2)*AU137)/100),2))</f>
        <v>0</v>
      </c>
      <c r="Z137" s="2"/>
      <c r="AA137" s="2">
        <v>-1</v>
      </c>
      <c r="AB137" s="2">
        <f t="shared" si="96"/>
        <v>9724.69</v>
      </c>
      <c r="AC137" s="2">
        <f>ROUND((ES137),6)</f>
        <v>9724.69</v>
      </c>
      <c r="AD137" s="2">
        <f>ROUND((((ET137)-(EU137))+AE137),6)</f>
        <v>0</v>
      </c>
      <c r="AE137" s="2">
        <f>ROUND((EU137),6)</f>
        <v>0</v>
      </c>
      <c r="AF137" s="2">
        <f>ROUND((EV137),6)</f>
        <v>0</v>
      </c>
      <c r="AG137" s="2">
        <f t="shared" si="97"/>
        <v>0</v>
      </c>
      <c r="AH137" s="2">
        <f>(EW137)</f>
        <v>0</v>
      </c>
      <c r="AI137" s="2">
        <f>(EX137)</f>
        <v>0</v>
      </c>
      <c r="AJ137" s="2">
        <f t="shared" si="98"/>
        <v>0</v>
      </c>
      <c r="AK137" s="2">
        <v>9724.69</v>
      </c>
      <c r="AL137" s="2">
        <v>9724.69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134</v>
      </c>
      <c r="AU137" s="2">
        <v>55</v>
      </c>
      <c r="AV137" s="2">
        <v>1</v>
      </c>
      <c r="AW137" s="2">
        <v>1.03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214</v>
      </c>
      <c r="BK137" s="2"/>
      <c r="BL137" s="2"/>
      <c r="BM137" s="2">
        <v>30</v>
      </c>
      <c r="BN137" s="2">
        <v>0</v>
      </c>
      <c r="BO137" s="2" t="s">
        <v>3</v>
      </c>
      <c r="BP137" s="2">
        <v>0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134</v>
      </c>
      <c r="CA137" s="2">
        <v>55</v>
      </c>
      <c r="CB137" s="2" t="s">
        <v>3</v>
      </c>
      <c r="CC137" s="2"/>
      <c r="CD137" s="2"/>
      <c r="CE137" s="2">
        <v>1566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99"/>
        <v>28.85</v>
      </c>
      <c r="CQ137" s="2">
        <f t="shared" si="100"/>
        <v>10016.43</v>
      </c>
      <c r="CR137" s="2">
        <f>(ROUND((ROUND(((ET137)*AV137*1),2)*BB137),2)+ROUND((ROUND(((AE137-(EU137))*AV137*1),2)*BS137),2))</f>
        <v>0</v>
      </c>
      <c r="CS137" s="2">
        <f>(ROUND((ROUND(((EU137)*AV137*1),2)*BS137),2)+ROUND((ROUND(((AE137-(EU137))*AV137*1),2)*BS137),2))</f>
        <v>0</v>
      </c>
      <c r="CT137" s="2">
        <f t="shared" si="101"/>
        <v>0</v>
      </c>
      <c r="CU137" s="2">
        <f t="shared" si="102"/>
        <v>0</v>
      </c>
      <c r="CV137" s="2">
        <f t="shared" si="103"/>
        <v>0</v>
      </c>
      <c r="CW137" s="2">
        <f t="shared" si="104"/>
        <v>0</v>
      </c>
      <c r="CX137" s="2">
        <f t="shared" si="105"/>
        <v>0</v>
      </c>
      <c r="CY137" s="2">
        <f>(ROUND((((S137+ROUND((ROUND(((EU137)*AV137*1),2)*BS137),2))*AT137)/100),2)+ROUND(((ROUND((ROUND(((AE137-(EU137))*AV137*1),2)*BS137),2)*AT137)/100),2))</f>
        <v>0</v>
      </c>
      <c r="CZ137" s="2">
        <f>(ROUND((((S137+ROUND((ROUND(((EU137)*AV137*1),2)*BS137),2))*AU137)/100),2)+ROUND(((ROUND((ROUND(((AE137-(EU137))*AV137*1),2)*BS137),2)*AU137)/100),2))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213</v>
      </c>
      <c r="DW137" s="2" t="s">
        <v>213</v>
      </c>
      <c r="DX137" s="2">
        <v>1000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423356237</v>
      </c>
      <c r="EF137" s="2">
        <v>30</v>
      </c>
      <c r="EG137" s="2" t="s">
        <v>20</v>
      </c>
      <c r="EH137" s="2">
        <v>0</v>
      </c>
      <c r="EI137" s="2" t="s">
        <v>3</v>
      </c>
      <c r="EJ137" s="2">
        <v>1</v>
      </c>
      <c r="EK137" s="2">
        <v>30</v>
      </c>
      <c r="EL137" s="2" t="s">
        <v>21</v>
      </c>
      <c r="EM137" s="2" t="s">
        <v>22</v>
      </c>
      <c r="EN137" s="2"/>
      <c r="EO137" s="2" t="s">
        <v>3</v>
      </c>
      <c r="EP137" s="2"/>
      <c r="EQ137" s="2">
        <v>1024</v>
      </c>
      <c r="ER137" s="2">
        <v>9724.69</v>
      </c>
      <c r="ES137" s="2">
        <v>9724.69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134</v>
      </c>
      <c r="FY137" s="2">
        <v>55</v>
      </c>
      <c r="FZ137" s="2"/>
      <c r="GA137" s="2" t="s">
        <v>3</v>
      </c>
      <c r="GB137" s="2"/>
      <c r="GC137" s="2"/>
      <c r="GD137" s="2">
        <v>1</v>
      </c>
      <c r="GE137" s="2"/>
      <c r="GF137" s="2">
        <v>488017584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06"/>
        <v>0</v>
      </c>
      <c r="GM137" s="2">
        <f t="shared" si="107"/>
        <v>28.85</v>
      </c>
      <c r="GN137" s="2">
        <f t="shared" si="108"/>
        <v>28.85</v>
      </c>
      <c r="GO137" s="2">
        <f t="shared" si="109"/>
        <v>0</v>
      </c>
      <c r="GP137" s="2">
        <f t="shared" si="110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26"/>
        <v>0</v>
      </c>
      <c r="GW137" s="2">
        <v>1</v>
      </c>
      <c r="GX137" s="2">
        <f t="shared" si="112"/>
        <v>0</v>
      </c>
      <c r="GY137" s="2"/>
      <c r="GZ137" s="2"/>
      <c r="HA137" s="2">
        <v>0</v>
      </c>
      <c r="HB137" s="2">
        <v>0</v>
      </c>
      <c r="HC137" s="2">
        <f t="shared" si="113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18</v>
      </c>
      <c r="B138">
        <v>1</v>
      </c>
      <c r="C138">
        <v>260</v>
      </c>
      <c r="E138" t="s">
        <v>3</v>
      </c>
      <c r="F138" t="s">
        <v>211</v>
      </c>
      <c r="G138" t="s">
        <v>212</v>
      </c>
      <c r="H138" t="s">
        <v>213</v>
      </c>
      <c r="I138">
        <f>I136*J138</f>
        <v>2.8800000000000002E-3</v>
      </c>
      <c r="J138">
        <v>2.8800000000000003</v>
      </c>
      <c r="K138">
        <v>2.88</v>
      </c>
      <c r="O138">
        <f t="shared" si="89"/>
        <v>82.8</v>
      </c>
      <c r="P138">
        <f t="shared" si="90"/>
        <v>82.8</v>
      </c>
      <c r="Q138">
        <f>(ROUND((ROUND(((ET138)*AV138*I138),2)*BB138),2)+ROUND((ROUND(((AE138-(EU138))*AV138*I138),2)*BS138),2))</f>
        <v>0</v>
      </c>
      <c r="R138">
        <f>(ROUND((ROUND(((EU138)*AV138*I138),2)*BS138),2)+ROUND((ROUND(((AE138-(EU138))*AV138*I138),2)*BS138),2))</f>
        <v>0</v>
      </c>
      <c r="S138">
        <f t="shared" si="91"/>
        <v>0</v>
      </c>
      <c r="T138">
        <f t="shared" si="92"/>
        <v>0</v>
      </c>
      <c r="U138">
        <f t="shared" si="93"/>
        <v>0</v>
      </c>
      <c r="V138">
        <f t="shared" si="94"/>
        <v>0</v>
      </c>
      <c r="W138">
        <f t="shared" si="95"/>
        <v>0</v>
      </c>
      <c r="X138">
        <f>(ROUND((((S138+ROUND((ROUND(((EU138)*AV138*I138),2)*BS138),2))*AT138)/100),2)+ROUND(((ROUND((ROUND(((AE138-(EU138))*AV138*I138),2)*BS138),2)*AT138)/100),2))</f>
        <v>0</v>
      </c>
      <c r="Y138">
        <f>(ROUND((((S138+ROUND((ROUND(((EU138)*AV138*I138),2)*BS138),2))*AU138)/100),2)+ROUND(((ROUND((ROUND(((AE138-(EU138))*AV138*I138),2)*BS138),2)*AU138)/100),2))</f>
        <v>0</v>
      </c>
      <c r="AA138">
        <v>-1</v>
      </c>
      <c r="AB138">
        <f t="shared" si="96"/>
        <v>9724.69</v>
      </c>
      <c r="AC138">
        <f>ROUND((ES138),6)</f>
        <v>9724.69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97"/>
        <v>0</v>
      </c>
      <c r="AH138">
        <f>(EW138)</f>
        <v>0</v>
      </c>
      <c r="AI138">
        <f>(EX138)</f>
        <v>0</v>
      </c>
      <c r="AJ138">
        <f t="shared" si="98"/>
        <v>0</v>
      </c>
      <c r="AK138">
        <v>9724.69</v>
      </c>
      <c r="AL138">
        <v>9724.69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134</v>
      </c>
      <c r="AU138">
        <v>55</v>
      </c>
      <c r="AV138">
        <v>1</v>
      </c>
      <c r="AW138">
        <v>1.03</v>
      </c>
      <c r="AZ138">
        <v>1</v>
      </c>
      <c r="BA138">
        <v>1</v>
      </c>
      <c r="BB138">
        <v>1</v>
      </c>
      <c r="BC138">
        <v>2.87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214</v>
      </c>
      <c r="BM138">
        <v>30</v>
      </c>
      <c r="BN138">
        <v>0</v>
      </c>
      <c r="BO138" t="s">
        <v>211</v>
      </c>
      <c r="BP138">
        <v>1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134</v>
      </c>
      <c r="CA138">
        <v>55</v>
      </c>
      <c r="CB138" t="s">
        <v>3</v>
      </c>
      <c r="CE138">
        <v>1566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99"/>
        <v>82.8</v>
      </c>
      <c r="CQ138">
        <f t="shared" si="100"/>
        <v>28747.15</v>
      </c>
      <c r="CR138">
        <f>(ROUND((ROUND(((ET138)*AV138*1),2)*BB138),2)+ROUND((ROUND(((AE138-(EU138))*AV138*1),2)*BS138),2))</f>
        <v>0</v>
      </c>
      <c r="CS138">
        <f>(ROUND((ROUND(((EU138)*AV138*1),2)*BS138),2)+ROUND((ROUND(((AE138-(EU138))*AV138*1),2)*BS138),2))</f>
        <v>0</v>
      </c>
      <c r="CT138">
        <f t="shared" si="101"/>
        <v>0</v>
      </c>
      <c r="CU138">
        <f t="shared" si="102"/>
        <v>0</v>
      </c>
      <c r="CV138">
        <f t="shared" si="103"/>
        <v>0</v>
      </c>
      <c r="CW138">
        <f t="shared" si="104"/>
        <v>0</v>
      </c>
      <c r="CX138">
        <f t="shared" si="105"/>
        <v>0</v>
      </c>
      <c r="CY138">
        <f>(ROUND((((S138+ROUND((ROUND(((EU138)*AV138*1),2)*BS138),2))*AT138)/100),2)+ROUND(((ROUND((ROUND(((AE138-(EU138))*AV138*1),2)*BS138),2)*AT138)/100),2))</f>
        <v>0</v>
      </c>
      <c r="CZ138">
        <f>(ROUND((((S138+ROUND((ROUND(((EU138)*AV138*1),2)*BS138),2))*AU138)/100),2)+ROUND(((ROUND((ROUND(((AE138-(EU138))*AV138*1),2)*BS138),2)*AU138)/100),2))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213</v>
      </c>
      <c r="DW138" t="s">
        <v>213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423356237</v>
      </c>
      <c r="EF138">
        <v>30</v>
      </c>
      <c r="EG138" t="s">
        <v>20</v>
      </c>
      <c r="EH138">
        <v>0</v>
      </c>
      <c r="EI138" t="s">
        <v>3</v>
      </c>
      <c r="EJ138">
        <v>1</v>
      </c>
      <c r="EK138">
        <v>30</v>
      </c>
      <c r="EL138" t="s">
        <v>21</v>
      </c>
      <c r="EM138" t="s">
        <v>22</v>
      </c>
      <c r="EO138" t="s">
        <v>3</v>
      </c>
      <c r="EQ138">
        <v>1024</v>
      </c>
      <c r="ER138">
        <v>9724.69</v>
      </c>
      <c r="ES138">
        <v>9724.69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134</v>
      </c>
      <c r="FY138">
        <v>55</v>
      </c>
      <c r="GA138" t="s">
        <v>3</v>
      </c>
      <c r="GD138">
        <v>1</v>
      </c>
      <c r="GF138">
        <v>488017584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06"/>
        <v>0</v>
      </c>
      <c r="GM138">
        <f t="shared" si="107"/>
        <v>82.8</v>
      </c>
      <c r="GN138">
        <f t="shared" si="108"/>
        <v>82.8</v>
      </c>
      <c r="GO138">
        <f t="shared" si="109"/>
        <v>0</v>
      </c>
      <c r="GP138">
        <f t="shared" si="110"/>
        <v>0</v>
      </c>
      <c r="GR138">
        <v>0</v>
      </c>
      <c r="GS138">
        <v>3</v>
      </c>
      <c r="GT138">
        <v>0</v>
      </c>
      <c r="GU138" t="s">
        <v>3</v>
      </c>
      <c r="GV138">
        <f t="shared" si="126"/>
        <v>0</v>
      </c>
      <c r="GW138">
        <v>1</v>
      </c>
      <c r="GX138">
        <f t="shared" si="112"/>
        <v>0</v>
      </c>
      <c r="HA138">
        <v>0</v>
      </c>
      <c r="HB138">
        <v>0</v>
      </c>
      <c r="HC138">
        <f t="shared" si="113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19</v>
      </c>
      <c r="B139" s="2">
        <v>1</v>
      </c>
      <c r="C139" s="2"/>
      <c r="D139" s="2"/>
      <c r="E139" s="2"/>
      <c r="F139" s="2" t="s">
        <v>3</v>
      </c>
      <c r="G139" s="2" t="s">
        <v>215</v>
      </c>
      <c r="H139" s="2" t="s">
        <v>3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>
        <v>1</v>
      </c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 s="2">
        <v>17</v>
      </c>
      <c r="B140" s="2">
        <v>1</v>
      </c>
      <c r="C140" s="2">
        <f>ROW(SmtRes!A262)</f>
        <v>262</v>
      </c>
      <c r="D140" s="2">
        <f>ROW(EtalonRes!A401)</f>
        <v>401</v>
      </c>
      <c r="E140" s="2" t="s">
        <v>3</v>
      </c>
      <c r="F140" s="2" t="s">
        <v>216</v>
      </c>
      <c r="G140" s="2" t="s">
        <v>217</v>
      </c>
      <c r="H140" s="2" t="s">
        <v>218</v>
      </c>
      <c r="I140" s="2">
        <f>ROUND((2)/100,9)</f>
        <v>0.02</v>
      </c>
      <c r="J140" s="2">
        <v>0</v>
      </c>
      <c r="K140" s="2">
        <f>ROUND((2)/100,9)</f>
        <v>0.02</v>
      </c>
      <c r="L140" s="2"/>
      <c r="M140" s="2"/>
      <c r="N140" s="2"/>
      <c r="O140" s="2">
        <f t="shared" ref="O140:O145" si="127">ROUND(CP140,2)</f>
        <v>20.76</v>
      </c>
      <c r="P140" s="2">
        <f t="shared" ref="P140:P145" si="128">ROUND((ROUND((AC140*AW140*I140),2)*BC140),2)</f>
        <v>6.34</v>
      </c>
      <c r="Q140" s="2">
        <f>(ROUND((ROUND((((ET140*1.15))*AV140*I140),2)*BB140),2)+ROUND((ROUND(((AE140-((EU140*1.15)))*AV140*I140),2)*BS140),2))</f>
        <v>4.76</v>
      </c>
      <c r="R140" s="2">
        <f>(ROUND((ROUND((((EU140*1.15))*AV140*I140),2)*BS140),2)+ROUND((ROUND(((AE140-((EU140*1.15)))*AV140*I140),2)*BS140),2))</f>
        <v>0.43</v>
      </c>
      <c r="S140" s="2">
        <f t="shared" ref="S140:S145" si="129">ROUND((ROUND((AF140*AV140*I140),2)*BA140),2)</f>
        <v>9.66</v>
      </c>
      <c r="T140" s="2">
        <f t="shared" ref="T140:T145" si="130">ROUND(CU140*I140,2)</f>
        <v>0</v>
      </c>
      <c r="U140" s="2">
        <f t="shared" ref="U140:U145" si="131">CV140*I140</f>
        <v>0.79057922999999974</v>
      </c>
      <c r="V140" s="2">
        <f t="shared" ref="V140:V145" si="132">CW140*I140</f>
        <v>0</v>
      </c>
      <c r="W140" s="2">
        <f t="shared" ref="W140:W145" si="133">ROUND(CX140*I140,2)</f>
        <v>0</v>
      </c>
      <c r="X140" s="2">
        <f>(ROUND((((S140+ROUND((ROUND((((EU140*1.15))*AV140*I140),2)*BS140),2))*AT140)/100),2)+ROUND(((ROUND((ROUND(((AE140-((EU140*1.15)))*AV140*I140),2)*BS140),2)*AT140)/100),2))</f>
        <v>11</v>
      </c>
      <c r="Y140" s="2">
        <f>(ROUND((((S140+ROUND((ROUND((((EU140*1.15))*AV140*I140),2)*BS140),2))*AU140)/100),2)+ROUND(((ROUND((ROUND(((AE140-((EU140*1.15)))*AV140*I140),2)*BS140),2)*AU140)/100),2))</f>
        <v>4.1399999999999997</v>
      </c>
      <c r="Z140" s="2"/>
      <c r="AA140" s="2">
        <v>-1</v>
      </c>
      <c r="AB140" s="2">
        <f t="shared" ref="AB140:AB145" si="134">ROUND((AC140+AD140+AF140),6)</f>
        <v>1004.425</v>
      </c>
      <c r="AC140" s="2">
        <f>ROUND(((ES140*1)),6)</f>
        <v>316.14999999999998</v>
      </c>
      <c r="AD140" s="2">
        <f>ROUND(((((ET140*1.15))-((EU140*1.15)))+AE140),6)</f>
        <v>227.15950000000001</v>
      </c>
      <c r="AE140" s="2">
        <f>ROUND(((EU140*1.15)),6)</f>
        <v>20.446999999999999</v>
      </c>
      <c r="AF140" s="2">
        <f>ROUND(((EV140*1.15)),6)</f>
        <v>461.1155</v>
      </c>
      <c r="AG140" s="2">
        <f t="shared" ref="AG140:AG145" si="135">ROUND((AP140),6)</f>
        <v>0</v>
      </c>
      <c r="AH140" s="2">
        <f>((EW140*1.15))</f>
        <v>37.754499999999993</v>
      </c>
      <c r="AI140" s="2">
        <f>((EX140*1.15))</f>
        <v>0</v>
      </c>
      <c r="AJ140" s="2">
        <f t="shared" ref="AJ140:AJ145" si="136">(AS140)</f>
        <v>0</v>
      </c>
      <c r="AK140" s="2">
        <v>914.65</v>
      </c>
      <c r="AL140" s="2">
        <v>316.14999999999998</v>
      </c>
      <c r="AM140" s="2">
        <v>197.53</v>
      </c>
      <c r="AN140" s="2">
        <v>17.78</v>
      </c>
      <c r="AO140" s="2">
        <v>400.97</v>
      </c>
      <c r="AP140" s="2">
        <v>0</v>
      </c>
      <c r="AQ140" s="2">
        <v>32.83</v>
      </c>
      <c r="AR140" s="2">
        <v>0</v>
      </c>
      <c r="AS140" s="2">
        <v>0</v>
      </c>
      <c r="AT140" s="2">
        <v>109</v>
      </c>
      <c r="AU140" s="2">
        <v>41</v>
      </c>
      <c r="AV140" s="2">
        <v>1.0469999999999999</v>
      </c>
      <c r="AW140" s="2">
        <v>1.002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219</v>
      </c>
      <c r="BK140" s="2"/>
      <c r="BL140" s="2"/>
      <c r="BM140" s="2">
        <v>31</v>
      </c>
      <c r="BN140" s="2">
        <v>0</v>
      </c>
      <c r="BO140" s="2" t="s">
        <v>216</v>
      </c>
      <c r="BP140" s="2">
        <v>1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109</v>
      </c>
      <c r="CA140" s="2">
        <v>41</v>
      </c>
      <c r="CB140" s="2" t="s">
        <v>3</v>
      </c>
      <c r="CC140" s="2"/>
      <c r="CD140" s="2"/>
      <c r="CE140" s="2">
        <v>1566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906</v>
      </c>
      <c r="CO140" s="2">
        <v>0</v>
      </c>
      <c r="CP140" s="2">
        <f t="shared" ref="CP140:CP145" si="137">(P140+Q140+S140)</f>
        <v>20.759999999999998</v>
      </c>
      <c r="CQ140" s="2">
        <f t="shared" ref="CQ140:CQ145" si="138">ROUND((ROUND((AC140*AW140*1),2)*BC140),2)</f>
        <v>316.77999999999997</v>
      </c>
      <c r="CR140" s="2">
        <f>(ROUND((ROUND((((ET140*1.15))*AV140*1),2)*BB140),2)+ROUND((ROUND(((AE140-((EU140*1.15)))*AV140*1),2)*BS140),2))</f>
        <v>237.84</v>
      </c>
      <c r="CS140" s="2">
        <f>(ROUND((ROUND((((EU140*1.15))*AV140*1),2)*BS140),2)+ROUND((ROUND(((AE140-((EU140*1.15)))*AV140*1),2)*BS140),2))</f>
        <v>21.41</v>
      </c>
      <c r="CT140" s="2">
        <f t="shared" ref="CT140:CT145" si="139">ROUND((ROUND((AF140*AV140*1),2)*BA140),2)</f>
        <v>482.79</v>
      </c>
      <c r="CU140" s="2">
        <f t="shared" ref="CU140:CU145" si="140">AG140</f>
        <v>0</v>
      </c>
      <c r="CV140" s="2">
        <f t="shared" ref="CV140:CV145" si="141">(AH140*AV140)</f>
        <v>39.528961499999987</v>
      </c>
      <c r="CW140" s="2">
        <f t="shared" ref="CW140:CX145" si="142">AI140</f>
        <v>0</v>
      </c>
      <c r="CX140" s="2">
        <f t="shared" si="142"/>
        <v>0</v>
      </c>
      <c r="CY140" s="2">
        <f>(ROUND((((S140+ROUND((ROUND((((EU140*1.15))*AV140*1),2)*BS140),2))*AT140)/100),2)+ROUND(((ROUND((ROUND(((AE140-((EU140*1.15)))*AV140*1),2)*BS140),2)*AT140)/100),2))</f>
        <v>33.869999999999997</v>
      </c>
      <c r="CZ140" s="2">
        <f>(ROUND((((S140+ROUND((ROUND((((EU140*1.15))*AV140*1),2)*BS140),2))*AU140)/100),2)+ROUND(((ROUND((ROUND(((AE140-((EU140*1.15)))*AV140*1),2)*BS140),2)*AU140)/100),2))</f>
        <v>12.74</v>
      </c>
      <c r="DA140" s="2"/>
      <c r="DB140" s="2">
        <v>25</v>
      </c>
      <c r="DC140" s="2" t="s">
        <v>3</v>
      </c>
      <c r="DD140" s="2" t="s">
        <v>93</v>
      </c>
      <c r="DE140" s="2" t="s">
        <v>205</v>
      </c>
      <c r="DF140" s="2" t="s">
        <v>205</v>
      </c>
      <c r="DG140" s="2" t="s">
        <v>205</v>
      </c>
      <c r="DH140" s="2" t="s">
        <v>3</v>
      </c>
      <c r="DI140" s="2" t="s">
        <v>205</v>
      </c>
      <c r="DJ140" s="2" t="s">
        <v>205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218</v>
      </c>
      <c r="DW140" s="2" t="s">
        <v>218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423356238</v>
      </c>
      <c r="EF140" s="2">
        <v>30</v>
      </c>
      <c r="EG140" s="2" t="s">
        <v>20</v>
      </c>
      <c r="EH140" s="2">
        <v>0</v>
      </c>
      <c r="EI140" s="2" t="s">
        <v>3</v>
      </c>
      <c r="EJ140" s="2">
        <v>1</v>
      </c>
      <c r="EK140" s="2">
        <v>31</v>
      </c>
      <c r="EL140" s="2" t="s">
        <v>193</v>
      </c>
      <c r="EM140" s="2" t="s">
        <v>194</v>
      </c>
      <c r="EN140" s="2"/>
      <c r="EO140" s="2" t="s">
        <v>206</v>
      </c>
      <c r="EP140" s="2"/>
      <c r="EQ140" s="2">
        <v>1024</v>
      </c>
      <c r="ER140" s="2">
        <v>914.65</v>
      </c>
      <c r="ES140" s="2">
        <v>316.14999999999998</v>
      </c>
      <c r="ET140" s="2">
        <v>197.53</v>
      </c>
      <c r="EU140" s="2">
        <v>17.78</v>
      </c>
      <c r="EV140" s="2">
        <v>400.97</v>
      </c>
      <c r="EW140" s="2">
        <v>32.83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109</v>
      </c>
      <c r="FY140" s="2">
        <v>41</v>
      </c>
      <c r="FZ140" s="2"/>
      <c r="GA140" s="2" t="s">
        <v>3</v>
      </c>
      <c r="GB140" s="2"/>
      <c r="GC140" s="2"/>
      <c r="GD140" s="2">
        <v>1</v>
      </c>
      <c r="GE140" s="2"/>
      <c r="GF140" s="2">
        <v>-536799899</v>
      </c>
      <c r="GG140" s="2">
        <v>2</v>
      </c>
      <c r="GH140" s="2">
        <v>1</v>
      </c>
      <c r="GI140" s="2">
        <v>2</v>
      </c>
      <c r="GJ140" s="2">
        <v>0</v>
      </c>
      <c r="GK140" s="2">
        <v>0</v>
      </c>
      <c r="GL140" s="2">
        <f t="shared" ref="GL140:GL145" si="143">ROUND(IF(AND(BH140=3,BI140=3,FS140&lt;&gt;0),P140,0),2)</f>
        <v>0</v>
      </c>
      <c r="GM140" s="2">
        <f t="shared" ref="GM140:GM145" si="144">ROUND(O140+X140+Y140,2)+GX140</f>
        <v>35.9</v>
      </c>
      <c r="GN140" s="2">
        <f t="shared" ref="GN140:GN145" si="145">IF(OR(BI140=0,BI140=1),GM140-GX140,0)</f>
        <v>35.9</v>
      </c>
      <c r="GO140" s="2">
        <f t="shared" ref="GO140:GO145" si="146">IF(BI140=2,GM140-GX140,0)</f>
        <v>0</v>
      </c>
      <c r="GP140" s="2">
        <f t="shared" ref="GP140:GP145" si="147">IF(BI140=4,GM140-GX140,0)</f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ref="GV140:GV145" si="148">ROUND((GT140),6)</f>
        <v>0</v>
      </c>
      <c r="GW140" s="2">
        <v>1</v>
      </c>
      <c r="GX140" s="2">
        <f t="shared" ref="GX140:GX145" si="149">ROUND(HC140*I140,2)</f>
        <v>0</v>
      </c>
      <c r="GY140" s="2"/>
      <c r="GZ140" s="2"/>
      <c r="HA140" s="2">
        <v>0</v>
      </c>
      <c r="HB140" s="2">
        <v>0</v>
      </c>
      <c r="HC140" s="2">
        <f t="shared" ref="HC140:HC145" si="150">GV140*GW140</f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ROW(SmtRes!A264)</f>
        <v>264</v>
      </c>
      <c r="D141">
        <f>ROW(EtalonRes!A408)</f>
        <v>408</v>
      </c>
      <c r="E141" t="s">
        <v>3</v>
      </c>
      <c r="F141" t="s">
        <v>216</v>
      </c>
      <c r="G141" t="s">
        <v>217</v>
      </c>
      <c r="H141" t="s">
        <v>218</v>
      </c>
      <c r="I141">
        <f>ROUND((2)/100,9)</f>
        <v>0.02</v>
      </c>
      <c r="J141">
        <v>0</v>
      </c>
      <c r="K141">
        <f>ROUND((2)/100,9)</f>
        <v>0.02</v>
      </c>
      <c r="O141">
        <f t="shared" si="127"/>
        <v>656.23</v>
      </c>
      <c r="P141">
        <f t="shared" si="128"/>
        <v>32.4</v>
      </c>
      <c r="Q141">
        <f>(ROUND((ROUND((((ET141*1.15))*AV141*I141),2)*BB141),2)+ROUND((ROUND(((AE141-((EU141*1.15)))*AV141*I141),2)*BS141),2))</f>
        <v>72.73</v>
      </c>
      <c r="R141">
        <f>(ROUND((ROUND((((EU141*1.15))*AV141*I141),2)*BS141),2)+ROUND((ROUND(((AE141-((EU141*1.15)))*AV141*I141),2)*BS141),2))</f>
        <v>24.53</v>
      </c>
      <c r="S141">
        <f t="shared" si="129"/>
        <v>551.1</v>
      </c>
      <c r="T141">
        <f t="shared" si="130"/>
        <v>0</v>
      </c>
      <c r="U141">
        <f t="shared" si="131"/>
        <v>0.79057922999999974</v>
      </c>
      <c r="V141">
        <f t="shared" si="132"/>
        <v>0</v>
      </c>
      <c r="W141">
        <f t="shared" si="133"/>
        <v>0</v>
      </c>
      <c r="X141">
        <f>(ROUND((((S141+ROUND((ROUND((((EU141*1.15))*AV141*I141),2)*BS141),2))*AT141)/100),2)+ROUND(((ROUND((ROUND(((AE141-((EU141*1.15)))*AV141*I141),2)*BS141),2)*AT141)/100),2))</f>
        <v>627.44000000000005</v>
      </c>
      <c r="Y141">
        <f>(ROUND((((S141+ROUND((ROUND((((EU141*1.15))*AV141*I141),2)*BS141),2))*AU141)/100),2)+ROUND(((ROUND((ROUND(((AE141-((EU141*1.15)))*AV141*I141),2)*BS141),2)*AU141)/100),2))</f>
        <v>236.01</v>
      </c>
      <c r="AA141">
        <v>-1</v>
      </c>
      <c r="AB141">
        <f t="shared" si="134"/>
        <v>1004.425</v>
      </c>
      <c r="AC141">
        <f>ROUND(((ES141*1)),6)</f>
        <v>316.14999999999998</v>
      </c>
      <c r="AD141">
        <f>ROUND(((((ET141*1.15))-((EU141*1.15)))+AE141),6)</f>
        <v>227.15950000000001</v>
      </c>
      <c r="AE141">
        <f>ROUND(((EU141*1.15)),6)</f>
        <v>20.446999999999999</v>
      </c>
      <c r="AF141">
        <f>ROUND(((EV141*1.15)),6)</f>
        <v>461.1155</v>
      </c>
      <c r="AG141">
        <f t="shared" si="135"/>
        <v>0</v>
      </c>
      <c r="AH141">
        <f>((EW141*1.15))</f>
        <v>37.754499999999993</v>
      </c>
      <c r="AI141">
        <f>((EX141*1.15))</f>
        <v>0</v>
      </c>
      <c r="AJ141">
        <f t="shared" si="136"/>
        <v>0</v>
      </c>
      <c r="AK141">
        <v>914.65</v>
      </c>
      <c r="AL141">
        <v>316.14999999999998</v>
      </c>
      <c r="AM141">
        <v>197.53</v>
      </c>
      <c r="AN141">
        <v>17.78</v>
      </c>
      <c r="AO141">
        <v>400.97</v>
      </c>
      <c r="AP141">
        <v>0</v>
      </c>
      <c r="AQ141">
        <v>32.83</v>
      </c>
      <c r="AR141">
        <v>0</v>
      </c>
      <c r="AS141">
        <v>0</v>
      </c>
      <c r="AT141">
        <v>109</v>
      </c>
      <c r="AU141">
        <v>41</v>
      </c>
      <c r="AV141">
        <v>1.0469999999999999</v>
      </c>
      <c r="AW141">
        <v>1.002</v>
      </c>
      <c r="AZ141">
        <v>1</v>
      </c>
      <c r="BA141">
        <v>57.05</v>
      </c>
      <c r="BB141">
        <v>15.28</v>
      </c>
      <c r="BC141">
        <v>5.1100000000000003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219</v>
      </c>
      <c r="BM141">
        <v>31</v>
      </c>
      <c r="BN141">
        <v>0</v>
      </c>
      <c r="BO141" t="s">
        <v>216</v>
      </c>
      <c r="BP141">
        <v>1</v>
      </c>
      <c r="BQ141">
        <v>30</v>
      </c>
      <c r="BR141">
        <v>0</v>
      </c>
      <c r="BS141">
        <v>57.05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109</v>
      </c>
      <c r="CA141">
        <v>41</v>
      </c>
      <c r="CB141" t="s">
        <v>3</v>
      </c>
      <c r="CE141">
        <v>1566</v>
      </c>
      <c r="CF141">
        <v>0</v>
      </c>
      <c r="CG141">
        <v>0</v>
      </c>
      <c r="CM141">
        <v>0</v>
      </c>
      <c r="CN141" t="s">
        <v>906</v>
      </c>
      <c r="CO141">
        <v>0</v>
      </c>
      <c r="CP141">
        <f t="shared" si="137"/>
        <v>656.23</v>
      </c>
      <c r="CQ141">
        <f t="shared" si="138"/>
        <v>1618.75</v>
      </c>
      <c r="CR141">
        <f>(ROUND((ROUND((((ET141*1.15))*AV141*1),2)*BB141),2)+ROUND((ROUND(((AE141-((EU141*1.15)))*AV141*1),2)*BS141),2))</f>
        <v>3634.2</v>
      </c>
      <c r="CS141">
        <f>(ROUND((ROUND((((EU141*1.15))*AV141*1),2)*BS141),2)+ROUND((ROUND(((AE141-((EU141*1.15)))*AV141*1),2)*BS141),2))</f>
        <v>1221.44</v>
      </c>
      <c r="CT141">
        <f t="shared" si="139"/>
        <v>27543.17</v>
      </c>
      <c r="CU141">
        <f t="shared" si="140"/>
        <v>0</v>
      </c>
      <c r="CV141">
        <f t="shared" si="141"/>
        <v>39.528961499999987</v>
      </c>
      <c r="CW141">
        <f t="shared" si="142"/>
        <v>0</v>
      </c>
      <c r="CX141">
        <f t="shared" si="142"/>
        <v>0</v>
      </c>
      <c r="CY141">
        <f>(ROUND((((S141+ROUND((ROUND((((EU141*1.15))*AV141*1),2)*BS141),2))*AT141)/100),2)+ROUND(((ROUND((ROUND(((AE141-((EU141*1.15)))*AV141*1),2)*BS141),2)*AT141)/100),2))</f>
        <v>1932.07</v>
      </c>
      <c r="CZ141">
        <f>(ROUND((((S141+ROUND((ROUND((((EU141*1.15))*AV141*1),2)*BS141),2))*AU141)/100),2)+ROUND(((ROUND((ROUND(((AE141-((EU141*1.15)))*AV141*1),2)*BS141),2)*AU141)/100),2))</f>
        <v>726.74</v>
      </c>
      <c r="DB141">
        <v>26</v>
      </c>
      <c r="DC141" t="s">
        <v>3</v>
      </c>
      <c r="DD141" t="s">
        <v>93</v>
      </c>
      <c r="DE141" t="s">
        <v>205</v>
      </c>
      <c r="DF141" t="s">
        <v>205</v>
      </c>
      <c r="DG141" t="s">
        <v>205</v>
      </c>
      <c r="DH141" t="s">
        <v>3</v>
      </c>
      <c r="DI141" t="s">
        <v>205</v>
      </c>
      <c r="DJ141" t="s">
        <v>205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218</v>
      </c>
      <c r="DW141" t="s">
        <v>218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423356238</v>
      </c>
      <c r="EF141">
        <v>30</v>
      </c>
      <c r="EG141" t="s">
        <v>20</v>
      </c>
      <c r="EH141">
        <v>0</v>
      </c>
      <c r="EI141" t="s">
        <v>3</v>
      </c>
      <c r="EJ141">
        <v>1</v>
      </c>
      <c r="EK141">
        <v>31</v>
      </c>
      <c r="EL141" t="s">
        <v>193</v>
      </c>
      <c r="EM141" t="s">
        <v>194</v>
      </c>
      <c r="EO141" t="s">
        <v>206</v>
      </c>
      <c r="EQ141">
        <v>1024</v>
      </c>
      <c r="ER141">
        <v>914.65</v>
      </c>
      <c r="ES141">
        <v>316.14999999999998</v>
      </c>
      <c r="ET141">
        <v>197.53</v>
      </c>
      <c r="EU141">
        <v>17.78</v>
      </c>
      <c r="EV141">
        <v>400.97</v>
      </c>
      <c r="EW141">
        <v>32.83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109</v>
      </c>
      <c r="FY141">
        <v>41</v>
      </c>
      <c r="GA141" t="s">
        <v>3</v>
      </c>
      <c r="GD141">
        <v>1</v>
      </c>
      <c r="GF141">
        <v>-536799899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43"/>
        <v>0</v>
      </c>
      <c r="GM141">
        <f t="shared" si="144"/>
        <v>1519.68</v>
      </c>
      <c r="GN141">
        <f t="shared" si="145"/>
        <v>1519.68</v>
      </c>
      <c r="GO141">
        <f t="shared" si="146"/>
        <v>0</v>
      </c>
      <c r="GP141">
        <f t="shared" si="147"/>
        <v>0</v>
      </c>
      <c r="GR141">
        <v>0</v>
      </c>
      <c r="GS141">
        <v>3</v>
      </c>
      <c r="GT141">
        <v>0</v>
      </c>
      <c r="GU141" t="s">
        <v>3</v>
      </c>
      <c r="GV141">
        <f t="shared" si="148"/>
        <v>0</v>
      </c>
      <c r="GW141">
        <v>1</v>
      </c>
      <c r="GX141">
        <f t="shared" si="149"/>
        <v>0</v>
      </c>
      <c r="HA141">
        <v>0</v>
      </c>
      <c r="HB141">
        <v>0</v>
      </c>
      <c r="HC141">
        <f t="shared" si="150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18</v>
      </c>
      <c r="B142" s="2">
        <v>1</v>
      </c>
      <c r="C142" s="2">
        <v>261</v>
      </c>
      <c r="D142" s="2"/>
      <c r="E142" s="2" t="s">
        <v>3</v>
      </c>
      <c r="F142" s="2" t="s">
        <v>220</v>
      </c>
      <c r="G142" s="2" t="s">
        <v>221</v>
      </c>
      <c r="H142" s="2" t="s">
        <v>197</v>
      </c>
      <c r="I142" s="2">
        <f>I140*J142</f>
        <v>9.6000000000000002E-2</v>
      </c>
      <c r="J142" s="2">
        <v>4.8</v>
      </c>
      <c r="K142" s="2">
        <v>4.8</v>
      </c>
      <c r="L142" s="2"/>
      <c r="M142" s="2"/>
      <c r="N142" s="2"/>
      <c r="O142" s="2">
        <f t="shared" si="127"/>
        <v>48.25</v>
      </c>
      <c r="P142" s="2">
        <f t="shared" si="128"/>
        <v>48.25</v>
      </c>
      <c r="Q142" s="2">
        <f>(ROUND((ROUND(((ET142)*AV142*I142),2)*BB142),2)+ROUND((ROUND(((AE142-(EU142))*AV142*I142),2)*BS142),2))</f>
        <v>0</v>
      </c>
      <c r="R142" s="2">
        <f>(ROUND((ROUND(((EU142)*AV142*I142),2)*BS142),2)+ROUND((ROUND(((AE142-(EU142))*AV142*I142),2)*BS142),2))</f>
        <v>0</v>
      </c>
      <c r="S142" s="2">
        <f t="shared" si="129"/>
        <v>0</v>
      </c>
      <c r="T142" s="2">
        <f t="shared" si="130"/>
        <v>0</v>
      </c>
      <c r="U142" s="2">
        <f t="shared" si="131"/>
        <v>0</v>
      </c>
      <c r="V142" s="2">
        <f t="shared" si="132"/>
        <v>0</v>
      </c>
      <c r="W142" s="2">
        <f t="shared" si="133"/>
        <v>0</v>
      </c>
      <c r="X142" s="2">
        <f>(ROUND((((S142+ROUND((ROUND(((EU142)*AV142*I142),2)*BS142),2))*AT142)/100),2)+ROUND(((ROUND((ROUND(((AE142-(EU142))*AV142*I142),2)*BS142),2)*AT142)/100),2))</f>
        <v>0</v>
      </c>
      <c r="Y142" s="2">
        <f>(ROUND((((S142+ROUND((ROUND(((EU142)*AV142*I142),2)*BS142),2))*AU142)/100),2)+ROUND(((ROUND((ROUND(((AE142-(EU142))*AV142*I142),2)*BS142),2)*AU142)/100),2))</f>
        <v>0</v>
      </c>
      <c r="Z142" s="2"/>
      <c r="AA142" s="2">
        <v>-1</v>
      </c>
      <c r="AB142" s="2">
        <f t="shared" si="134"/>
        <v>501.63</v>
      </c>
      <c r="AC142" s="2">
        <f>ROUND((ES142),6)</f>
        <v>501.63</v>
      </c>
      <c r="AD142" s="2">
        <f>ROUND((((ET142)-(EU142))+AE142),6)</f>
        <v>0</v>
      </c>
      <c r="AE142" s="2">
        <f t="shared" ref="AE142:AF145" si="151">ROUND((EU142),6)</f>
        <v>0</v>
      </c>
      <c r="AF142" s="2">
        <f t="shared" si="151"/>
        <v>0</v>
      </c>
      <c r="AG142" s="2">
        <f t="shared" si="135"/>
        <v>0</v>
      </c>
      <c r="AH142" s="2">
        <f t="shared" ref="AH142:AI145" si="152">(EW142)</f>
        <v>0</v>
      </c>
      <c r="AI142" s="2">
        <f t="shared" si="152"/>
        <v>0</v>
      </c>
      <c r="AJ142" s="2">
        <f t="shared" si="136"/>
        <v>0</v>
      </c>
      <c r="AK142" s="2">
        <v>501.63</v>
      </c>
      <c r="AL142" s="2">
        <v>501.63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109</v>
      </c>
      <c r="AU142" s="2">
        <v>41</v>
      </c>
      <c r="AV142" s="2">
        <v>1</v>
      </c>
      <c r="AW142" s="2">
        <v>1.002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222</v>
      </c>
      <c r="BK142" s="2"/>
      <c r="BL142" s="2"/>
      <c r="BM142" s="2">
        <v>31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109</v>
      </c>
      <c r="CA142" s="2">
        <v>41</v>
      </c>
      <c r="CB142" s="2" t="s">
        <v>3</v>
      </c>
      <c r="CC142" s="2"/>
      <c r="CD142" s="2"/>
      <c r="CE142" s="2">
        <v>1566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37"/>
        <v>48.25</v>
      </c>
      <c r="CQ142" s="2">
        <f t="shared" si="138"/>
        <v>502.63</v>
      </c>
      <c r="CR142" s="2">
        <f>(ROUND((ROUND(((ET142)*AV142*1),2)*BB142),2)+ROUND((ROUND(((AE142-(EU142))*AV142*1),2)*BS142),2))</f>
        <v>0</v>
      </c>
      <c r="CS142" s="2">
        <f>(ROUND((ROUND(((EU142)*AV142*1),2)*BS142),2)+ROUND((ROUND(((AE142-(EU142))*AV142*1),2)*BS142),2))</f>
        <v>0</v>
      </c>
      <c r="CT142" s="2">
        <f t="shared" si="139"/>
        <v>0</v>
      </c>
      <c r="CU142" s="2">
        <f t="shared" si="140"/>
        <v>0</v>
      </c>
      <c r="CV142" s="2">
        <f t="shared" si="141"/>
        <v>0</v>
      </c>
      <c r="CW142" s="2">
        <f t="shared" si="142"/>
        <v>0</v>
      </c>
      <c r="CX142" s="2">
        <f t="shared" si="142"/>
        <v>0</v>
      </c>
      <c r="CY142" s="2">
        <f>(ROUND((((S142+ROUND((ROUND(((EU142)*AV142*1),2)*BS142),2))*AT142)/100),2)+ROUND(((ROUND((ROUND(((AE142-(EU142))*AV142*1),2)*BS142),2)*AT142)/100),2))</f>
        <v>0</v>
      </c>
      <c r="CZ142" s="2">
        <f>(ROUND((((S142+ROUND((ROUND(((EU142)*AV142*1),2)*BS142),2))*AU142)/100),2)+ROUND(((ROUND((ROUND(((AE142-(EU142))*AV142*1),2)*BS142),2)*AU142)/100),2))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1007</v>
      </c>
      <c r="DV142" s="2" t="s">
        <v>197</v>
      </c>
      <c r="DW142" s="2" t="s">
        <v>197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423356238</v>
      </c>
      <c r="EF142" s="2">
        <v>30</v>
      </c>
      <c r="EG142" s="2" t="s">
        <v>20</v>
      </c>
      <c r="EH142" s="2">
        <v>0</v>
      </c>
      <c r="EI142" s="2" t="s">
        <v>3</v>
      </c>
      <c r="EJ142" s="2">
        <v>1</v>
      </c>
      <c r="EK142" s="2">
        <v>31</v>
      </c>
      <c r="EL142" s="2" t="s">
        <v>193</v>
      </c>
      <c r="EM142" s="2" t="s">
        <v>194</v>
      </c>
      <c r="EN142" s="2"/>
      <c r="EO142" s="2" t="s">
        <v>3</v>
      </c>
      <c r="EP142" s="2"/>
      <c r="EQ142" s="2">
        <v>1024</v>
      </c>
      <c r="ER142" s="2">
        <v>501.63</v>
      </c>
      <c r="ES142" s="2">
        <v>501.63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109</v>
      </c>
      <c r="FY142" s="2">
        <v>41</v>
      </c>
      <c r="FZ142" s="2"/>
      <c r="GA142" s="2" t="s">
        <v>3</v>
      </c>
      <c r="GB142" s="2"/>
      <c r="GC142" s="2"/>
      <c r="GD142" s="2">
        <v>1</v>
      </c>
      <c r="GE142" s="2"/>
      <c r="GF142" s="2">
        <v>-1018341715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43"/>
        <v>0</v>
      </c>
      <c r="GM142" s="2">
        <f t="shared" si="144"/>
        <v>48.25</v>
      </c>
      <c r="GN142" s="2">
        <f t="shared" si="145"/>
        <v>48.25</v>
      </c>
      <c r="GO142" s="2">
        <f t="shared" si="146"/>
        <v>0</v>
      </c>
      <c r="GP142" s="2">
        <f t="shared" si="147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48"/>
        <v>0</v>
      </c>
      <c r="GW142" s="2">
        <v>1</v>
      </c>
      <c r="GX142" s="2">
        <f t="shared" si="149"/>
        <v>0</v>
      </c>
      <c r="GY142" s="2"/>
      <c r="GZ142" s="2"/>
      <c r="HA142" s="2">
        <v>0</v>
      </c>
      <c r="HB142" s="2">
        <v>0</v>
      </c>
      <c r="HC142" s="2">
        <f t="shared" si="150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18</v>
      </c>
      <c r="B143">
        <v>1</v>
      </c>
      <c r="C143">
        <v>263</v>
      </c>
      <c r="E143" t="s">
        <v>3</v>
      </c>
      <c r="F143" t="s">
        <v>220</v>
      </c>
      <c r="G143" t="s">
        <v>221</v>
      </c>
      <c r="H143" t="s">
        <v>197</v>
      </c>
      <c r="I143">
        <f>I141*J143</f>
        <v>9.6000000000000002E-2</v>
      </c>
      <c r="J143">
        <v>4.8</v>
      </c>
      <c r="K143">
        <v>4.8</v>
      </c>
      <c r="O143">
        <f t="shared" si="127"/>
        <v>592.99</v>
      </c>
      <c r="P143">
        <f t="shared" si="128"/>
        <v>592.99</v>
      </c>
      <c r="Q143">
        <f>(ROUND((ROUND(((ET143)*AV143*I143),2)*BB143),2)+ROUND((ROUND(((AE143-(EU143))*AV143*I143),2)*BS143),2))</f>
        <v>0</v>
      </c>
      <c r="R143">
        <f>(ROUND((ROUND(((EU143)*AV143*I143),2)*BS143),2)+ROUND((ROUND(((AE143-(EU143))*AV143*I143),2)*BS143),2))</f>
        <v>0</v>
      </c>
      <c r="S143">
        <f t="shared" si="129"/>
        <v>0</v>
      </c>
      <c r="T143">
        <f t="shared" si="130"/>
        <v>0</v>
      </c>
      <c r="U143">
        <f t="shared" si="131"/>
        <v>0</v>
      </c>
      <c r="V143">
        <f t="shared" si="132"/>
        <v>0</v>
      </c>
      <c r="W143">
        <f t="shared" si="133"/>
        <v>0</v>
      </c>
      <c r="X143">
        <f>(ROUND((((S143+ROUND((ROUND(((EU143)*AV143*I143),2)*BS143),2))*AT143)/100),2)+ROUND(((ROUND((ROUND(((AE143-(EU143))*AV143*I143),2)*BS143),2)*AT143)/100),2))</f>
        <v>0</v>
      </c>
      <c r="Y143">
        <f>(ROUND((((S143+ROUND((ROUND(((EU143)*AV143*I143),2)*BS143),2))*AU143)/100),2)+ROUND(((ROUND((ROUND(((AE143-(EU143))*AV143*I143),2)*BS143),2)*AU143)/100),2))</f>
        <v>0</v>
      </c>
      <c r="AA143">
        <v>-1</v>
      </c>
      <c r="AB143">
        <f t="shared" si="134"/>
        <v>501.63</v>
      </c>
      <c r="AC143">
        <f>ROUND((ES143),6)</f>
        <v>501.63</v>
      </c>
      <c r="AD143">
        <f>ROUND((((ET143)-(EU143))+AE143),6)</f>
        <v>0</v>
      </c>
      <c r="AE143">
        <f t="shared" si="151"/>
        <v>0</v>
      </c>
      <c r="AF143">
        <f t="shared" si="151"/>
        <v>0</v>
      </c>
      <c r="AG143">
        <f t="shared" si="135"/>
        <v>0</v>
      </c>
      <c r="AH143">
        <f t="shared" si="152"/>
        <v>0</v>
      </c>
      <c r="AI143">
        <f t="shared" si="152"/>
        <v>0</v>
      </c>
      <c r="AJ143">
        <f t="shared" si="136"/>
        <v>0</v>
      </c>
      <c r="AK143">
        <v>501.63</v>
      </c>
      <c r="AL143">
        <v>501.63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109</v>
      </c>
      <c r="AU143">
        <v>41</v>
      </c>
      <c r="AV143">
        <v>1</v>
      </c>
      <c r="AW143">
        <v>1.002</v>
      </c>
      <c r="AZ143">
        <v>1</v>
      </c>
      <c r="BA143">
        <v>1</v>
      </c>
      <c r="BB143">
        <v>1</v>
      </c>
      <c r="BC143">
        <v>12.29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222</v>
      </c>
      <c r="BM143">
        <v>31</v>
      </c>
      <c r="BN143">
        <v>0</v>
      </c>
      <c r="BO143" t="s">
        <v>220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109</v>
      </c>
      <c r="CA143">
        <v>41</v>
      </c>
      <c r="CB143" t="s">
        <v>3</v>
      </c>
      <c r="CE143">
        <v>1566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7"/>
        <v>592.99</v>
      </c>
      <c r="CQ143">
        <f t="shared" si="138"/>
        <v>6177.32</v>
      </c>
      <c r="CR143">
        <f>(ROUND((ROUND(((ET143)*AV143*1),2)*BB143),2)+ROUND((ROUND(((AE143-(EU143))*AV143*1),2)*BS143),2))</f>
        <v>0</v>
      </c>
      <c r="CS143">
        <f>(ROUND((ROUND(((EU143)*AV143*1),2)*BS143),2)+ROUND((ROUND(((AE143-(EU143))*AV143*1),2)*BS143),2))</f>
        <v>0</v>
      </c>
      <c r="CT143">
        <f t="shared" si="139"/>
        <v>0</v>
      </c>
      <c r="CU143">
        <f t="shared" si="140"/>
        <v>0</v>
      </c>
      <c r="CV143">
        <f t="shared" si="141"/>
        <v>0</v>
      </c>
      <c r="CW143">
        <f t="shared" si="142"/>
        <v>0</v>
      </c>
      <c r="CX143">
        <f t="shared" si="142"/>
        <v>0</v>
      </c>
      <c r="CY143">
        <f>(ROUND((((S143+ROUND((ROUND(((EU143)*AV143*1),2)*BS143),2))*AT143)/100),2)+ROUND(((ROUND((ROUND(((AE143-(EU143))*AV143*1),2)*BS143),2)*AT143)/100),2))</f>
        <v>0</v>
      </c>
      <c r="CZ143">
        <f>(ROUND((((S143+ROUND((ROUND(((EU143)*AV143*1),2)*BS143),2))*AU143)/100),2)+ROUND(((ROUND((ROUND(((AE143-(EU143))*AV143*1),2)*BS143),2)*AU143)/100),2))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1007</v>
      </c>
      <c r="DV143" t="s">
        <v>197</v>
      </c>
      <c r="DW143" t="s">
        <v>197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423356238</v>
      </c>
      <c r="EF143">
        <v>30</v>
      </c>
      <c r="EG143" t="s">
        <v>20</v>
      </c>
      <c r="EH143">
        <v>0</v>
      </c>
      <c r="EI143" t="s">
        <v>3</v>
      </c>
      <c r="EJ143">
        <v>1</v>
      </c>
      <c r="EK143">
        <v>31</v>
      </c>
      <c r="EL143" t="s">
        <v>193</v>
      </c>
      <c r="EM143" t="s">
        <v>194</v>
      </c>
      <c r="EO143" t="s">
        <v>3</v>
      </c>
      <c r="EQ143">
        <v>1024</v>
      </c>
      <c r="ER143">
        <v>501.63</v>
      </c>
      <c r="ES143">
        <v>501.63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109</v>
      </c>
      <c r="FY143">
        <v>41</v>
      </c>
      <c r="GA143" t="s">
        <v>3</v>
      </c>
      <c r="GD143">
        <v>1</v>
      </c>
      <c r="GF143">
        <v>-1018341715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43"/>
        <v>0</v>
      </c>
      <c r="GM143">
        <f t="shared" si="144"/>
        <v>592.99</v>
      </c>
      <c r="GN143">
        <f t="shared" si="145"/>
        <v>592.99</v>
      </c>
      <c r="GO143">
        <f t="shared" si="146"/>
        <v>0</v>
      </c>
      <c r="GP143">
        <f t="shared" si="147"/>
        <v>0</v>
      </c>
      <c r="GR143">
        <v>0</v>
      </c>
      <c r="GS143">
        <v>3</v>
      </c>
      <c r="GT143">
        <v>0</v>
      </c>
      <c r="GU143" t="s">
        <v>3</v>
      </c>
      <c r="GV143">
        <f t="shared" si="148"/>
        <v>0</v>
      </c>
      <c r="GW143">
        <v>1</v>
      </c>
      <c r="GX143">
        <f t="shared" si="149"/>
        <v>0</v>
      </c>
      <c r="HA143">
        <v>0</v>
      </c>
      <c r="HB143">
        <v>0</v>
      </c>
      <c r="HC143">
        <f t="shared" si="150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18</v>
      </c>
      <c r="B144" s="2">
        <v>1</v>
      </c>
      <c r="C144" s="2">
        <v>262</v>
      </c>
      <c r="D144" s="2"/>
      <c r="E144" s="2" t="s">
        <v>3</v>
      </c>
      <c r="F144" s="2" t="s">
        <v>223</v>
      </c>
      <c r="G144" s="2" t="s">
        <v>224</v>
      </c>
      <c r="H144" s="2" t="s">
        <v>225</v>
      </c>
      <c r="I144" s="2">
        <f>I140*J144</f>
        <v>2</v>
      </c>
      <c r="J144" s="2">
        <v>100</v>
      </c>
      <c r="K144" s="2">
        <v>100</v>
      </c>
      <c r="L144" s="2"/>
      <c r="M144" s="2"/>
      <c r="N144" s="2"/>
      <c r="O144" s="2">
        <f t="shared" si="127"/>
        <v>1450.03</v>
      </c>
      <c r="P144" s="2">
        <f t="shared" si="128"/>
        <v>1450.03</v>
      </c>
      <c r="Q144" s="2">
        <f>(ROUND((ROUND(((ET144)*AV144*I144),2)*BB144),2)+ROUND((ROUND(((AE144-(EU144))*AV144*I144),2)*BS144),2))</f>
        <v>0</v>
      </c>
      <c r="R144" s="2">
        <f>(ROUND((ROUND(((EU144)*AV144*I144),2)*BS144),2)+ROUND((ROUND(((AE144-(EU144))*AV144*I144),2)*BS144),2))</f>
        <v>0</v>
      </c>
      <c r="S144" s="2">
        <f t="shared" si="129"/>
        <v>0</v>
      </c>
      <c r="T144" s="2">
        <f t="shared" si="130"/>
        <v>0</v>
      </c>
      <c r="U144" s="2">
        <f t="shared" si="131"/>
        <v>0</v>
      </c>
      <c r="V144" s="2">
        <f t="shared" si="132"/>
        <v>0</v>
      </c>
      <c r="W144" s="2">
        <f t="shared" si="133"/>
        <v>0</v>
      </c>
      <c r="X144" s="2">
        <f>(ROUND((((S144+ROUND((ROUND(((EU144)*AV144*I144),2)*BS144),2))*AT144)/100),2)+ROUND(((ROUND((ROUND(((AE144-(EU144))*AV144*I144),2)*BS144),2)*AT144)/100),2))</f>
        <v>0</v>
      </c>
      <c r="Y144" s="2">
        <f>(ROUND((((S144+ROUND((ROUND(((EU144)*AV144*I144),2)*BS144),2))*AU144)/100),2)+ROUND(((ROUND((ROUND(((AE144-(EU144))*AV144*I144),2)*BS144),2)*AU144)/100),2))</f>
        <v>0</v>
      </c>
      <c r="Z144" s="2"/>
      <c r="AA144" s="2">
        <v>-1</v>
      </c>
      <c r="AB144" s="2">
        <f t="shared" si="134"/>
        <v>723.57</v>
      </c>
      <c r="AC144" s="2">
        <f>ROUND((ES144),6)</f>
        <v>723.57</v>
      </c>
      <c r="AD144" s="2">
        <f>ROUND((((ET144)-(EU144))+AE144),6)</f>
        <v>0</v>
      </c>
      <c r="AE144" s="2">
        <f t="shared" si="151"/>
        <v>0</v>
      </c>
      <c r="AF144" s="2">
        <f t="shared" si="151"/>
        <v>0</v>
      </c>
      <c r="AG144" s="2">
        <f t="shared" si="135"/>
        <v>0</v>
      </c>
      <c r="AH144" s="2">
        <f t="shared" si="152"/>
        <v>0</v>
      </c>
      <c r="AI144" s="2">
        <f t="shared" si="152"/>
        <v>0</v>
      </c>
      <c r="AJ144" s="2">
        <f t="shared" si="136"/>
        <v>0</v>
      </c>
      <c r="AK144" s="2">
        <v>723.57</v>
      </c>
      <c r="AL144" s="2">
        <v>723.57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109</v>
      </c>
      <c r="AU144" s="2">
        <v>41</v>
      </c>
      <c r="AV144" s="2">
        <v>1</v>
      </c>
      <c r="AW144" s="2">
        <v>1.002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226</v>
      </c>
      <c r="BK144" s="2"/>
      <c r="BL144" s="2"/>
      <c r="BM144" s="2">
        <v>31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109</v>
      </c>
      <c r="CA144" s="2">
        <v>41</v>
      </c>
      <c r="CB144" s="2" t="s">
        <v>3</v>
      </c>
      <c r="CC144" s="2"/>
      <c r="CD144" s="2"/>
      <c r="CE144" s="2">
        <v>1566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7"/>
        <v>1450.03</v>
      </c>
      <c r="CQ144" s="2">
        <f t="shared" si="138"/>
        <v>725.02</v>
      </c>
      <c r="CR144" s="2">
        <f>(ROUND((ROUND(((ET144)*AV144*1),2)*BB144),2)+ROUND((ROUND(((AE144-(EU144))*AV144*1),2)*BS144),2))</f>
        <v>0</v>
      </c>
      <c r="CS144" s="2">
        <f>(ROUND((ROUND(((EU144)*AV144*1),2)*BS144),2)+ROUND((ROUND(((AE144-(EU144))*AV144*1),2)*BS144),2))</f>
        <v>0</v>
      </c>
      <c r="CT144" s="2">
        <f t="shared" si="139"/>
        <v>0</v>
      </c>
      <c r="CU144" s="2">
        <f t="shared" si="140"/>
        <v>0</v>
      </c>
      <c r="CV144" s="2">
        <f t="shared" si="141"/>
        <v>0</v>
      </c>
      <c r="CW144" s="2">
        <f t="shared" si="142"/>
        <v>0</v>
      </c>
      <c r="CX144" s="2">
        <f t="shared" si="142"/>
        <v>0</v>
      </c>
      <c r="CY144" s="2">
        <f>(ROUND((((S144+ROUND((ROUND(((EU144)*AV144*1),2)*BS144),2))*AT144)/100),2)+ROUND(((ROUND((ROUND(((AE144-(EU144))*AV144*1),2)*BS144),2)*AT144)/100),2))</f>
        <v>0</v>
      </c>
      <c r="CZ144" s="2">
        <f>(ROUND((((S144+ROUND((ROUND(((EU144)*AV144*1),2)*BS144),2))*AU144)/100),2)+ROUND(((ROUND((ROUND(((AE144-(EU144))*AV144*1),2)*BS144),2)*AU144)/100),2))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225</v>
      </c>
      <c r="DW144" s="2" t="s">
        <v>225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423356238</v>
      </c>
      <c r="EF144" s="2">
        <v>30</v>
      </c>
      <c r="EG144" s="2" t="s">
        <v>20</v>
      </c>
      <c r="EH144" s="2">
        <v>0</v>
      </c>
      <c r="EI144" s="2" t="s">
        <v>3</v>
      </c>
      <c r="EJ144" s="2">
        <v>1</v>
      </c>
      <c r="EK144" s="2">
        <v>31</v>
      </c>
      <c r="EL144" s="2" t="s">
        <v>193</v>
      </c>
      <c r="EM144" s="2" t="s">
        <v>194</v>
      </c>
      <c r="EN144" s="2"/>
      <c r="EO144" s="2" t="s">
        <v>3</v>
      </c>
      <c r="EP144" s="2"/>
      <c r="EQ144" s="2">
        <v>1024</v>
      </c>
      <c r="ER144" s="2">
        <v>723.57</v>
      </c>
      <c r="ES144" s="2">
        <v>723.57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109</v>
      </c>
      <c r="FY144" s="2">
        <v>41</v>
      </c>
      <c r="FZ144" s="2"/>
      <c r="GA144" s="2" t="s">
        <v>3</v>
      </c>
      <c r="GB144" s="2"/>
      <c r="GC144" s="2"/>
      <c r="GD144" s="2">
        <v>1</v>
      </c>
      <c r="GE144" s="2"/>
      <c r="GF144" s="2">
        <v>924099056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43"/>
        <v>0</v>
      </c>
      <c r="GM144" s="2">
        <f t="shared" si="144"/>
        <v>1450.03</v>
      </c>
      <c r="GN144" s="2">
        <f t="shared" si="145"/>
        <v>1450.03</v>
      </c>
      <c r="GO144" s="2">
        <f t="shared" si="146"/>
        <v>0</v>
      </c>
      <c r="GP144" s="2">
        <f t="shared" si="147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48"/>
        <v>0</v>
      </c>
      <c r="GW144" s="2">
        <v>1</v>
      </c>
      <c r="GX144" s="2">
        <f t="shared" si="149"/>
        <v>0</v>
      </c>
      <c r="GY144" s="2"/>
      <c r="GZ144" s="2"/>
      <c r="HA144" s="2">
        <v>0</v>
      </c>
      <c r="HB144" s="2">
        <v>0</v>
      </c>
      <c r="HC144" s="2">
        <f t="shared" si="150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45" x14ac:dyDescent="0.2">
      <c r="A145">
        <v>18</v>
      </c>
      <c r="B145">
        <v>1</v>
      </c>
      <c r="C145">
        <v>264</v>
      </c>
      <c r="E145" t="s">
        <v>3</v>
      </c>
      <c r="F145" t="s">
        <v>223</v>
      </c>
      <c r="G145" t="s">
        <v>224</v>
      </c>
      <c r="H145" t="s">
        <v>225</v>
      </c>
      <c r="I145">
        <f>I141*J145</f>
        <v>2</v>
      </c>
      <c r="J145">
        <v>100</v>
      </c>
      <c r="K145">
        <v>100</v>
      </c>
      <c r="O145">
        <f t="shared" si="127"/>
        <v>16283.84</v>
      </c>
      <c r="P145">
        <f t="shared" si="128"/>
        <v>16283.84</v>
      </c>
      <c r="Q145">
        <f>(ROUND((ROUND(((ET145)*AV145*I145),2)*BB145),2)+ROUND((ROUND(((AE145-(EU145))*AV145*I145),2)*BS145),2))</f>
        <v>0</v>
      </c>
      <c r="R145">
        <f>(ROUND((ROUND(((EU145)*AV145*I145),2)*BS145),2)+ROUND((ROUND(((AE145-(EU145))*AV145*I145),2)*BS145),2))</f>
        <v>0</v>
      </c>
      <c r="S145">
        <f t="shared" si="129"/>
        <v>0</v>
      </c>
      <c r="T145">
        <f t="shared" si="130"/>
        <v>0</v>
      </c>
      <c r="U145">
        <f t="shared" si="131"/>
        <v>0</v>
      </c>
      <c r="V145">
        <f t="shared" si="132"/>
        <v>0</v>
      </c>
      <c r="W145">
        <f t="shared" si="133"/>
        <v>0</v>
      </c>
      <c r="X145">
        <f>(ROUND((((S145+ROUND((ROUND(((EU145)*AV145*I145),2)*BS145),2))*AT145)/100),2)+ROUND(((ROUND((ROUND(((AE145-(EU145))*AV145*I145),2)*BS145),2)*AT145)/100),2))</f>
        <v>0</v>
      </c>
      <c r="Y145">
        <f>(ROUND((((S145+ROUND((ROUND(((EU145)*AV145*I145),2)*BS145),2))*AU145)/100),2)+ROUND(((ROUND((ROUND(((AE145-(EU145))*AV145*I145),2)*BS145),2)*AU145)/100),2))</f>
        <v>0</v>
      </c>
      <c r="AA145">
        <v>-1</v>
      </c>
      <c r="AB145">
        <f t="shared" si="134"/>
        <v>723.57</v>
      </c>
      <c r="AC145">
        <f>ROUND((ES145),6)</f>
        <v>723.57</v>
      </c>
      <c r="AD145">
        <f>ROUND((((ET145)-(EU145))+AE145),6)</f>
        <v>0</v>
      </c>
      <c r="AE145">
        <f t="shared" si="151"/>
        <v>0</v>
      </c>
      <c r="AF145">
        <f t="shared" si="151"/>
        <v>0</v>
      </c>
      <c r="AG145">
        <f t="shared" si="135"/>
        <v>0</v>
      </c>
      <c r="AH145">
        <f t="shared" si="152"/>
        <v>0</v>
      </c>
      <c r="AI145">
        <f t="shared" si="152"/>
        <v>0</v>
      </c>
      <c r="AJ145">
        <f t="shared" si="136"/>
        <v>0</v>
      </c>
      <c r="AK145">
        <v>723.57</v>
      </c>
      <c r="AL145">
        <v>723.57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109</v>
      </c>
      <c r="AU145">
        <v>41</v>
      </c>
      <c r="AV145">
        <v>1</v>
      </c>
      <c r="AW145">
        <v>1.002</v>
      </c>
      <c r="AZ145">
        <v>1</v>
      </c>
      <c r="BA145">
        <v>1</v>
      </c>
      <c r="BB145">
        <v>1</v>
      </c>
      <c r="BC145">
        <v>11.23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226</v>
      </c>
      <c r="BM145">
        <v>31</v>
      </c>
      <c r="BN145">
        <v>0</v>
      </c>
      <c r="BO145" t="s">
        <v>223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109</v>
      </c>
      <c r="CA145">
        <v>41</v>
      </c>
      <c r="CB145" t="s">
        <v>3</v>
      </c>
      <c r="CE145">
        <v>1566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7"/>
        <v>16283.84</v>
      </c>
      <c r="CQ145">
        <f t="shared" si="138"/>
        <v>8141.97</v>
      </c>
      <c r="CR145">
        <f>(ROUND((ROUND(((ET145)*AV145*1),2)*BB145),2)+ROUND((ROUND(((AE145-(EU145))*AV145*1),2)*BS145),2))</f>
        <v>0</v>
      </c>
      <c r="CS145">
        <f>(ROUND((ROUND(((EU145)*AV145*1),2)*BS145),2)+ROUND((ROUND(((AE145-(EU145))*AV145*1),2)*BS145),2))</f>
        <v>0</v>
      </c>
      <c r="CT145">
        <f t="shared" si="139"/>
        <v>0</v>
      </c>
      <c r="CU145">
        <f t="shared" si="140"/>
        <v>0</v>
      </c>
      <c r="CV145">
        <f t="shared" si="141"/>
        <v>0</v>
      </c>
      <c r="CW145">
        <f t="shared" si="142"/>
        <v>0</v>
      </c>
      <c r="CX145">
        <f t="shared" si="142"/>
        <v>0</v>
      </c>
      <c r="CY145">
        <f>(ROUND((((S145+ROUND((ROUND(((EU145)*AV145*1),2)*BS145),2))*AT145)/100),2)+ROUND(((ROUND((ROUND(((AE145-(EU145))*AV145*1),2)*BS145),2)*AT145)/100),2))</f>
        <v>0</v>
      </c>
      <c r="CZ145">
        <f>(ROUND((((S145+ROUND((ROUND(((EU145)*AV145*1),2)*BS145),2))*AU145)/100),2)+ROUND(((ROUND((ROUND(((AE145-(EU145))*AV145*1),2)*BS145),2)*AU145)/100),2))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225</v>
      </c>
      <c r="DW145" t="s">
        <v>225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423356238</v>
      </c>
      <c r="EF145">
        <v>30</v>
      </c>
      <c r="EG145" t="s">
        <v>20</v>
      </c>
      <c r="EH145">
        <v>0</v>
      </c>
      <c r="EI145" t="s">
        <v>3</v>
      </c>
      <c r="EJ145">
        <v>1</v>
      </c>
      <c r="EK145">
        <v>31</v>
      </c>
      <c r="EL145" t="s">
        <v>193</v>
      </c>
      <c r="EM145" t="s">
        <v>194</v>
      </c>
      <c r="EO145" t="s">
        <v>3</v>
      </c>
      <c r="EQ145">
        <v>1024</v>
      </c>
      <c r="ER145">
        <v>723.57</v>
      </c>
      <c r="ES145">
        <v>723.57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109</v>
      </c>
      <c r="FY145">
        <v>41</v>
      </c>
      <c r="GA145" t="s">
        <v>3</v>
      </c>
      <c r="GD145">
        <v>1</v>
      </c>
      <c r="GF145">
        <v>924099056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43"/>
        <v>0</v>
      </c>
      <c r="GM145">
        <f t="shared" si="144"/>
        <v>16283.84</v>
      </c>
      <c r="GN145">
        <f t="shared" si="145"/>
        <v>16283.84</v>
      </c>
      <c r="GO145">
        <f t="shared" si="146"/>
        <v>0</v>
      </c>
      <c r="GP145">
        <f t="shared" si="147"/>
        <v>0</v>
      </c>
      <c r="GR145">
        <v>0</v>
      </c>
      <c r="GS145">
        <v>3</v>
      </c>
      <c r="GT145">
        <v>0</v>
      </c>
      <c r="GU145" t="s">
        <v>3</v>
      </c>
      <c r="GV145">
        <f t="shared" si="148"/>
        <v>0</v>
      </c>
      <c r="GW145">
        <v>1</v>
      </c>
      <c r="GX145">
        <f t="shared" si="149"/>
        <v>0</v>
      </c>
      <c r="HA145">
        <v>0</v>
      </c>
      <c r="HB145">
        <v>0</v>
      </c>
      <c r="HC145">
        <f t="shared" si="150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7" spans="1:245" x14ac:dyDescent="0.2">
      <c r="A147" s="3">
        <v>51</v>
      </c>
      <c r="B147" s="3">
        <f>B103</f>
        <v>1</v>
      </c>
      <c r="C147" s="3">
        <f>A103</f>
        <v>4</v>
      </c>
      <c r="D147" s="3">
        <f>ROW(A103)</f>
        <v>103</v>
      </c>
      <c r="E147" s="3"/>
      <c r="F147" s="3" t="str">
        <f>IF(F103&lt;&gt;"",F103,"")</f>
        <v>Новый раздел</v>
      </c>
      <c r="G147" s="3" t="str">
        <f>IF(G103&lt;&gt;"",G103,"")</f>
        <v>Отмостка</v>
      </c>
      <c r="H147" s="3">
        <v>0</v>
      </c>
      <c r="I147" s="3"/>
      <c r="J147" s="3"/>
      <c r="K147" s="3"/>
      <c r="L147" s="3"/>
      <c r="M147" s="3"/>
      <c r="N147" s="3"/>
      <c r="O147" s="3">
        <f t="shared" ref="O147:T147" si="153">ROUND(AB147,2)</f>
        <v>0</v>
      </c>
      <c r="P147" s="3">
        <f t="shared" si="153"/>
        <v>0</v>
      </c>
      <c r="Q147" s="3">
        <f t="shared" si="153"/>
        <v>0</v>
      </c>
      <c r="R147" s="3">
        <f t="shared" si="153"/>
        <v>0</v>
      </c>
      <c r="S147" s="3">
        <f t="shared" si="153"/>
        <v>0</v>
      </c>
      <c r="T147" s="3">
        <f t="shared" si="153"/>
        <v>0</v>
      </c>
      <c r="U147" s="3">
        <f>AH147</f>
        <v>0</v>
      </c>
      <c r="V147" s="3">
        <f>AI147</f>
        <v>0</v>
      </c>
      <c r="W147" s="3">
        <f>ROUND(AJ147,2)</f>
        <v>0</v>
      </c>
      <c r="X147" s="3">
        <f>ROUND(AK147,2)</f>
        <v>0</v>
      </c>
      <c r="Y147" s="3">
        <f>ROUND(AL147,2)</f>
        <v>0</v>
      </c>
      <c r="Z147" s="3"/>
      <c r="AA147" s="3"/>
      <c r="AB147" s="3">
        <f>ROUND(SUMIF(AA107:AA145,"=433928990",O107:O145),2)</f>
        <v>0</v>
      </c>
      <c r="AC147" s="3">
        <f>ROUND(SUMIF(AA107:AA145,"=433928990",P107:P145),2)</f>
        <v>0</v>
      </c>
      <c r="AD147" s="3">
        <f>ROUND(SUMIF(AA107:AA145,"=433928990",Q107:Q145),2)</f>
        <v>0</v>
      </c>
      <c r="AE147" s="3">
        <f>ROUND(SUMIF(AA107:AA145,"=433928990",R107:R145),2)</f>
        <v>0</v>
      </c>
      <c r="AF147" s="3">
        <f>ROUND(SUMIF(AA107:AA145,"=433928990",S107:S145),2)</f>
        <v>0</v>
      </c>
      <c r="AG147" s="3">
        <f>ROUND(SUMIF(AA107:AA145,"=433928990",T107:T145),2)</f>
        <v>0</v>
      </c>
      <c r="AH147" s="3">
        <f>SUMIF(AA107:AA145,"=433928990",U107:U145)</f>
        <v>0</v>
      </c>
      <c r="AI147" s="3">
        <f>SUMIF(AA107:AA145,"=433928990",V107:V145)</f>
        <v>0</v>
      </c>
      <c r="AJ147" s="3">
        <f>ROUND(SUMIF(AA107:AA145,"=433928990",W107:W145),2)</f>
        <v>0</v>
      </c>
      <c r="AK147" s="3">
        <f>ROUND(SUMIF(AA107:AA145,"=433928990",X107:X145),2)</f>
        <v>0</v>
      </c>
      <c r="AL147" s="3">
        <f>ROUND(SUMIF(AA107:AA145,"=433928990",Y107:Y145),2)</f>
        <v>0</v>
      </c>
      <c r="AM147" s="3"/>
      <c r="AN147" s="3"/>
      <c r="AO147" s="3">
        <f t="shared" ref="AO147:BD147" si="154">ROUND(BX147,2)</f>
        <v>0</v>
      </c>
      <c r="AP147" s="3">
        <f t="shared" si="154"/>
        <v>0</v>
      </c>
      <c r="AQ147" s="3">
        <f t="shared" si="154"/>
        <v>0</v>
      </c>
      <c r="AR147" s="3">
        <f t="shared" si="154"/>
        <v>0</v>
      </c>
      <c r="AS147" s="3">
        <f t="shared" si="154"/>
        <v>0</v>
      </c>
      <c r="AT147" s="3">
        <f t="shared" si="154"/>
        <v>0</v>
      </c>
      <c r="AU147" s="3">
        <f t="shared" si="154"/>
        <v>0</v>
      </c>
      <c r="AV147" s="3">
        <f t="shared" si="154"/>
        <v>0</v>
      </c>
      <c r="AW147" s="3">
        <f t="shared" si="154"/>
        <v>0</v>
      </c>
      <c r="AX147" s="3">
        <f t="shared" si="154"/>
        <v>0</v>
      </c>
      <c r="AY147" s="3">
        <f t="shared" si="154"/>
        <v>0</v>
      </c>
      <c r="AZ147" s="3">
        <f t="shared" si="154"/>
        <v>0</v>
      </c>
      <c r="BA147" s="3">
        <f t="shared" si="154"/>
        <v>0</v>
      </c>
      <c r="BB147" s="3">
        <f t="shared" si="154"/>
        <v>0</v>
      </c>
      <c r="BC147" s="3">
        <f t="shared" si="154"/>
        <v>0</v>
      </c>
      <c r="BD147" s="3">
        <f t="shared" si="154"/>
        <v>0</v>
      </c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>
        <f>ROUND(SUMIF(AA107:AA145,"=433928990",FQ107:FQ145),2)</f>
        <v>0</v>
      </c>
      <c r="BY147" s="3">
        <f>ROUND(SUMIF(AA107:AA145,"=433928990",FR107:FR145),2)</f>
        <v>0</v>
      </c>
      <c r="BZ147" s="3">
        <f>ROUND(SUMIF(AA107:AA145,"=433928990",GL107:GL145),2)</f>
        <v>0</v>
      </c>
      <c r="CA147" s="3">
        <f>ROUND(SUMIF(AA107:AA145,"=433928990",GM107:GM145),2)</f>
        <v>0</v>
      </c>
      <c r="CB147" s="3">
        <f>ROUND(SUMIF(AA107:AA145,"=433928990",GN107:GN145),2)</f>
        <v>0</v>
      </c>
      <c r="CC147" s="3">
        <f>ROUND(SUMIF(AA107:AA145,"=433928990",GO107:GO145),2)</f>
        <v>0</v>
      </c>
      <c r="CD147" s="3">
        <f>ROUND(SUMIF(AA107:AA145,"=433928990",GP107:GP145),2)</f>
        <v>0</v>
      </c>
      <c r="CE147" s="3">
        <f>AC147-BX147</f>
        <v>0</v>
      </c>
      <c r="CF147" s="3">
        <f>AC147-BY147</f>
        <v>0</v>
      </c>
      <c r="CG147" s="3">
        <f>BX147-BZ147</f>
        <v>0</v>
      </c>
      <c r="CH147" s="3">
        <f>AC147-BX147-BY147+BZ147</f>
        <v>0</v>
      </c>
      <c r="CI147" s="3">
        <f>BY147-BZ147</f>
        <v>0</v>
      </c>
      <c r="CJ147" s="3">
        <f>ROUND(SUMIF(AA107:AA145,"=433928990",GX107:GX145),2)</f>
        <v>0</v>
      </c>
      <c r="CK147" s="3">
        <f>ROUND(SUMIF(AA107:AA145,"=433928990",GY107:GY145),2)</f>
        <v>0</v>
      </c>
      <c r="CL147" s="3">
        <f>ROUND(SUMIF(AA107:AA145,"=433928990",GZ107:GZ145),2)</f>
        <v>0</v>
      </c>
      <c r="CM147" s="3">
        <f>ROUND(SUMIF(AA107:AA145,"=433928990",HD107:HD145),2)</f>
        <v>0</v>
      </c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4">
        <f t="shared" ref="DG147:DL147" si="155">ROUND(DT147,2)</f>
        <v>0</v>
      </c>
      <c r="DH147" s="4">
        <f t="shared" si="155"/>
        <v>0</v>
      </c>
      <c r="DI147" s="4">
        <f t="shared" si="155"/>
        <v>0</v>
      </c>
      <c r="DJ147" s="4">
        <f t="shared" si="155"/>
        <v>0</v>
      </c>
      <c r="DK147" s="4">
        <f t="shared" si="155"/>
        <v>0</v>
      </c>
      <c r="DL147" s="4">
        <f t="shared" si="155"/>
        <v>0</v>
      </c>
      <c r="DM147" s="4">
        <f>DZ147</f>
        <v>0</v>
      </c>
      <c r="DN147" s="4">
        <f>EA147</f>
        <v>0</v>
      </c>
      <c r="DO147" s="4">
        <f>ROUND(EB147,2)</f>
        <v>0</v>
      </c>
      <c r="DP147" s="4">
        <f>ROUND(EC147,2)</f>
        <v>0</v>
      </c>
      <c r="DQ147" s="4">
        <f>ROUND(ED147,2)</f>
        <v>0</v>
      </c>
      <c r="DR147" s="4"/>
      <c r="DS147" s="4"/>
      <c r="DT147" s="4">
        <f>ROUND(SUMIF(AA107:AA145,"=433928988",O107:O145),2)</f>
        <v>0</v>
      </c>
      <c r="DU147" s="4">
        <f>ROUND(SUMIF(AA107:AA145,"=433928988",P107:P145),2)</f>
        <v>0</v>
      </c>
      <c r="DV147" s="4">
        <f>ROUND(SUMIF(AA107:AA145,"=433928988",Q107:Q145),2)</f>
        <v>0</v>
      </c>
      <c r="DW147" s="4">
        <f>ROUND(SUMIF(AA107:AA145,"=433928988",R107:R145),2)</f>
        <v>0</v>
      </c>
      <c r="DX147" s="4">
        <f>ROUND(SUMIF(AA107:AA145,"=433928988",S107:S145),2)</f>
        <v>0</v>
      </c>
      <c r="DY147" s="4">
        <f>ROUND(SUMIF(AA107:AA145,"=433928988",T107:T145),2)</f>
        <v>0</v>
      </c>
      <c r="DZ147" s="4">
        <f>SUMIF(AA107:AA145,"=433928988",U107:U145)</f>
        <v>0</v>
      </c>
      <c r="EA147" s="4">
        <f>SUMIF(AA107:AA145,"=433928988",V107:V145)</f>
        <v>0</v>
      </c>
      <c r="EB147" s="4">
        <f>ROUND(SUMIF(AA107:AA145,"=433928988",W107:W145),2)</f>
        <v>0</v>
      </c>
      <c r="EC147" s="4">
        <f>ROUND(SUMIF(AA107:AA145,"=433928988",X107:X145),2)</f>
        <v>0</v>
      </c>
      <c r="ED147" s="4">
        <f>ROUND(SUMIF(AA107:AA145,"=433928988",Y107:Y145),2)</f>
        <v>0</v>
      </c>
      <c r="EE147" s="4"/>
      <c r="EF147" s="4"/>
      <c r="EG147" s="4">
        <f t="shared" ref="EG147:EV147" si="156">ROUND(FP147,2)</f>
        <v>0</v>
      </c>
      <c r="EH147" s="4">
        <f t="shared" si="156"/>
        <v>0</v>
      </c>
      <c r="EI147" s="4">
        <f t="shared" si="156"/>
        <v>0</v>
      </c>
      <c r="EJ147" s="4">
        <f t="shared" si="156"/>
        <v>0</v>
      </c>
      <c r="EK147" s="4">
        <f t="shared" si="156"/>
        <v>0</v>
      </c>
      <c r="EL147" s="4">
        <f t="shared" si="156"/>
        <v>0</v>
      </c>
      <c r="EM147" s="4">
        <f t="shared" si="156"/>
        <v>0</v>
      </c>
      <c r="EN147" s="4">
        <f t="shared" si="156"/>
        <v>0</v>
      </c>
      <c r="EO147" s="4">
        <f t="shared" si="156"/>
        <v>0</v>
      </c>
      <c r="EP147" s="4">
        <f t="shared" si="156"/>
        <v>0</v>
      </c>
      <c r="EQ147" s="4">
        <f t="shared" si="156"/>
        <v>0</v>
      </c>
      <c r="ER147" s="4">
        <f t="shared" si="156"/>
        <v>0</v>
      </c>
      <c r="ES147" s="4">
        <f t="shared" si="156"/>
        <v>0</v>
      </c>
      <c r="ET147" s="4">
        <f t="shared" si="156"/>
        <v>0</v>
      </c>
      <c r="EU147" s="4">
        <f t="shared" si="156"/>
        <v>0</v>
      </c>
      <c r="EV147" s="4">
        <f t="shared" si="156"/>
        <v>0</v>
      </c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>
        <f>ROUND(SUMIF(AA107:AA145,"=433928988",FQ107:FQ145),2)</f>
        <v>0</v>
      </c>
      <c r="FQ147" s="4">
        <f>ROUND(SUMIF(AA107:AA145,"=433928988",FR107:FR145),2)</f>
        <v>0</v>
      </c>
      <c r="FR147" s="4">
        <f>ROUND(SUMIF(AA107:AA145,"=433928988",GL107:GL145),2)</f>
        <v>0</v>
      </c>
      <c r="FS147" s="4">
        <f>ROUND(SUMIF(AA107:AA145,"=433928988",GM107:GM145),2)</f>
        <v>0</v>
      </c>
      <c r="FT147" s="4">
        <f>ROUND(SUMIF(AA107:AA145,"=433928988",GN107:GN145),2)</f>
        <v>0</v>
      </c>
      <c r="FU147" s="4">
        <f>ROUND(SUMIF(AA107:AA145,"=433928988",GO107:GO145),2)</f>
        <v>0</v>
      </c>
      <c r="FV147" s="4">
        <f>ROUND(SUMIF(AA107:AA145,"=433928988",GP107:GP145),2)</f>
        <v>0</v>
      </c>
      <c r="FW147" s="4">
        <f>DU147-FP147</f>
        <v>0</v>
      </c>
      <c r="FX147" s="4">
        <f>DU147-FQ147</f>
        <v>0</v>
      </c>
      <c r="FY147" s="4">
        <f>FP147-FR147</f>
        <v>0</v>
      </c>
      <c r="FZ147" s="4">
        <f>DU147-FP147-FQ147+FR147</f>
        <v>0</v>
      </c>
      <c r="GA147" s="4">
        <f>FQ147-FR147</f>
        <v>0</v>
      </c>
      <c r="GB147" s="4">
        <f>ROUND(SUMIF(AA107:AA145,"=433928988",GX107:GX145),2)</f>
        <v>0</v>
      </c>
      <c r="GC147" s="4">
        <f>ROUND(SUMIF(AA107:AA145,"=433928988",GY107:GY145),2)</f>
        <v>0</v>
      </c>
      <c r="GD147" s="4">
        <f>ROUND(SUMIF(AA107:AA145,"=433928988",GZ107:GZ145),2)</f>
        <v>0</v>
      </c>
      <c r="GE147" s="4">
        <f>ROUND(SUMIF(AA107:AA145,"=433928988",HD107:HD145),2)</f>
        <v>0</v>
      </c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>
        <v>0</v>
      </c>
    </row>
    <row r="149" spans="1:245" x14ac:dyDescent="0.2">
      <c r="A149" s="5">
        <v>50</v>
      </c>
      <c r="B149" s="5">
        <v>0</v>
      </c>
      <c r="C149" s="5">
        <v>0</v>
      </c>
      <c r="D149" s="5">
        <v>1</v>
      </c>
      <c r="E149" s="5">
        <v>201</v>
      </c>
      <c r="F149" s="5">
        <f>ROUND(Source!O147,O149)</f>
        <v>0</v>
      </c>
      <c r="G149" s="5" t="s">
        <v>128</v>
      </c>
      <c r="H149" s="5" t="s">
        <v>129</v>
      </c>
      <c r="I149" s="5"/>
      <c r="J149" s="5"/>
      <c r="K149" s="5">
        <v>201</v>
      </c>
      <c r="L149" s="5">
        <v>1</v>
      </c>
      <c r="M149" s="5">
        <v>3</v>
      </c>
      <c r="N149" s="5" t="s">
        <v>3</v>
      </c>
      <c r="O149" s="5">
        <v>2</v>
      </c>
      <c r="P149" s="5">
        <f>ROUND(Source!DG147,O149)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45" x14ac:dyDescent="0.2">
      <c r="A150" s="5">
        <v>50</v>
      </c>
      <c r="B150" s="5">
        <v>0</v>
      </c>
      <c r="C150" s="5">
        <v>0</v>
      </c>
      <c r="D150" s="5">
        <v>1</v>
      </c>
      <c r="E150" s="5">
        <v>202</v>
      </c>
      <c r="F150" s="5">
        <f>ROUND(Source!P147,O150)</f>
        <v>0</v>
      </c>
      <c r="G150" s="5" t="s">
        <v>130</v>
      </c>
      <c r="H150" s="5" t="s">
        <v>131</v>
      </c>
      <c r="I150" s="5"/>
      <c r="J150" s="5"/>
      <c r="K150" s="5">
        <v>202</v>
      </c>
      <c r="L150" s="5">
        <v>2</v>
      </c>
      <c r="M150" s="5">
        <v>3</v>
      </c>
      <c r="N150" s="5" t="s">
        <v>3</v>
      </c>
      <c r="O150" s="5">
        <v>2</v>
      </c>
      <c r="P150" s="5">
        <f>ROUND(Source!DH147,O150)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45" x14ac:dyDescent="0.2">
      <c r="A151" s="5">
        <v>50</v>
      </c>
      <c r="B151" s="5">
        <v>0</v>
      </c>
      <c r="C151" s="5">
        <v>0</v>
      </c>
      <c r="D151" s="5">
        <v>1</v>
      </c>
      <c r="E151" s="5">
        <v>222</v>
      </c>
      <c r="F151" s="5">
        <f>ROUND(Source!AO147,O151)</f>
        <v>0</v>
      </c>
      <c r="G151" s="5" t="s">
        <v>132</v>
      </c>
      <c r="H151" s="5" t="s">
        <v>133</v>
      </c>
      <c r="I151" s="5"/>
      <c r="J151" s="5"/>
      <c r="K151" s="5">
        <v>222</v>
      </c>
      <c r="L151" s="5">
        <v>3</v>
      </c>
      <c r="M151" s="5">
        <v>3</v>
      </c>
      <c r="N151" s="5" t="s">
        <v>3</v>
      </c>
      <c r="O151" s="5">
        <v>2</v>
      </c>
      <c r="P151" s="5">
        <f>ROUND(Source!EG147,O151)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45" x14ac:dyDescent="0.2">
      <c r="A152" s="5">
        <v>50</v>
      </c>
      <c r="B152" s="5">
        <v>0</v>
      </c>
      <c r="C152" s="5">
        <v>0</v>
      </c>
      <c r="D152" s="5">
        <v>1</v>
      </c>
      <c r="E152" s="5">
        <v>225</v>
      </c>
      <c r="F152" s="5">
        <f>ROUND(Source!AV147,O152)</f>
        <v>0</v>
      </c>
      <c r="G152" s="5" t="s">
        <v>134</v>
      </c>
      <c r="H152" s="5" t="s">
        <v>135</v>
      </c>
      <c r="I152" s="5"/>
      <c r="J152" s="5"/>
      <c r="K152" s="5">
        <v>225</v>
      </c>
      <c r="L152" s="5">
        <v>4</v>
      </c>
      <c r="M152" s="5">
        <v>3</v>
      </c>
      <c r="N152" s="5" t="s">
        <v>3</v>
      </c>
      <c r="O152" s="5">
        <v>2</v>
      </c>
      <c r="P152" s="5">
        <f>ROUND(Source!EN147,O152)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45" x14ac:dyDescent="0.2">
      <c r="A153" s="5">
        <v>50</v>
      </c>
      <c r="B153" s="5">
        <v>0</v>
      </c>
      <c r="C153" s="5">
        <v>0</v>
      </c>
      <c r="D153" s="5">
        <v>1</v>
      </c>
      <c r="E153" s="5">
        <v>226</v>
      </c>
      <c r="F153" s="5">
        <f>ROUND(Source!AW147,O153)</f>
        <v>0</v>
      </c>
      <c r="G153" s="5" t="s">
        <v>136</v>
      </c>
      <c r="H153" s="5" t="s">
        <v>137</v>
      </c>
      <c r="I153" s="5"/>
      <c r="J153" s="5"/>
      <c r="K153" s="5">
        <v>226</v>
      </c>
      <c r="L153" s="5">
        <v>5</v>
      </c>
      <c r="M153" s="5">
        <v>3</v>
      </c>
      <c r="N153" s="5" t="s">
        <v>3</v>
      </c>
      <c r="O153" s="5">
        <v>2</v>
      </c>
      <c r="P153" s="5">
        <f>ROUND(Source!EO147,O153)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45" x14ac:dyDescent="0.2">
      <c r="A154" s="5">
        <v>50</v>
      </c>
      <c r="B154" s="5">
        <v>0</v>
      </c>
      <c r="C154" s="5">
        <v>0</v>
      </c>
      <c r="D154" s="5">
        <v>1</v>
      </c>
      <c r="E154" s="5">
        <v>227</v>
      </c>
      <c r="F154" s="5">
        <f>ROUND(Source!AX147,O154)</f>
        <v>0</v>
      </c>
      <c r="G154" s="5" t="s">
        <v>138</v>
      </c>
      <c r="H154" s="5" t="s">
        <v>139</v>
      </c>
      <c r="I154" s="5"/>
      <c r="J154" s="5"/>
      <c r="K154" s="5">
        <v>227</v>
      </c>
      <c r="L154" s="5">
        <v>6</v>
      </c>
      <c r="M154" s="5">
        <v>3</v>
      </c>
      <c r="N154" s="5" t="s">
        <v>3</v>
      </c>
      <c r="O154" s="5">
        <v>2</v>
      </c>
      <c r="P154" s="5">
        <f>ROUND(Source!EP147,O154)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45" x14ac:dyDescent="0.2">
      <c r="A155" s="5">
        <v>50</v>
      </c>
      <c r="B155" s="5">
        <v>0</v>
      </c>
      <c r="C155" s="5">
        <v>0</v>
      </c>
      <c r="D155" s="5">
        <v>1</v>
      </c>
      <c r="E155" s="5">
        <v>228</v>
      </c>
      <c r="F155" s="5">
        <f>ROUND(Source!AY147,O155)</f>
        <v>0</v>
      </c>
      <c r="G155" s="5" t="s">
        <v>140</v>
      </c>
      <c r="H155" s="5" t="s">
        <v>141</v>
      </c>
      <c r="I155" s="5"/>
      <c r="J155" s="5"/>
      <c r="K155" s="5">
        <v>228</v>
      </c>
      <c r="L155" s="5">
        <v>7</v>
      </c>
      <c r="M155" s="5">
        <v>3</v>
      </c>
      <c r="N155" s="5" t="s">
        <v>3</v>
      </c>
      <c r="O155" s="5">
        <v>2</v>
      </c>
      <c r="P155" s="5">
        <f>ROUND(Source!EQ147,O155)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45" x14ac:dyDescent="0.2">
      <c r="A156" s="5">
        <v>50</v>
      </c>
      <c r="B156" s="5">
        <v>0</v>
      </c>
      <c r="C156" s="5">
        <v>0</v>
      </c>
      <c r="D156" s="5">
        <v>1</v>
      </c>
      <c r="E156" s="5">
        <v>216</v>
      </c>
      <c r="F156" s="5">
        <f>ROUND(Source!AP147,O156)</f>
        <v>0</v>
      </c>
      <c r="G156" s="5" t="s">
        <v>142</v>
      </c>
      <c r="H156" s="5" t="s">
        <v>143</v>
      </c>
      <c r="I156" s="5"/>
      <c r="J156" s="5"/>
      <c r="K156" s="5">
        <v>216</v>
      </c>
      <c r="L156" s="5">
        <v>8</v>
      </c>
      <c r="M156" s="5">
        <v>3</v>
      </c>
      <c r="N156" s="5" t="s">
        <v>3</v>
      </c>
      <c r="O156" s="5">
        <v>2</v>
      </c>
      <c r="P156" s="5">
        <f>ROUND(Source!EH147,O156)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45" x14ac:dyDescent="0.2">
      <c r="A157" s="5">
        <v>50</v>
      </c>
      <c r="B157" s="5">
        <v>0</v>
      </c>
      <c r="C157" s="5">
        <v>0</v>
      </c>
      <c r="D157" s="5">
        <v>1</v>
      </c>
      <c r="E157" s="5">
        <v>223</v>
      </c>
      <c r="F157" s="5">
        <f>ROUND(Source!AQ147,O157)</f>
        <v>0</v>
      </c>
      <c r="G157" s="5" t="s">
        <v>144</v>
      </c>
      <c r="H157" s="5" t="s">
        <v>145</v>
      </c>
      <c r="I157" s="5"/>
      <c r="J157" s="5"/>
      <c r="K157" s="5">
        <v>223</v>
      </c>
      <c r="L157" s="5">
        <v>9</v>
      </c>
      <c r="M157" s="5">
        <v>3</v>
      </c>
      <c r="N157" s="5" t="s">
        <v>3</v>
      </c>
      <c r="O157" s="5">
        <v>2</v>
      </c>
      <c r="P157" s="5">
        <f>ROUND(Source!EI147,O157)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45" x14ac:dyDescent="0.2">
      <c r="A158" s="5">
        <v>50</v>
      </c>
      <c r="B158" s="5">
        <v>0</v>
      </c>
      <c r="C158" s="5">
        <v>0</v>
      </c>
      <c r="D158" s="5">
        <v>1</v>
      </c>
      <c r="E158" s="5">
        <v>229</v>
      </c>
      <c r="F158" s="5">
        <f>ROUND(Source!AZ147,O158)</f>
        <v>0</v>
      </c>
      <c r="G158" s="5" t="s">
        <v>146</v>
      </c>
      <c r="H158" s="5" t="s">
        <v>147</v>
      </c>
      <c r="I158" s="5"/>
      <c r="J158" s="5"/>
      <c r="K158" s="5">
        <v>229</v>
      </c>
      <c r="L158" s="5">
        <v>10</v>
      </c>
      <c r="M158" s="5">
        <v>3</v>
      </c>
      <c r="N158" s="5" t="s">
        <v>3</v>
      </c>
      <c r="O158" s="5">
        <v>2</v>
      </c>
      <c r="P158" s="5">
        <f>ROUND(Source!ER147,O158)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45" x14ac:dyDescent="0.2">
      <c r="A159" s="5">
        <v>50</v>
      </c>
      <c r="B159" s="5">
        <v>0</v>
      </c>
      <c r="C159" s="5">
        <v>0</v>
      </c>
      <c r="D159" s="5">
        <v>1</v>
      </c>
      <c r="E159" s="5">
        <v>203</v>
      </c>
      <c r="F159" s="5">
        <f>ROUND(Source!Q147,O159)</f>
        <v>0</v>
      </c>
      <c r="G159" s="5" t="s">
        <v>148</v>
      </c>
      <c r="H159" s="5" t="s">
        <v>149</v>
      </c>
      <c r="I159" s="5"/>
      <c r="J159" s="5"/>
      <c r="K159" s="5">
        <v>203</v>
      </c>
      <c r="L159" s="5">
        <v>11</v>
      </c>
      <c r="M159" s="5">
        <v>3</v>
      </c>
      <c r="N159" s="5" t="s">
        <v>3</v>
      </c>
      <c r="O159" s="5">
        <v>2</v>
      </c>
      <c r="P159" s="5">
        <f>ROUND(Source!DI147,O159)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45" x14ac:dyDescent="0.2">
      <c r="A160" s="5">
        <v>50</v>
      </c>
      <c r="B160" s="5">
        <v>0</v>
      </c>
      <c r="C160" s="5">
        <v>0</v>
      </c>
      <c r="D160" s="5">
        <v>1</v>
      </c>
      <c r="E160" s="5">
        <v>231</v>
      </c>
      <c r="F160" s="5">
        <f>ROUND(Source!BB147,O160)</f>
        <v>0</v>
      </c>
      <c r="G160" s="5" t="s">
        <v>150</v>
      </c>
      <c r="H160" s="5" t="s">
        <v>151</v>
      </c>
      <c r="I160" s="5"/>
      <c r="J160" s="5"/>
      <c r="K160" s="5">
        <v>231</v>
      </c>
      <c r="L160" s="5">
        <v>12</v>
      </c>
      <c r="M160" s="5">
        <v>3</v>
      </c>
      <c r="N160" s="5" t="s">
        <v>3</v>
      </c>
      <c r="O160" s="5">
        <v>2</v>
      </c>
      <c r="P160" s="5">
        <f>ROUND(Source!ET147,O160)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204</v>
      </c>
      <c r="F161" s="5">
        <f>ROUND(Source!R147,O161)</f>
        <v>0</v>
      </c>
      <c r="G161" s="5" t="s">
        <v>152</v>
      </c>
      <c r="H161" s="5" t="s">
        <v>153</v>
      </c>
      <c r="I161" s="5"/>
      <c r="J161" s="5"/>
      <c r="K161" s="5">
        <v>204</v>
      </c>
      <c r="L161" s="5">
        <v>13</v>
      </c>
      <c r="M161" s="5">
        <v>3</v>
      </c>
      <c r="N161" s="5" t="s">
        <v>3</v>
      </c>
      <c r="O161" s="5">
        <v>2</v>
      </c>
      <c r="P161" s="5">
        <f>ROUND(Source!DJ147,O161)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205</v>
      </c>
      <c r="F162" s="5">
        <f>ROUND(Source!S147,O162)</f>
        <v>0</v>
      </c>
      <c r="G162" s="5" t="s">
        <v>154</v>
      </c>
      <c r="H162" s="5" t="s">
        <v>155</v>
      </c>
      <c r="I162" s="5"/>
      <c r="J162" s="5"/>
      <c r="K162" s="5">
        <v>205</v>
      </c>
      <c r="L162" s="5">
        <v>14</v>
      </c>
      <c r="M162" s="5">
        <v>3</v>
      </c>
      <c r="N162" s="5" t="s">
        <v>3</v>
      </c>
      <c r="O162" s="5">
        <v>2</v>
      </c>
      <c r="P162" s="5">
        <f>ROUND(Source!DK147,O162)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232</v>
      </c>
      <c r="F163" s="5">
        <f>ROUND(Source!BC147,O163)</f>
        <v>0</v>
      </c>
      <c r="G163" s="5" t="s">
        <v>156</v>
      </c>
      <c r="H163" s="5" t="s">
        <v>157</v>
      </c>
      <c r="I163" s="5"/>
      <c r="J163" s="5"/>
      <c r="K163" s="5">
        <v>232</v>
      </c>
      <c r="L163" s="5">
        <v>15</v>
      </c>
      <c r="M163" s="5">
        <v>3</v>
      </c>
      <c r="N163" s="5" t="s">
        <v>3</v>
      </c>
      <c r="O163" s="5">
        <v>2</v>
      </c>
      <c r="P163" s="5">
        <f>ROUND(Source!EU147,O163)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214</v>
      </c>
      <c r="F164" s="5">
        <f>ROUND(Source!AS147,O164)</f>
        <v>0</v>
      </c>
      <c r="G164" s="5" t="s">
        <v>158</v>
      </c>
      <c r="H164" s="5" t="s">
        <v>159</v>
      </c>
      <c r="I164" s="5"/>
      <c r="J164" s="5"/>
      <c r="K164" s="5">
        <v>214</v>
      </c>
      <c r="L164" s="5">
        <v>16</v>
      </c>
      <c r="M164" s="5">
        <v>3</v>
      </c>
      <c r="N164" s="5" t="s">
        <v>3</v>
      </c>
      <c r="O164" s="5">
        <v>2</v>
      </c>
      <c r="P164" s="5">
        <f>ROUND(Source!EK147,O164)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215</v>
      </c>
      <c r="F165" s="5">
        <f>ROUND(Source!AT147,O165)</f>
        <v>0</v>
      </c>
      <c r="G165" s="5" t="s">
        <v>160</v>
      </c>
      <c r="H165" s="5" t="s">
        <v>161</v>
      </c>
      <c r="I165" s="5"/>
      <c r="J165" s="5"/>
      <c r="K165" s="5">
        <v>215</v>
      </c>
      <c r="L165" s="5">
        <v>17</v>
      </c>
      <c r="M165" s="5">
        <v>3</v>
      </c>
      <c r="N165" s="5" t="s">
        <v>3</v>
      </c>
      <c r="O165" s="5">
        <v>2</v>
      </c>
      <c r="P165" s="5">
        <f>ROUND(Source!EL147,O165)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217</v>
      </c>
      <c r="F166" s="5">
        <f>ROUND(Source!AU147,O166)</f>
        <v>0</v>
      </c>
      <c r="G166" s="5" t="s">
        <v>162</v>
      </c>
      <c r="H166" s="5" t="s">
        <v>163</v>
      </c>
      <c r="I166" s="5"/>
      <c r="J166" s="5"/>
      <c r="K166" s="5">
        <v>217</v>
      </c>
      <c r="L166" s="5">
        <v>18</v>
      </c>
      <c r="M166" s="5">
        <v>3</v>
      </c>
      <c r="N166" s="5" t="s">
        <v>3</v>
      </c>
      <c r="O166" s="5">
        <v>2</v>
      </c>
      <c r="P166" s="5">
        <f>ROUND(Source!EM147,O166)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230</v>
      </c>
      <c r="F167" s="5">
        <f>ROUND(Source!BA147,O167)</f>
        <v>0</v>
      </c>
      <c r="G167" s="5" t="s">
        <v>164</v>
      </c>
      <c r="H167" s="5" t="s">
        <v>165</v>
      </c>
      <c r="I167" s="5"/>
      <c r="J167" s="5"/>
      <c r="K167" s="5">
        <v>230</v>
      </c>
      <c r="L167" s="5">
        <v>19</v>
      </c>
      <c r="M167" s="5">
        <v>3</v>
      </c>
      <c r="N167" s="5" t="s">
        <v>3</v>
      </c>
      <c r="O167" s="5">
        <v>2</v>
      </c>
      <c r="P167" s="5">
        <f>ROUND(Source!ES147,O167)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206</v>
      </c>
      <c r="F168" s="5">
        <f>ROUND(Source!T147,O168)</f>
        <v>0</v>
      </c>
      <c r="G168" s="5" t="s">
        <v>166</v>
      </c>
      <c r="H168" s="5" t="s">
        <v>167</v>
      </c>
      <c r="I168" s="5"/>
      <c r="J168" s="5"/>
      <c r="K168" s="5">
        <v>206</v>
      </c>
      <c r="L168" s="5">
        <v>20</v>
      </c>
      <c r="M168" s="5">
        <v>3</v>
      </c>
      <c r="N168" s="5" t="s">
        <v>3</v>
      </c>
      <c r="O168" s="5">
        <v>2</v>
      </c>
      <c r="P168" s="5">
        <f>ROUND(Source!DL147,O168)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207</v>
      </c>
      <c r="F169" s="5">
        <f>Source!U147</f>
        <v>0</v>
      </c>
      <c r="G169" s="5" t="s">
        <v>168</v>
      </c>
      <c r="H169" s="5" t="s">
        <v>169</v>
      </c>
      <c r="I169" s="5"/>
      <c r="J169" s="5"/>
      <c r="K169" s="5">
        <v>207</v>
      </c>
      <c r="L169" s="5">
        <v>21</v>
      </c>
      <c r="M169" s="5">
        <v>3</v>
      </c>
      <c r="N169" s="5" t="s">
        <v>3</v>
      </c>
      <c r="O169" s="5">
        <v>-1</v>
      </c>
      <c r="P169" s="5">
        <f>Source!DM147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208</v>
      </c>
      <c r="F170" s="5">
        <f>Source!V147</f>
        <v>0</v>
      </c>
      <c r="G170" s="5" t="s">
        <v>170</v>
      </c>
      <c r="H170" s="5" t="s">
        <v>171</v>
      </c>
      <c r="I170" s="5"/>
      <c r="J170" s="5"/>
      <c r="K170" s="5">
        <v>208</v>
      </c>
      <c r="L170" s="5">
        <v>22</v>
      </c>
      <c r="M170" s="5">
        <v>3</v>
      </c>
      <c r="N170" s="5" t="s">
        <v>3</v>
      </c>
      <c r="O170" s="5">
        <v>-1</v>
      </c>
      <c r="P170" s="5">
        <f>Source!DN147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209</v>
      </c>
      <c r="F171" s="5">
        <f>ROUND(Source!W147,O171)</f>
        <v>0</v>
      </c>
      <c r="G171" s="5" t="s">
        <v>172</v>
      </c>
      <c r="H171" s="5" t="s">
        <v>173</v>
      </c>
      <c r="I171" s="5"/>
      <c r="J171" s="5"/>
      <c r="K171" s="5">
        <v>209</v>
      </c>
      <c r="L171" s="5">
        <v>23</v>
      </c>
      <c r="M171" s="5">
        <v>3</v>
      </c>
      <c r="N171" s="5" t="s">
        <v>3</v>
      </c>
      <c r="O171" s="5">
        <v>2</v>
      </c>
      <c r="P171" s="5">
        <f>ROUND(Source!DO147,O171)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233</v>
      </c>
      <c r="F172" s="5">
        <f>ROUND(Source!BD147,O172)</f>
        <v>0</v>
      </c>
      <c r="G172" s="5" t="s">
        <v>174</v>
      </c>
      <c r="H172" s="5" t="s">
        <v>175</v>
      </c>
      <c r="I172" s="5"/>
      <c r="J172" s="5"/>
      <c r="K172" s="5">
        <v>233</v>
      </c>
      <c r="L172" s="5">
        <v>24</v>
      </c>
      <c r="M172" s="5">
        <v>3</v>
      </c>
      <c r="N172" s="5" t="s">
        <v>3</v>
      </c>
      <c r="O172" s="5">
        <v>2</v>
      </c>
      <c r="P172" s="5">
        <f>ROUND(Source!EV147,O172)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210</v>
      </c>
      <c r="F173" s="5">
        <f>ROUND(Source!X147,O173)</f>
        <v>0</v>
      </c>
      <c r="G173" s="5" t="s">
        <v>176</v>
      </c>
      <c r="H173" s="5" t="s">
        <v>177</v>
      </c>
      <c r="I173" s="5"/>
      <c r="J173" s="5"/>
      <c r="K173" s="5">
        <v>210</v>
      </c>
      <c r="L173" s="5">
        <v>25</v>
      </c>
      <c r="M173" s="5">
        <v>3</v>
      </c>
      <c r="N173" s="5" t="s">
        <v>3</v>
      </c>
      <c r="O173" s="5">
        <v>2</v>
      </c>
      <c r="P173" s="5">
        <f>ROUND(Source!DP147,O173)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211</v>
      </c>
      <c r="F174" s="5">
        <f>ROUND(Source!Y147,O174)</f>
        <v>0</v>
      </c>
      <c r="G174" s="5" t="s">
        <v>178</v>
      </c>
      <c r="H174" s="5" t="s">
        <v>179</v>
      </c>
      <c r="I174" s="5"/>
      <c r="J174" s="5"/>
      <c r="K174" s="5">
        <v>211</v>
      </c>
      <c r="L174" s="5">
        <v>26</v>
      </c>
      <c r="M174" s="5">
        <v>3</v>
      </c>
      <c r="N174" s="5" t="s">
        <v>3</v>
      </c>
      <c r="O174" s="5">
        <v>2</v>
      </c>
      <c r="P174" s="5">
        <f>ROUND(Source!DQ147,O174)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224</v>
      </c>
      <c r="F175" s="5">
        <f>ROUND(Source!AR147,O175)</f>
        <v>0</v>
      </c>
      <c r="G175" s="5" t="s">
        <v>180</v>
      </c>
      <c r="H175" s="5" t="s">
        <v>181</v>
      </c>
      <c r="I175" s="5"/>
      <c r="J175" s="5"/>
      <c r="K175" s="5">
        <v>224</v>
      </c>
      <c r="L175" s="5">
        <v>27</v>
      </c>
      <c r="M175" s="5">
        <v>3</v>
      </c>
      <c r="N175" s="5" t="s">
        <v>3</v>
      </c>
      <c r="O175" s="5">
        <v>2</v>
      </c>
      <c r="P175" s="5">
        <f>ROUND(Source!EJ147,O175)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7" spans="1:255" x14ac:dyDescent="0.2">
      <c r="A177" s="1">
        <v>4</v>
      </c>
      <c r="B177" s="1">
        <v>1</v>
      </c>
      <c r="C177" s="1"/>
      <c r="D177" s="1">
        <f>ROW(A220)</f>
        <v>220</v>
      </c>
      <c r="E177" s="1"/>
      <c r="F177" s="1" t="s">
        <v>13</v>
      </c>
      <c r="G177" s="1" t="s">
        <v>227</v>
      </c>
      <c r="H177" s="1" t="s">
        <v>3</v>
      </c>
      <c r="I177" s="1">
        <v>0</v>
      </c>
      <c r="J177" s="1"/>
      <c r="K177" s="1">
        <v>-1</v>
      </c>
      <c r="L177" s="1"/>
      <c r="M177" s="1" t="s">
        <v>3</v>
      </c>
      <c r="N177" s="1"/>
      <c r="O177" s="1"/>
      <c r="P177" s="1"/>
      <c r="Q177" s="1"/>
      <c r="R177" s="1"/>
      <c r="S177" s="1">
        <v>0</v>
      </c>
      <c r="T177" s="1">
        <v>0</v>
      </c>
      <c r="U177" s="1" t="s">
        <v>3</v>
      </c>
      <c r="V177" s="1">
        <v>0</v>
      </c>
      <c r="W177" s="1"/>
      <c r="X177" s="1"/>
      <c r="Y177" s="1"/>
      <c r="Z177" s="1"/>
      <c r="AA177" s="1"/>
      <c r="AB177" s="1" t="s">
        <v>3</v>
      </c>
      <c r="AC177" s="1" t="s">
        <v>3</v>
      </c>
      <c r="AD177" s="1" t="s">
        <v>3</v>
      </c>
      <c r="AE177" s="1" t="s">
        <v>3</v>
      </c>
      <c r="AF177" s="1" t="s">
        <v>3</v>
      </c>
      <c r="AG177" s="1" t="s">
        <v>3</v>
      </c>
      <c r="AH177" s="1"/>
      <c r="AI177" s="1"/>
      <c r="AJ177" s="1"/>
      <c r="AK177" s="1"/>
      <c r="AL177" s="1"/>
      <c r="AM177" s="1"/>
      <c r="AN177" s="1"/>
      <c r="AO177" s="1"/>
      <c r="AP177" s="1" t="s">
        <v>3</v>
      </c>
      <c r="AQ177" s="1" t="s">
        <v>3</v>
      </c>
      <c r="AR177" s="1" t="s">
        <v>3</v>
      </c>
      <c r="AS177" s="1"/>
      <c r="AT177" s="1"/>
      <c r="AU177" s="1"/>
      <c r="AV177" s="1"/>
      <c r="AW177" s="1"/>
      <c r="AX177" s="1"/>
      <c r="AY177" s="1"/>
      <c r="AZ177" s="1" t="s">
        <v>3</v>
      </c>
      <c r="BA177" s="1"/>
      <c r="BB177" s="1" t="s">
        <v>3</v>
      </c>
      <c r="BC177" s="1" t="s">
        <v>3</v>
      </c>
      <c r="BD177" s="1" t="s">
        <v>3</v>
      </c>
      <c r="BE177" s="1" t="s">
        <v>3</v>
      </c>
      <c r="BF177" s="1" t="s">
        <v>3</v>
      </c>
      <c r="BG177" s="1" t="s">
        <v>3</v>
      </c>
      <c r="BH177" s="1" t="s">
        <v>3</v>
      </c>
      <c r="BI177" s="1" t="s">
        <v>3</v>
      </c>
      <c r="BJ177" s="1" t="s">
        <v>3</v>
      </c>
      <c r="BK177" s="1" t="s">
        <v>3</v>
      </c>
      <c r="BL177" s="1" t="s">
        <v>3</v>
      </c>
      <c r="BM177" s="1" t="s">
        <v>3</v>
      </c>
      <c r="BN177" s="1" t="s">
        <v>3</v>
      </c>
      <c r="BO177" s="1" t="s">
        <v>3</v>
      </c>
      <c r="BP177" s="1" t="s">
        <v>3</v>
      </c>
      <c r="BQ177" s="1"/>
      <c r="BR177" s="1"/>
      <c r="BS177" s="1"/>
      <c r="BT177" s="1"/>
      <c r="BU177" s="1"/>
      <c r="BV177" s="1"/>
      <c r="BW177" s="1"/>
      <c r="BX177" s="1">
        <v>0</v>
      </c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>
        <v>0</v>
      </c>
    </row>
    <row r="179" spans="1:255" x14ac:dyDescent="0.2">
      <c r="A179" s="3">
        <v>52</v>
      </c>
      <c r="B179" s="3">
        <f t="shared" ref="B179:G179" si="157">B220</f>
        <v>1</v>
      </c>
      <c r="C179" s="3">
        <f t="shared" si="157"/>
        <v>4</v>
      </c>
      <c r="D179" s="3">
        <f t="shared" si="157"/>
        <v>177</v>
      </c>
      <c r="E179" s="3">
        <f t="shared" si="157"/>
        <v>0</v>
      </c>
      <c r="F179" s="3" t="str">
        <f t="shared" si="157"/>
        <v>Новый раздел</v>
      </c>
      <c r="G179" s="3" t="str">
        <f t="shared" si="157"/>
        <v>Тротуарная плитка</v>
      </c>
      <c r="H179" s="3"/>
      <c r="I179" s="3"/>
      <c r="J179" s="3"/>
      <c r="K179" s="3"/>
      <c r="L179" s="3"/>
      <c r="M179" s="3"/>
      <c r="N179" s="3"/>
      <c r="O179" s="3">
        <f t="shared" ref="O179:AT179" si="158">O220</f>
        <v>0</v>
      </c>
      <c r="P179" s="3">
        <f t="shared" si="158"/>
        <v>0</v>
      </c>
      <c r="Q179" s="3">
        <f t="shared" si="158"/>
        <v>0</v>
      </c>
      <c r="R179" s="3">
        <f t="shared" si="158"/>
        <v>0</v>
      </c>
      <c r="S179" s="3">
        <f t="shared" si="158"/>
        <v>0</v>
      </c>
      <c r="T179" s="3">
        <f t="shared" si="158"/>
        <v>0</v>
      </c>
      <c r="U179" s="3">
        <f t="shared" si="158"/>
        <v>0</v>
      </c>
      <c r="V179" s="3">
        <f t="shared" si="158"/>
        <v>0</v>
      </c>
      <c r="W179" s="3">
        <f t="shared" si="158"/>
        <v>0</v>
      </c>
      <c r="X179" s="3">
        <f t="shared" si="158"/>
        <v>0</v>
      </c>
      <c r="Y179" s="3">
        <f t="shared" si="158"/>
        <v>0</v>
      </c>
      <c r="Z179" s="3">
        <f t="shared" si="158"/>
        <v>0</v>
      </c>
      <c r="AA179" s="3">
        <f t="shared" si="158"/>
        <v>0</v>
      </c>
      <c r="AB179" s="3">
        <f t="shared" si="158"/>
        <v>0</v>
      </c>
      <c r="AC179" s="3">
        <f t="shared" si="158"/>
        <v>0</v>
      </c>
      <c r="AD179" s="3">
        <f t="shared" si="158"/>
        <v>0</v>
      </c>
      <c r="AE179" s="3">
        <f t="shared" si="158"/>
        <v>0</v>
      </c>
      <c r="AF179" s="3">
        <f t="shared" si="158"/>
        <v>0</v>
      </c>
      <c r="AG179" s="3">
        <f t="shared" si="158"/>
        <v>0</v>
      </c>
      <c r="AH179" s="3">
        <f t="shared" si="158"/>
        <v>0</v>
      </c>
      <c r="AI179" s="3">
        <f t="shared" si="158"/>
        <v>0</v>
      </c>
      <c r="AJ179" s="3">
        <f t="shared" si="158"/>
        <v>0</v>
      </c>
      <c r="AK179" s="3">
        <f t="shared" si="158"/>
        <v>0</v>
      </c>
      <c r="AL179" s="3">
        <f t="shared" si="158"/>
        <v>0</v>
      </c>
      <c r="AM179" s="3">
        <f t="shared" si="158"/>
        <v>0</v>
      </c>
      <c r="AN179" s="3">
        <f t="shared" si="158"/>
        <v>0</v>
      </c>
      <c r="AO179" s="3">
        <f t="shared" si="158"/>
        <v>0</v>
      </c>
      <c r="AP179" s="3">
        <f t="shared" si="158"/>
        <v>0</v>
      </c>
      <c r="AQ179" s="3">
        <f t="shared" si="158"/>
        <v>0</v>
      </c>
      <c r="AR179" s="3">
        <f t="shared" si="158"/>
        <v>0</v>
      </c>
      <c r="AS179" s="3">
        <f t="shared" si="158"/>
        <v>0</v>
      </c>
      <c r="AT179" s="3">
        <f t="shared" si="158"/>
        <v>0</v>
      </c>
      <c r="AU179" s="3">
        <f t="shared" ref="AU179:BZ179" si="159">AU220</f>
        <v>0</v>
      </c>
      <c r="AV179" s="3">
        <f t="shared" si="159"/>
        <v>0</v>
      </c>
      <c r="AW179" s="3">
        <f t="shared" si="159"/>
        <v>0</v>
      </c>
      <c r="AX179" s="3">
        <f t="shared" si="159"/>
        <v>0</v>
      </c>
      <c r="AY179" s="3">
        <f t="shared" si="159"/>
        <v>0</v>
      </c>
      <c r="AZ179" s="3">
        <f t="shared" si="159"/>
        <v>0</v>
      </c>
      <c r="BA179" s="3">
        <f t="shared" si="159"/>
        <v>0</v>
      </c>
      <c r="BB179" s="3">
        <f t="shared" si="159"/>
        <v>0</v>
      </c>
      <c r="BC179" s="3">
        <f t="shared" si="159"/>
        <v>0</v>
      </c>
      <c r="BD179" s="3">
        <f t="shared" si="159"/>
        <v>0</v>
      </c>
      <c r="BE179" s="3">
        <f t="shared" si="159"/>
        <v>0</v>
      </c>
      <c r="BF179" s="3">
        <f t="shared" si="159"/>
        <v>0</v>
      </c>
      <c r="BG179" s="3">
        <f t="shared" si="159"/>
        <v>0</v>
      </c>
      <c r="BH179" s="3">
        <f t="shared" si="159"/>
        <v>0</v>
      </c>
      <c r="BI179" s="3">
        <f t="shared" si="159"/>
        <v>0</v>
      </c>
      <c r="BJ179" s="3">
        <f t="shared" si="159"/>
        <v>0</v>
      </c>
      <c r="BK179" s="3">
        <f t="shared" si="159"/>
        <v>0</v>
      </c>
      <c r="BL179" s="3">
        <f t="shared" si="159"/>
        <v>0</v>
      </c>
      <c r="BM179" s="3">
        <f t="shared" si="159"/>
        <v>0</v>
      </c>
      <c r="BN179" s="3">
        <f t="shared" si="159"/>
        <v>0</v>
      </c>
      <c r="BO179" s="3">
        <f t="shared" si="159"/>
        <v>0</v>
      </c>
      <c r="BP179" s="3">
        <f t="shared" si="159"/>
        <v>0</v>
      </c>
      <c r="BQ179" s="3">
        <f t="shared" si="159"/>
        <v>0</v>
      </c>
      <c r="BR179" s="3">
        <f t="shared" si="159"/>
        <v>0</v>
      </c>
      <c r="BS179" s="3">
        <f t="shared" si="159"/>
        <v>0</v>
      </c>
      <c r="BT179" s="3">
        <f t="shared" si="159"/>
        <v>0</v>
      </c>
      <c r="BU179" s="3">
        <f t="shared" si="159"/>
        <v>0</v>
      </c>
      <c r="BV179" s="3">
        <f t="shared" si="159"/>
        <v>0</v>
      </c>
      <c r="BW179" s="3">
        <f t="shared" si="159"/>
        <v>0</v>
      </c>
      <c r="BX179" s="3">
        <f t="shared" si="159"/>
        <v>0</v>
      </c>
      <c r="BY179" s="3">
        <f t="shared" si="159"/>
        <v>0</v>
      </c>
      <c r="BZ179" s="3">
        <f t="shared" si="159"/>
        <v>0</v>
      </c>
      <c r="CA179" s="3">
        <f t="shared" ref="CA179:DF179" si="160">CA220</f>
        <v>0</v>
      </c>
      <c r="CB179" s="3">
        <f t="shared" si="160"/>
        <v>0</v>
      </c>
      <c r="CC179" s="3">
        <f t="shared" si="160"/>
        <v>0</v>
      </c>
      <c r="CD179" s="3">
        <f t="shared" si="160"/>
        <v>0</v>
      </c>
      <c r="CE179" s="3">
        <f t="shared" si="160"/>
        <v>0</v>
      </c>
      <c r="CF179" s="3">
        <f t="shared" si="160"/>
        <v>0</v>
      </c>
      <c r="CG179" s="3">
        <f t="shared" si="160"/>
        <v>0</v>
      </c>
      <c r="CH179" s="3">
        <f t="shared" si="160"/>
        <v>0</v>
      </c>
      <c r="CI179" s="3">
        <f t="shared" si="160"/>
        <v>0</v>
      </c>
      <c r="CJ179" s="3">
        <f t="shared" si="160"/>
        <v>0</v>
      </c>
      <c r="CK179" s="3">
        <f t="shared" si="160"/>
        <v>0</v>
      </c>
      <c r="CL179" s="3">
        <f t="shared" si="160"/>
        <v>0</v>
      </c>
      <c r="CM179" s="3">
        <f t="shared" si="160"/>
        <v>0</v>
      </c>
      <c r="CN179" s="3">
        <f t="shared" si="160"/>
        <v>0</v>
      </c>
      <c r="CO179" s="3">
        <f t="shared" si="160"/>
        <v>0</v>
      </c>
      <c r="CP179" s="3">
        <f t="shared" si="160"/>
        <v>0</v>
      </c>
      <c r="CQ179" s="3">
        <f t="shared" si="160"/>
        <v>0</v>
      </c>
      <c r="CR179" s="3">
        <f t="shared" si="160"/>
        <v>0</v>
      </c>
      <c r="CS179" s="3">
        <f t="shared" si="160"/>
        <v>0</v>
      </c>
      <c r="CT179" s="3">
        <f t="shared" si="160"/>
        <v>0</v>
      </c>
      <c r="CU179" s="3">
        <f t="shared" si="160"/>
        <v>0</v>
      </c>
      <c r="CV179" s="3">
        <f t="shared" si="160"/>
        <v>0</v>
      </c>
      <c r="CW179" s="3">
        <f t="shared" si="160"/>
        <v>0</v>
      </c>
      <c r="CX179" s="3">
        <f t="shared" si="160"/>
        <v>0</v>
      </c>
      <c r="CY179" s="3">
        <f t="shared" si="160"/>
        <v>0</v>
      </c>
      <c r="CZ179" s="3">
        <f t="shared" si="160"/>
        <v>0</v>
      </c>
      <c r="DA179" s="3">
        <f t="shared" si="160"/>
        <v>0</v>
      </c>
      <c r="DB179" s="3">
        <f t="shared" si="160"/>
        <v>0</v>
      </c>
      <c r="DC179" s="3">
        <f t="shared" si="160"/>
        <v>0</v>
      </c>
      <c r="DD179" s="3">
        <f t="shared" si="160"/>
        <v>0</v>
      </c>
      <c r="DE179" s="3">
        <f t="shared" si="160"/>
        <v>0</v>
      </c>
      <c r="DF179" s="3">
        <f t="shared" si="160"/>
        <v>0</v>
      </c>
      <c r="DG179" s="4">
        <f t="shared" ref="DG179:EL179" si="161">DG220</f>
        <v>0</v>
      </c>
      <c r="DH179" s="4">
        <f t="shared" si="161"/>
        <v>0</v>
      </c>
      <c r="DI179" s="4">
        <f t="shared" si="161"/>
        <v>0</v>
      </c>
      <c r="DJ179" s="4">
        <f t="shared" si="161"/>
        <v>0</v>
      </c>
      <c r="DK179" s="4">
        <f t="shared" si="161"/>
        <v>0</v>
      </c>
      <c r="DL179" s="4">
        <f t="shared" si="161"/>
        <v>0</v>
      </c>
      <c r="DM179" s="4">
        <f t="shared" si="161"/>
        <v>0</v>
      </c>
      <c r="DN179" s="4">
        <f t="shared" si="161"/>
        <v>0</v>
      </c>
      <c r="DO179" s="4">
        <f t="shared" si="161"/>
        <v>0</v>
      </c>
      <c r="DP179" s="4">
        <f t="shared" si="161"/>
        <v>0</v>
      </c>
      <c r="DQ179" s="4">
        <f t="shared" si="161"/>
        <v>0</v>
      </c>
      <c r="DR179" s="4">
        <f t="shared" si="161"/>
        <v>0</v>
      </c>
      <c r="DS179" s="4">
        <f t="shared" si="161"/>
        <v>0</v>
      </c>
      <c r="DT179" s="4">
        <f t="shared" si="161"/>
        <v>0</v>
      </c>
      <c r="DU179" s="4">
        <f t="shared" si="161"/>
        <v>0</v>
      </c>
      <c r="DV179" s="4">
        <f t="shared" si="161"/>
        <v>0</v>
      </c>
      <c r="DW179" s="4">
        <f t="shared" si="161"/>
        <v>0</v>
      </c>
      <c r="DX179" s="4">
        <f t="shared" si="161"/>
        <v>0</v>
      </c>
      <c r="DY179" s="4">
        <f t="shared" si="161"/>
        <v>0</v>
      </c>
      <c r="DZ179" s="4">
        <f t="shared" si="161"/>
        <v>0</v>
      </c>
      <c r="EA179" s="4">
        <f t="shared" si="161"/>
        <v>0</v>
      </c>
      <c r="EB179" s="4">
        <f t="shared" si="161"/>
        <v>0</v>
      </c>
      <c r="EC179" s="4">
        <f t="shared" si="161"/>
        <v>0</v>
      </c>
      <c r="ED179" s="4">
        <f t="shared" si="161"/>
        <v>0</v>
      </c>
      <c r="EE179" s="4">
        <f t="shared" si="161"/>
        <v>0</v>
      </c>
      <c r="EF179" s="4">
        <f t="shared" si="161"/>
        <v>0</v>
      </c>
      <c r="EG179" s="4">
        <f t="shared" si="161"/>
        <v>0</v>
      </c>
      <c r="EH179" s="4">
        <f t="shared" si="161"/>
        <v>0</v>
      </c>
      <c r="EI179" s="4">
        <f t="shared" si="161"/>
        <v>0</v>
      </c>
      <c r="EJ179" s="4">
        <f t="shared" si="161"/>
        <v>0</v>
      </c>
      <c r="EK179" s="4">
        <f t="shared" si="161"/>
        <v>0</v>
      </c>
      <c r="EL179" s="4">
        <f t="shared" si="161"/>
        <v>0</v>
      </c>
      <c r="EM179" s="4">
        <f t="shared" ref="EM179:FR179" si="162">EM220</f>
        <v>0</v>
      </c>
      <c r="EN179" s="4">
        <f t="shared" si="162"/>
        <v>0</v>
      </c>
      <c r="EO179" s="4">
        <f t="shared" si="162"/>
        <v>0</v>
      </c>
      <c r="EP179" s="4">
        <f t="shared" si="162"/>
        <v>0</v>
      </c>
      <c r="EQ179" s="4">
        <f t="shared" si="162"/>
        <v>0</v>
      </c>
      <c r="ER179" s="4">
        <f t="shared" si="162"/>
        <v>0</v>
      </c>
      <c r="ES179" s="4">
        <f t="shared" si="162"/>
        <v>0</v>
      </c>
      <c r="ET179" s="4">
        <f t="shared" si="162"/>
        <v>0</v>
      </c>
      <c r="EU179" s="4">
        <f t="shared" si="162"/>
        <v>0</v>
      </c>
      <c r="EV179" s="4">
        <f t="shared" si="162"/>
        <v>0</v>
      </c>
      <c r="EW179" s="4">
        <f t="shared" si="162"/>
        <v>0</v>
      </c>
      <c r="EX179" s="4">
        <f t="shared" si="162"/>
        <v>0</v>
      </c>
      <c r="EY179" s="4">
        <f t="shared" si="162"/>
        <v>0</v>
      </c>
      <c r="EZ179" s="4">
        <f t="shared" si="162"/>
        <v>0</v>
      </c>
      <c r="FA179" s="4">
        <f t="shared" si="162"/>
        <v>0</v>
      </c>
      <c r="FB179" s="4">
        <f t="shared" si="162"/>
        <v>0</v>
      </c>
      <c r="FC179" s="4">
        <f t="shared" si="162"/>
        <v>0</v>
      </c>
      <c r="FD179" s="4">
        <f t="shared" si="162"/>
        <v>0</v>
      </c>
      <c r="FE179" s="4">
        <f t="shared" si="162"/>
        <v>0</v>
      </c>
      <c r="FF179" s="4">
        <f t="shared" si="162"/>
        <v>0</v>
      </c>
      <c r="FG179" s="4">
        <f t="shared" si="162"/>
        <v>0</v>
      </c>
      <c r="FH179" s="4">
        <f t="shared" si="162"/>
        <v>0</v>
      </c>
      <c r="FI179" s="4">
        <f t="shared" si="162"/>
        <v>0</v>
      </c>
      <c r="FJ179" s="4">
        <f t="shared" si="162"/>
        <v>0</v>
      </c>
      <c r="FK179" s="4">
        <f t="shared" si="162"/>
        <v>0</v>
      </c>
      <c r="FL179" s="4">
        <f t="shared" si="162"/>
        <v>0</v>
      </c>
      <c r="FM179" s="4">
        <f t="shared" si="162"/>
        <v>0</v>
      </c>
      <c r="FN179" s="4">
        <f t="shared" si="162"/>
        <v>0</v>
      </c>
      <c r="FO179" s="4">
        <f t="shared" si="162"/>
        <v>0</v>
      </c>
      <c r="FP179" s="4">
        <f t="shared" si="162"/>
        <v>0</v>
      </c>
      <c r="FQ179" s="4">
        <f t="shared" si="162"/>
        <v>0</v>
      </c>
      <c r="FR179" s="4">
        <f t="shared" si="162"/>
        <v>0</v>
      </c>
      <c r="FS179" s="4">
        <f t="shared" ref="FS179:GX179" si="163">FS220</f>
        <v>0</v>
      </c>
      <c r="FT179" s="4">
        <f t="shared" si="163"/>
        <v>0</v>
      </c>
      <c r="FU179" s="4">
        <f t="shared" si="163"/>
        <v>0</v>
      </c>
      <c r="FV179" s="4">
        <f t="shared" si="163"/>
        <v>0</v>
      </c>
      <c r="FW179" s="4">
        <f t="shared" si="163"/>
        <v>0</v>
      </c>
      <c r="FX179" s="4">
        <f t="shared" si="163"/>
        <v>0</v>
      </c>
      <c r="FY179" s="4">
        <f t="shared" si="163"/>
        <v>0</v>
      </c>
      <c r="FZ179" s="4">
        <f t="shared" si="163"/>
        <v>0</v>
      </c>
      <c r="GA179" s="4">
        <f t="shared" si="163"/>
        <v>0</v>
      </c>
      <c r="GB179" s="4">
        <f t="shared" si="163"/>
        <v>0</v>
      </c>
      <c r="GC179" s="4">
        <f t="shared" si="163"/>
        <v>0</v>
      </c>
      <c r="GD179" s="4">
        <f t="shared" si="163"/>
        <v>0</v>
      </c>
      <c r="GE179" s="4">
        <f t="shared" si="163"/>
        <v>0</v>
      </c>
      <c r="GF179" s="4">
        <f t="shared" si="163"/>
        <v>0</v>
      </c>
      <c r="GG179" s="4">
        <f t="shared" si="163"/>
        <v>0</v>
      </c>
      <c r="GH179" s="4">
        <f t="shared" si="163"/>
        <v>0</v>
      </c>
      <c r="GI179" s="4">
        <f t="shared" si="163"/>
        <v>0</v>
      </c>
      <c r="GJ179" s="4">
        <f t="shared" si="163"/>
        <v>0</v>
      </c>
      <c r="GK179" s="4">
        <f t="shared" si="163"/>
        <v>0</v>
      </c>
      <c r="GL179" s="4">
        <f t="shared" si="163"/>
        <v>0</v>
      </c>
      <c r="GM179" s="4">
        <f t="shared" si="163"/>
        <v>0</v>
      </c>
      <c r="GN179" s="4">
        <f t="shared" si="163"/>
        <v>0</v>
      </c>
      <c r="GO179" s="4">
        <f t="shared" si="163"/>
        <v>0</v>
      </c>
      <c r="GP179" s="4">
        <f t="shared" si="163"/>
        <v>0</v>
      </c>
      <c r="GQ179" s="4">
        <f t="shared" si="163"/>
        <v>0</v>
      </c>
      <c r="GR179" s="4">
        <f t="shared" si="163"/>
        <v>0</v>
      </c>
      <c r="GS179" s="4">
        <f t="shared" si="163"/>
        <v>0</v>
      </c>
      <c r="GT179" s="4">
        <f t="shared" si="163"/>
        <v>0</v>
      </c>
      <c r="GU179" s="4">
        <f t="shared" si="163"/>
        <v>0</v>
      </c>
      <c r="GV179" s="4">
        <f t="shared" si="163"/>
        <v>0</v>
      </c>
      <c r="GW179" s="4">
        <f t="shared" si="163"/>
        <v>0</v>
      </c>
      <c r="GX179" s="4">
        <f t="shared" si="163"/>
        <v>0</v>
      </c>
    </row>
    <row r="181" spans="1:255" x14ac:dyDescent="0.2">
      <c r="A181" s="2">
        <v>19</v>
      </c>
      <c r="B181" s="2">
        <v>1</v>
      </c>
      <c r="C181" s="2"/>
      <c r="D181" s="2"/>
      <c r="E181" s="2"/>
      <c r="F181" s="2" t="s">
        <v>3</v>
      </c>
      <c r="G181" s="2" t="s">
        <v>228</v>
      </c>
      <c r="H181" s="2" t="s">
        <v>3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>
        <v>1</v>
      </c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 s="2">
        <v>17</v>
      </c>
      <c r="B182" s="2">
        <v>1</v>
      </c>
      <c r="C182" s="2">
        <f>ROW(SmtRes!A265)</f>
        <v>265</v>
      </c>
      <c r="D182" s="2">
        <f>ROW(EtalonRes!A420)</f>
        <v>420</v>
      </c>
      <c r="E182" s="2" t="s">
        <v>3</v>
      </c>
      <c r="F182" s="2" t="s">
        <v>72</v>
      </c>
      <c r="G182" s="2" t="s">
        <v>73</v>
      </c>
      <c r="H182" s="2" t="s">
        <v>74</v>
      </c>
      <c r="I182" s="2">
        <f>ROUND((1.5*1.5)/1000,9)</f>
        <v>2.2499999999999998E-3</v>
      </c>
      <c r="J182" s="2">
        <v>0</v>
      </c>
      <c r="K182" s="2">
        <f>ROUND((1.5*1.5)/1000,9)</f>
        <v>2.2499999999999998E-3</v>
      </c>
      <c r="L182" s="2"/>
      <c r="M182" s="2"/>
      <c r="N182" s="2"/>
      <c r="O182" s="2">
        <f>ROUND(CP182,2)</f>
        <v>29.07</v>
      </c>
      <c r="P182" s="2">
        <f>ROUND((ROUND((AC182*AW182*I182),2)*BC182),2)</f>
        <v>14.74</v>
      </c>
      <c r="Q182" s="2">
        <f>(ROUND((ROUND((((ET182*1.2))*AV182*I182),2)*BB182),2)+ROUND((ROUND(((AE182-((EU182*1.2)))*AV182*I182),2)*BS182),2))</f>
        <v>5.67</v>
      </c>
      <c r="R182" s="2">
        <f>(ROUND((ROUND((((EU182*1.2))*AV182*I182),2)*BS182),2)+ROUND((ROUND(((AE182-((EU182*1.2)))*AV182*I182),2)*BS182),2))</f>
        <v>0.46</v>
      </c>
      <c r="S182" s="2">
        <f>ROUND((ROUND((AF182*AV182*I182),2)*BA182),2)</f>
        <v>8.66</v>
      </c>
      <c r="T182" s="2">
        <f>ROUND(CU182*I182,2)</f>
        <v>0</v>
      </c>
      <c r="U182" s="2">
        <f>CV182*I182</f>
        <v>0.7547822999999998</v>
      </c>
      <c r="V182" s="2">
        <f>CW182*I182</f>
        <v>0</v>
      </c>
      <c r="W182" s="2">
        <f>ROUND(CX182*I182,2)</f>
        <v>0</v>
      </c>
      <c r="X182" s="2">
        <f>(ROUND((((S182+ROUND((ROUND((((EU182*1.2))*AV182*I182),2)*BS182),2))*AT182)/100),2)+ROUND(((ROUND((ROUND(((AE182-((EU182*1.2)))*AV182*I182),2)*BS182),2)*AT182)/100),2))</f>
        <v>12.22</v>
      </c>
      <c r="Y182" s="2">
        <f>(ROUND((((S182+ROUND((ROUND((((EU182*1.2))*AV182*I182),2)*BS182),2))*AU182)/100),2)+ROUND(((ROUND((ROUND(((AE182-((EU182*1.2)))*AV182*I182),2)*BS182),2)*AU182)/100),2))</f>
        <v>5.0199999999999996</v>
      </c>
      <c r="Z182" s="2"/>
      <c r="AA182" s="2">
        <v>-1</v>
      </c>
      <c r="AB182" s="2">
        <f>ROUND((AC182+AD182+AF182),6)</f>
        <v>12618.864</v>
      </c>
      <c r="AC182" s="2">
        <f>ROUND((ES182),6)</f>
        <v>6536.64</v>
      </c>
      <c r="AD182" s="2">
        <f>ROUND(((((ET182*1.2))-((EU182*1.2)))+AE182),6)</f>
        <v>2407.2359999999999</v>
      </c>
      <c r="AE182" s="2">
        <f>ROUND(((EU182*1.2)),6)</f>
        <v>196.17599999999999</v>
      </c>
      <c r="AF182" s="2">
        <f>ROUND(((EV182*1.2)),6)</f>
        <v>3674.9879999999998</v>
      </c>
      <c r="AG182" s="2">
        <f>ROUND((AP182),6)</f>
        <v>0</v>
      </c>
      <c r="AH182" s="2">
        <f>((EW182*1.2))</f>
        <v>320.39999999999998</v>
      </c>
      <c r="AI182" s="2">
        <f>((EX182*1.2))</f>
        <v>0</v>
      </c>
      <c r="AJ182" s="2">
        <f>(AS182)</f>
        <v>0</v>
      </c>
      <c r="AK182" s="2">
        <v>11605.16</v>
      </c>
      <c r="AL182" s="2">
        <v>6536.64</v>
      </c>
      <c r="AM182" s="2">
        <v>2006.03</v>
      </c>
      <c r="AN182" s="2">
        <v>163.47999999999999</v>
      </c>
      <c r="AO182" s="2">
        <v>3062.49</v>
      </c>
      <c r="AP182" s="2">
        <v>0</v>
      </c>
      <c r="AQ182" s="2">
        <v>267</v>
      </c>
      <c r="AR182" s="2">
        <v>0</v>
      </c>
      <c r="AS182" s="2">
        <v>0</v>
      </c>
      <c r="AT182" s="2">
        <v>134</v>
      </c>
      <c r="AU182" s="2">
        <v>55</v>
      </c>
      <c r="AV182" s="2">
        <v>1.0469999999999999</v>
      </c>
      <c r="AW182" s="2">
        <v>1.002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75</v>
      </c>
      <c r="BK182" s="2"/>
      <c r="BL182" s="2"/>
      <c r="BM182" s="2">
        <v>30</v>
      </c>
      <c r="BN182" s="2">
        <v>0</v>
      </c>
      <c r="BO182" s="2" t="s">
        <v>72</v>
      </c>
      <c r="BP182" s="2">
        <v>1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134</v>
      </c>
      <c r="CA182" s="2">
        <v>55</v>
      </c>
      <c r="CB182" s="2" t="s">
        <v>3</v>
      </c>
      <c r="CC182" s="2"/>
      <c r="CD182" s="2"/>
      <c r="CE182" s="2">
        <v>1566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907</v>
      </c>
      <c r="CO182" s="2">
        <v>0</v>
      </c>
      <c r="CP182" s="2">
        <f>(P182+Q182+S182)</f>
        <v>29.07</v>
      </c>
      <c r="CQ182" s="2">
        <f>ROUND((ROUND((AC182*AW182*1),2)*BC182),2)</f>
        <v>6549.71</v>
      </c>
      <c r="CR182" s="2">
        <f>(ROUND((ROUND((((ET182*1.2))*AV182*1),2)*BB182),2)+ROUND((ROUND(((AE182-((EU182*1.2)))*AV182*1),2)*BS182),2))</f>
        <v>2520.38</v>
      </c>
      <c r="CS182" s="2">
        <f>(ROUND((ROUND((((EU182*1.2))*AV182*1),2)*BS182),2)+ROUND((ROUND(((AE182-((EU182*1.2)))*AV182*1),2)*BS182),2))</f>
        <v>205.4</v>
      </c>
      <c r="CT182" s="2">
        <f>ROUND((ROUND((AF182*AV182*1),2)*BA182),2)</f>
        <v>3847.71</v>
      </c>
      <c r="CU182" s="2">
        <f>AG182</f>
        <v>0</v>
      </c>
      <c r="CV182" s="2">
        <f>(AH182*AV182)</f>
        <v>335.45879999999994</v>
      </c>
      <c r="CW182" s="2">
        <f t="shared" ref="CW182:CX185" si="164">AI182</f>
        <v>0</v>
      </c>
      <c r="CX182" s="2">
        <f t="shared" si="164"/>
        <v>0</v>
      </c>
      <c r="CY182" s="2">
        <f>(ROUND((((S182+ROUND((ROUND((((EU182*1.2))*AV182*1),2)*BS182),2))*AT182)/100),2)+ROUND(((ROUND((ROUND(((AE182-((EU182*1.2)))*AV182*1),2)*BS182),2)*AT182)/100),2))</f>
        <v>286.83999999999997</v>
      </c>
      <c r="CZ182" s="2">
        <f>(ROUND((((S182+ROUND((ROUND((((EU182*1.2))*AV182*1),2)*BS182),2))*AU182)/100),2)+ROUND(((ROUND((ROUND(((AE182-((EU182*1.2)))*AV182*1),2)*BS182),2)*AU182)/100),2))</f>
        <v>117.73</v>
      </c>
      <c r="DA182" s="2"/>
      <c r="DB182" s="2"/>
      <c r="DC182" s="2" t="s">
        <v>3</v>
      </c>
      <c r="DD182" s="2" t="s">
        <v>3</v>
      </c>
      <c r="DE182" s="2" t="s">
        <v>229</v>
      </c>
      <c r="DF182" s="2" t="s">
        <v>229</v>
      </c>
      <c r="DG182" s="2" t="s">
        <v>229</v>
      </c>
      <c r="DH182" s="2" t="s">
        <v>3</v>
      </c>
      <c r="DI182" s="2" t="s">
        <v>229</v>
      </c>
      <c r="DJ182" s="2" t="s">
        <v>229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74</v>
      </c>
      <c r="DW182" s="2" t="s">
        <v>74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423356237</v>
      </c>
      <c r="EF182" s="2">
        <v>30</v>
      </c>
      <c r="EG182" s="2" t="s">
        <v>20</v>
      </c>
      <c r="EH182" s="2">
        <v>0</v>
      </c>
      <c r="EI182" s="2" t="s">
        <v>3</v>
      </c>
      <c r="EJ182" s="2">
        <v>1</v>
      </c>
      <c r="EK182" s="2">
        <v>30</v>
      </c>
      <c r="EL182" s="2" t="s">
        <v>21</v>
      </c>
      <c r="EM182" s="2" t="s">
        <v>22</v>
      </c>
      <c r="EN182" s="2"/>
      <c r="EO182" s="2" t="s">
        <v>230</v>
      </c>
      <c r="EP182" s="2"/>
      <c r="EQ182" s="2">
        <v>1024</v>
      </c>
      <c r="ER182" s="2">
        <v>11605.16</v>
      </c>
      <c r="ES182" s="2">
        <v>6536.64</v>
      </c>
      <c r="ET182" s="2">
        <v>2006.03</v>
      </c>
      <c r="EU182" s="2">
        <v>163.47999999999999</v>
      </c>
      <c r="EV182" s="2">
        <v>3062.49</v>
      </c>
      <c r="EW182" s="2">
        <v>267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134</v>
      </c>
      <c r="FY182" s="2">
        <v>55</v>
      </c>
      <c r="FZ182" s="2"/>
      <c r="GA182" s="2" t="s">
        <v>3</v>
      </c>
      <c r="GB182" s="2"/>
      <c r="GC182" s="2"/>
      <c r="GD182" s="2">
        <v>1</v>
      </c>
      <c r="GE182" s="2"/>
      <c r="GF182" s="2">
        <v>-1663619175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>ROUND(IF(AND(BH182=3,BI182=3,FS182&lt;&gt;0),P182,0),2)</f>
        <v>0</v>
      </c>
      <c r="GM182" s="2">
        <f>ROUND(O182+X182+Y182,2)+GX182</f>
        <v>46.31</v>
      </c>
      <c r="GN182" s="2">
        <f>IF(OR(BI182=0,BI182=1),GM182-GX182,0)</f>
        <v>46.31</v>
      </c>
      <c r="GO182" s="2">
        <f>IF(BI182=2,GM182-GX182,0)</f>
        <v>0</v>
      </c>
      <c r="GP182" s="2">
        <f>IF(BI182=4,GM182-GX182,0)</f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>ROUND((GT182),6)</f>
        <v>0</v>
      </c>
      <c r="GW182" s="2">
        <v>1</v>
      </c>
      <c r="GX182" s="2">
        <f>ROUND(HC182*I182,2)</f>
        <v>0</v>
      </c>
      <c r="GY182" s="2"/>
      <c r="GZ182" s="2"/>
      <c r="HA182" s="2">
        <v>0</v>
      </c>
      <c r="HB182" s="2">
        <v>0</v>
      </c>
      <c r="HC182" s="2">
        <f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C183">
        <f>ROW(SmtRes!A266)</f>
        <v>266</v>
      </c>
      <c r="D183">
        <f>ROW(EtalonRes!A432)</f>
        <v>432</v>
      </c>
      <c r="E183" t="s">
        <v>3</v>
      </c>
      <c r="F183" t="s">
        <v>72</v>
      </c>
      <c r="G183" t="s">
        <v>73</v>
      </c>
      <c r="H183" t="s">
        <v>74</v>
      </c>
      <c r="I183">
        <f>ROUND((1.5*1.5)/1000,9)</f>
        <v>2.2499999999999998E-3</v>
      </c>
      <c r="J183">
        <v>0</v>
      </c>
      <c r="K183">
        <f>ROUND((1.5*1.5)/1000,9)</f>
        <v>2.2499999999999998E-3</v>
      </c>
      <c r="O183">
        <f>ROUND(CP183,2)</f>
        <v>706.62</v>
      </c>
      <c r="P183">
        <f>ROUND((ROUND((AC183*AW183*I183),2)*BC183),2)</f>
        <v>128.09</v>
      </c>
      <c r="Q183">
        <f>(ROUND((ROUND((((ET183*1.2))*AV183*I183),2)*BB183),2)+ROUND((ROUND(((AE183-((EU183*1.2)))*AV183*I183),2)*BS183),2))</f>
        <v>84.48</v>
      </c>
      <c r="R183">
        <f>(ROUND((ROUND((((EU183*1.2))*AV183*I183),2)*BS183),2)+ROUND((ROUND(((AE183-((EU183*1.2)))*AV183*I183),2)*BS183),2))</f>
        <v>26.24</v>
      </c>
      <c r="S183">
        <f>ROUND((ROUND((AF183*AV183*I183),2)*BA183),2)</f>
        <v>494.05</v>
      </c>
      <c r="T183">
        <f>ROUND(CU183*I183,2)</f>
        <v>0</v>
      </c>
      <c r="U183">
        <f>CV183*I183</f>
        <v>0.7547822999999998</v>
      </c>
      <c r="V183">
        <f>CW183*I183</f>
        <v>0</v>
      </c>
      <c r="W183">
        <f>ROUND(CX183*I183,2)</f>
        <v>0</v>
      </c>
      <c r="X183">
        <f>(ROUND((((S183+ROUND((ROUND((((EU183*1.2))*AV183*I183),2)*BS183),2))*AT183)/100),2)+ROUND(((ROUND((ROUND(((AE183-((EU183*1.2)))*AV183*I183),2)*BS183),2)*AT183)/100),2))</f>
        <v>697.19</v>
      </c>
      <c r="Y183">
        <f>(ROUND((((S183+ROUND((ROUND((((EU183*1.2))*AV183*I183),2)*BS183),2))*AU183)/100),2)+ROUND(((ROUND((ROUND(((AE183-((EU183*1.2)))*AV183*I183),2)*BS183),2)*AU183)/100),2))</f>
        <v>286.16000000000003</v>
      </c>
      <c r="AA183">
        <v>-1</v>
      </c>
      <c r="AB183">
        <f>ROUND((AC183+AD183+AF183),6)</f>
        <v>12618.864</v>
      </c>
      <c r="AC183">
        <f>ROUND((ES183),6)</f>
        <v>6536.64</v>
      </c>
      <c r="AD183">
        <f>ROUND(((((ET183*1.2))-((EU183*1.2)))+AE183),6)</f>
        <v>2407.2359999999999</v>
      </c>
      <c r="AE183">
        <f>ROUND(((EU183*1.2)),6)</f>
        <v>196.17599999999999</v>
      </c>
      <c r="AF183">
        <f>ROUND(((EV183*1.2)),6)</f>
        <v>3674.9879999999998</v>
      </c>
      <c r="AG183">
        <f>ROUND((AP183),6)</f>
        <v>0</v>
      </c>
      <c r="AH183">
        <f>((EW183*1.2))</f>
        <v>320.39999999999998</v>
      </c>
      <c r="AI183">
        <f>((EX183*1.2))</f>
        <v>0</v>
      </c>
      <c r="AJ183">
        <f>(AS183)</f>
        <v>0</v>
      </c>
      <c r="AK183">
        <v>11605.16</v>
      </c>
      <c r="AL183">
        <v>6536.64</v>
      </c>
      <c r="AM183">
        <v>2006.03</v>
      </c>
      <c r="AN183">
        <v>163.47999999999999</v>
      </c>
      <c r="AO183">
        <v>3062.49</v>
      </c>
      <c r="AP183">
        <v>0</v>
      </c>
      <c r="AQ183">
        <v>267</v>
      </c>
      <c r="AR183">
        <v>0</v>
      </c>
      <c r="AS183">
        <v>0</v>
      </c>
      <c r="AT183">
        <v>134</v>
      </c>
      <c r="AU183">
        <v>55</v>
      </c>
      <c r="AV183">
        <v>1.0469999999999999</v>
      </c>
      <c r="AW183">
        <v>1.002</v>
      </c>
      <c r="AZ183">
        <v>1</v>
      </c>
      <c r="BA183">
        <v>57.05</v>
      </c>
      <c r="BB183">
        <v>14.9</v>
      </c>
      <c r="BC183">
        <v>8.69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75</v>
      </c>
      <c r="BM183">
        <v>30</v>
      </c>
      <c r="BN183">
        <v>0</v>
      </c>
      <c r="BO183" t="s">
        <v>72</v>
      </c>
      <c r="BP183">
        <v>1</v>
      </c>
      <c r="BQ183">
        <v>30</v>
      </c>
      <c r="BR183">
        <v>0</v>
      </c>
      <c r="BS183">
        <v>57.05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134</v>
      </c>
      <c r="CA183">
        <v>55</v>
      </c>
      <c r="CB183" t="s">
        <v>3</v>
      </c>
      <c r="CE183">
        <v>1566</v>
      </c>
      <c r="CF183">
        <v>0</v>
      </c>
      <c r="CG183">
        <v>0</v>
      </c>
      <c r="CM183">
        <v>0</v>
      </c>
      <c r="CN183" t="s">
        <v>907</v>
      </c>
      <c r="CO183">
        <v>0</v>
      </c>
      <c r="CP183">
        <f>(P183+Q183+S183)</f>
        <v>706.62</v>
      </c>
      <c r="CQ183">
        <f>ROUND((ROUND((AC183*AW183*1),2)*BC183),2)</f>
        <v>56916.98</v>
      </c>
      <c r="CR183">
        <f>(ROUND((ROUND((((ET183*1.2))*AV183*1),2)*BB183),2)+ROUND((ROUND(((AE183-((EU183*1.2)))*AV183*1),2)*BS183),2))</f>
        <v>37553.660000000003</v>
      </c>
      <c r="CS183">
        <f>(ROUND((ROUND((((EU183*1.2))*AV183*1),2)*BS183),2)+ROUND((ROUND(((AE183-((EU183*1.2)))*AV183*1),2)*BS183),2))</f>
        <v>11718.07</v>
      </c>
      <c r="CT183">
        <f>ROUND((ROUND((AF183*AV183*1),2)*BA183),2)</f>
        <v>219511.86</v>
      </c>
      <c r="CU183">
        <f>AG183</f>
        <v>0</v>
      </c>
      <c r="CV183">
        <f>(AH183*AV183)</f>
        <v>335.45879999999994</v>
      </c>
      <c r="CW183">
        <f t="shared" si="164"/>
        <v>0</v>
      </c>
      <c r="CX183">
        <f t="shared" si="164"/>
        <v>0</v>
      </c>
      <c r="CY183">
        <f>(ROUND((((S183+ROUND((ROUND((((EU183*1.2))*AV183*1),2)*BS183),2))*AT183)/100),2)+ROUND(((ROUND((ROUND(((AE183-((EU183*1.2)))*AV183*1),2)*BS183),2)*AT183)/100),2))</f>
        <v>16364.24</v>
      </c>
      <c r="CZ183">
        <f>(ROUND((((S183+ROUND((ROUND((((EU183*1.2))*AV183*1),2)*BS183),2))*AU183)/100),2)+ROUND(((ROUND((ROUND(((AE183-((EU183*1.2)))*AV183*1),2)*BS183),2)*AU183)/100),2))</f>
        <v>6716.67</v>
      </c>
      <c r="DC183" t="s">
        <v>3</v>
      </c>
      <c r="DD183" t="s">
        <v>3</v>
      </c>
      <c r="DE183" t="s">
        <v>229</v>
      </c>
      <c r="DF183" t="s">
        <v>229</v>
      </c>
      <c r="DG183" t="s">
        <v>229</v>
      </c>
      <c r="DH183" t="s">
        <v>3</v>
      </c>
      <c r="DI183" t="s">
        <v>229</v>
      </c>
      <c r="DJ183" t="s">
        <v>229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74</v>
      </c>
      <c r="DW183" t="s">
        <v>74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423356237</v>
      </c>
      <c r="EF183">
        <v>30</v>
      </c>
      <c r="EG183" t="s">
        <v>20</v>
      </c>
      <c r="EH183">
        <v>0</v>
      </c>
      <c r="EI183" t="s">
        <v>3</v>
      </c>
      <c r="EJ183">
        <v>1</v>
      </c>
      <c r="EK183">
        <v>30</v>
      </c>
      <c r="EL183" t="s">
        <v>21</v>
      </c>
      <c r="EM183" t="s">
        <v>22</v>
      </c>
      <c r="EO183" t="s">
        <v>230</v>
      </c>
      <c r="EQ183">
        <v>1024</v>
      </c>
      <c r="ER183">
        <v>11605.16</v>
      </c>
      <c r="ES183">
        <v>6536.64</v>
      </c>
      <c r="ET183">
        <v>2006.03</v>
      </c>
      <c r="EU183">
        <v>163.47999999999999</v>
      </c>
      <c r="EV183">
        <v>3062.49</v>
      </c>
      <c r="EW183">
        <v>267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134</v>
      </c>
      <c r="FY183">
        <v>55</v>
      </c>
      <c r="GA183" t="s">
        <v>3</v>
      </c>
      <c r="GD183">
        <v>1</v>
      </c>
      <c r="GF183">
        <v>-1663619175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1689.97</v>
      </c>
      <c r="GN183">
        <f>IF(OR(BI183=0,BI183=1),GM183-GX183,0)</f>
        <v>1689.97</v>
      </c>
      <c r="GO183">
        <f>IF(BI183=2,GM183-GX183,0)</f>
        <v>0</v>
      </c>
      <c r="GP183">
        <f>IF(BI183=4,GM183-GX183,0)</f>
        <v>0</v>
      </c>
      <c r="GR183">
        <v>0</v>
      </c>
      <c r="GS183">
        <v>3</v>
      </c>
      <c r="GT183">
        <v>0</v>
      </c>
      <c r="GU183" t="s">
        <v>3</v>
      </c>
      <c r="GV183">
        <f>ROUND((GT183),6)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18</v>
      </c>
      <c r="B184" s="2">
        <v>1</v>
      </c>
      <c r="C184" s="2">
        <v>265</v>
      </c>
      <c r="D184" s="2"/>
      <c r="E184" s="2" t="s">
        <v>3</v>
      </c>
      <c r="F184" s="2" t="s">
        <v>199</v>
      </c>
      <c r="G184" s="2" t="s">
        <v>200</v>
      </c>
      <c r="H184" s="2" t="s">
        <v>197</v>
      </c>
      <c r="I184" s="2">
        <f>I182*J184</f>
        <v>0.36449999999999999</v>
      </c>
      <c r="J184" s="2">
        <v>162</v>
      </c>
      <c r="K184" s="2">
        <v>162</v>
      </c>
      <c r="L184" s="2"/>
      <c r="M184" s="2"/>
      <c r="N184" s="2"/>
      <c r="O184" s="2">
        <f>ROUND(CP184,2)</f>
        <v>249.59</v>
      </c>
      <c r="P184" s="2">
        <f>ROUND((ROUND((AC184*AW184*I184),2)*BC184),2)</f>
        <v>249.59</v>
      </c>
      <c r="Q184" s="2">
        <f>(ROUND((ROUND(((ET184)*AV184*I184),2)*BB184),2)+ROUND((ROUND(((AE184-(EU184))*AV184*I184),2)*BS184),2))</f>
        <v>0</v>
      </c>
      <c r="R184" s="2">
        <f>(ROUND((ROUND(((EU184)*AV184*I184),2)*BS184),2)+ROUND((ROUND(((AE184-(EU184))*AV184*I184),2)*BS184),2))</f>
        <v>0</v>
      </c>
      <c r="S184" s="2">
        <f>ROUND((ROUND((AF184*AV184*I184),2)*BA184),2)</f>
        <v>0</v>
      </c>
      <c r="T184" s="2">
        <f>ROUND(CU184*I184,2)</f>
        <v>0</v>
      </c>
      <c r="U184" s="2">
        <f>CV184*I184</f>
        <v>0</v>
      </c>
      <c r="V184" s="2">
        <f>CW184*I184</f>
        <v>0</v>
      </c>
      <c r="W184" s="2">
        <f>ROUND(CX184*I184,2)</f>
        <v>0</v>
      </c>
      <c r="X184" s="2">
        <f>(ROUND((((S184+ROUND((ROUND(((EU184)*AV184*I184),2)*BS184),2))*AT184)/100),2)+ROUND(((ROUND((ROUND(((AE184-(EU184))*AV184*I184),2)*BS184),2)*AT184)/100),2))</f>
        <v>0</v>
      </c>
      <c r="Y184" s="2">
        <f>(ROUND((((S184+ROUND((ROUND(((EU184)*AV184*I184),2)*BS184),2))*AU184)/100),2)+ROUND(((ROUND((ROUND(((AE184-(EU184))*AV184*I184),2)*BS184),2)*AU184)/100),2))</f>
        <v>0</v>
      </c>
      <c r="Z184" s="2"/>
      <c r="AA184" s="2">
        <v>-1</v>
      </c>
      <c r="AB184" s="2">
        <f>ROUND((AC184+AD184+AF184),6)</f>
        <v>683.37</v>
      </c>
      <c r="AC184" s="2">
        <f>ROUND((ES184),6)</f>
        <v>683.37</v>
      </c>
      <c r="AD184" s="2">
        <f>ROUND((((ET184)-(EU184))+AE184),6)</f>
        <v>0</v>
      </c>
      <c r="AE184" s="2">
        <f>ROUND((EU184),6)</f>
        <v>0</v>
      </c>
      <c r="AF184" s="2">
        <f>ROUND((EV184),6)</f>
        <v>0</v>
      </c>
      <c r="AG184" s="2">
        <f>ROUND((AP184),6)</f>
        <v>0</v>
      </c>
      <c r="AH184" s="2">
        <f>(EW184)</f>
        <v>0</v>
      </c>
      <c r="AI184" s="2">
        <f>(EX184)</f>
        <v>0</v>
      </c>
      <c r="AJ184" s="2">
        <f>(AS184)</f>
        <v>0</v>
      </c>
      <c r="AK184" s="2">
        <v>683.37</v>
      </c>
      <c r="AL184" s="2">
        <v>683.37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134</v>
      </c>
      <c r="AU184" s="2">
        <v>55</v>
      </c>
      <c r="AV184" s="2">
        <v>1</v>
      </c>
      <c r="AW184" s="2">
        <v>1.002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201</v>
      </c>
      <c r="BK184" s="2"/>
      <c r="BL184" s="2"/>
      <c r="BM184" s="2">
        <v>30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134</v>
      </c>
      <c r="CA184" s="2">
        <v>55</v>
      </c>
      <c r="CB184" s="2" t="s">
        <v>3</v>
      </c>
      <c r="CC184" s="2"/>
      <c r="CD184" s="2"/>
      <c r="CE184" s="2">
        <v>1566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>(P184+Q184+S184)</f>
        <v>249.59</v>
      </c>
      <c r="CQ184" s="2">
        <f>ROUND((ROUND((AC184*AW184*1),2)*BC184),2)</f>
        <v>684.74</v>
      </c>
      <c r="CR184" s="2">
        <f>(ROUND((ROUND(((ET184)*AV184*1),2)*BB184),2)+ROUND((ROUND(((AE184-(EU184))*AV184*1),2)*BS184),2))</f>
        <v>0</v>
      </c>
      <c r="CS184" s="2">
        <f>(ROUND((ROUND(((EU184)*AV184*1),2)*BS184),2)+ROUND((ROUND(((AE184-(EU184))*AV184*1),2)*BS184),2))</f>
        <v>0</v>
      </c>
      <c r="CT184" s="2">
        <f>ROUND((ROUND((AF184*AV184*1),2)*BA184),2)</f>
        <v>0</v>
      </c>
      <c r="CU184" s="2">
        <f>AG184</f>
        <v>0</v>
      </c>
      <c r="CV184" s="2">
        <f>(AH184*AV184)</f>
        <v>0</v>
      </c>
      <c r="CW184" s="2">
        <f t="shared" si="164"/>
        <v>0</v>
      </c>
      <c r="CX184" s="2">
        <f t="shared" si="164"/>
        <v>0</v>
      </c>
      <c r="CY184" s="2">
        <f>(ROUND((((S184+ROUND((ROUND(((EU184)*AV184*1),2)*BS184),2))*AT184)/100),2)+ROUND(((ROUND((ROUND(((AE184-(EU184))*AV184*1),2)*BS184),2)*AT184)/100),2))</f>
        <v>0</v>
      </c>
      <c r="CZ184" s="2">
        <f>(ROUND((((S184+ROUND((ROUND(((EU184)*AV184*1),2)*BS184),2))*AU184)/100),2)+ROUND(((ROUND((ROUND(((AE184-(EU184))*AV184*1),2)*BS184),2)*AU184)/100),2))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1007</v>
      </c>
      <c r="DV184" s="2" t="s">
        <v>197</v>
      </c>
      <c r="DW184" s="2" t="s">
        <v>197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423356237</v>
      </c>
      <c r="EF184" s="2">
        <v>30</v>
      </c>
      <c r="EG184" s="2" t="s">
        <v>20</v>
      </c>
      <c r="EH184" s="2">
        <v>0</v>
      </c>
      <c r="EI184" s="2" t="s">
        <v>3</v>
      </c>
      <c r="EJ184" s="2">
        <v>1</v>
      </c>
      <c r="EK184" s="2">
        <v>30</v>
      </c>
      <c r="EL184" s="2" t="s">
        <v>21</v>
      </c>
      <c r="EM184" s="2" t="s">
        <v>22</v>
      </c>
      <c r="EN184" s="2"/>
      <c r="EO184" s="2" t="s">
        <v>3</v>
      </c>
      <c r="EP184" s="2"/>
      <c r="EQ184" s="2">
        <v>1024</v>
      </c>
      <c r="ER184" s="2">
        <v>683.37</v>
      </c>
      <c r="ES184" s="2">
        <v>683.37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134</v>
      </c>
      <c r="FY184" s="2">
        <v>55</v>
      </c>
      <c r="FZ184" s="2"/>
      <c r="GA184" s="2" t="s">
        <v>3</v>
      </c>
      <c r="GB184" s="2"/>
      <c r="GC184" s="2"/>
      <c r="GD184" s="2">
        <v>1</v>
      </c>
      <c r="GE184" s="2"/>
      <c r="GF184" s="2">
        <v>1631890443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>ROUND(IF(AND(BH184=3,BI184=3,FS184&lt;&gt;0),P184,0),2)</f>
        <v>0</v>
      </c>
      <c r="GM184" s="2">
        <f>ROUND(O184+X184+Y184,2)+GX184</f>
        <v>249.59</v>
      </c>
      <c r="GN184" s="2">
        <f>IF(OR(BI184=0,BI184=1),GM184-GX184,0)</f>
        <v>249.59</v>
      </c>
      <c r="GO184" s="2">
        <f>IF(BI184=2,GM184-GX184,0)</f>
        <v>0</v>
      </c>
      <c r="GP184" s="2">
        <f>IF(BI184=4,GM184-GX184,0)</f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>ROUND((GT184),6)</f>
        <v>0</v>
      </c>
      <c r="GW184" s="2">
        <v>1</v>
      </c>
      <c r="GX184" s="2">
        <f>ROUND(HC184*I184,2)</f>
        <v>0</v>
      </c>
      <c r="GY184" s="2"/>
      <c r="GZ184" s="2"/>
      <c r="HA184" s="2">
        <v>0</v>
      </c>
      <c r="HB184" s="2">
        <v>0</v>
      </c>
      <c r="HC184" s="2">
        <f>GV184*GW184</f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266</v>
      </c>
      <c r="E185" t="s">
        <v>3</v>
      </c>
      <c r="F185" t="s">
        <v>199</v>
      </c>
      <c r="G185" t="s">
        <v>200</v>
      </c>
      <c r="H185" t="s">
        <v>197</v>
      </c>
      <c r="I185">
        <f>I183*J185</f>
        <v>0.36449999999999999</v>
      </c>
      <c r="J185">
        <v>162</v>
      </c>
      <c r="K185">
        <v>162</v>
      </c>
      <c r="O185">
        <f>ROUND(CP185,2)</f>
        <v>2403.5500000000002</v>
      </c>
      <c r="P185">
        <f>ROUND((ROUND((AC185*AW185*I185),2)*BC185),2)</f>
        <v>2403.5500000000002</v>
      </c>
      <c r="Q185">
        <f>(ROUND((ROUND(((ET185)*AV185*I185),2)*BB185),2)+ROUND((ROUND(((AE185-(EU185))*AV185*I185),2)*BS185),2))</f>
        <v>0</v>
      </c>
      <c r="R185">
        <f>(ROUND((ROUND(((EU185)*AV185*I185),2)*BS185),2)+ROUND((ROUND(((AE185-(EU185))*AV185*I185),2)*BS185),2))</f>
        <v>0</v>
      </c>
      <c r="S185">
        <f>ROUND((ROUND((AF185*AV185*I185),2)*BA185),2)</f>
        <v>0</v>
      </c>
      <c r="T185">
        <f>ROUND(CU185*I185,2)</f>
        <v>0</v>
      </c>
      <c r="U185">
        <f>CV185*I185</f>
        <v>0</v>
      </c>
      <c r="V185">
        <f>CW185*I185</f>
        <v>0</v>
      </c>
      <c r="W185">
        <f>ROUND(CX185*I185,2)</f>
        <v>0</v>
      </c>
      <c r="X185">
        <f>(ROUND((((S185+ROUND((ROUND(((EU185)*AV185*I185),2)*BS185),2))*AT185)/100),2)+ROUND(((ROUND((ROUND(((AE185-(EU185))*AV185*I185),2)*BS185),2)*AT185)/100),2))</f>
        <v>0</v>
      </c>
      <c r="Y185">
        <f>(ROUND((((S185+ROUND((ROUND(((EU185)*AV185*I185),2)*BS185),2))*AU185)/100),2)+ROUND(((ROUND((ROUND(((AE185-(EU185))*AV185*I185),2)*BS185),2)*AU185)/100),2))</f>
        <v>0</v>
      </c>
      <c r="AA185">
        <v>-1</v>
      </c>
      <c r="AB185">
        <f>ROUND((AC185+AD185+AF185),6)</f>
        <v>683.37</v>
      </c>
      <c r="AC185">
        <f>ROUND((ES185),6)</f>
        <v>683.37</v>
      </c>
      <c r="AD185">
        <f>ROUND((((ET185)-(EU185))+AE185),6)</f>
        <v>0</v>
      </c>
      <c r="AE185">
        <f>ROUND((EU185),6)</f>
        <v>0</v>
      </c>
      <c r="AF185">
        <f>ROUND((EV185),6)</f>
        <v>0</v>
      </c>
      <c r="AG185">
        <f>ROUND((AP185),6)</f>
        <v>0</v>
      </c>
      <c r="AH185">
        <f>(EW185)</f>
        <v>0</v>
      </c>
      <c r="AI185">
        <f>(EX185)</f>
        <v>0</v>
      </c>
      <c r="AJ185">
        <f>(AS185)</f>
        <v>0</v>
      </c>
      <c r="AK185">
        <v>683.37</v>
      </c>
      <c r="AL185">
        <v>683.37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134</v>
      </c>
      <c r="AU185">
        <v>55</v>
      </c>
      <c r="AV185">
        <v>1</v>
      </c>
      <c r="AW185">
        <v>1.002</v>
      </c>
      <c r="AZ185">
        <v>1</v>
      </c>
      <c r="BA185">
        <v>1</v>
      </c>
      <c r="BB185">
        <v>1</v>
      </c>
      <c r="BC185">
        <v>9.6300000000000008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201</v>
      </c>
      <c r="BM185">
        <v>30</v>
      </c>
      <c r="BN185">
        <v>0</v>
      </c>
      <c r="BO185" t="s">
        <v>199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134</v>
      </c>
      <c r="CA185">
        <v>55</v>
      </c>
      <c r="CB185" t="s">
        <v>3</v>
      </c>
      <c r="CE185">
        <v>1566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>(P185+Q185+S185)</f>
        <v>2403.5500000000002</v>
      </c>
      <c r="CQ185">
        <f>ROUND((ROUND((AC185*AW185*1),2)*BC185),2)</f>
        <v>6594.05</v>
      </c>
      <c r="CR185">
        <f>(ROUND((ROUND(((ET185)*AV185*1),2)*BB185),2)+ROUND((ROUND(((AE185-(EU185))*AV185*1),2)*BS185),2))</f>
        <v>0</v>
      </c>
      <c r="CS185">
        <f>(ROUND((ROUND(((EU185)*AV185*1),2)*BS185),2)+ROUND((ROUND(((AE185-(EU185))*AV185*1),2)*BS185),2))</f>
        <v>0</v>
      </c>
      <c r="CT185">
        <f>ROUND((ROUND((AF185*AV185*1),2)*BA185),2)</f>
        <v>0</v>
      </c>
      <c r="CU185">
        <f>AG185</f>
        <v>0</v>
      </c>
      <c r="CV185">
        <f>(AH185*AV185)</f>
        <v>0</v>
      </c>
      <c r="CW185">
        <f t="shared" si="164"/>
        <v>0</v>
      </c>
      <c r="CX185">
        <f t="shared" si="164"/>
        <v>0</v>
      </c>
      <c r="CY185">
        <f>(ROUND((((S185+ROUND((ROUND(((EU185)*AV185*1),2)*BS185),2))*AT185)/100),2)+ROUND(((ROUND((ROUND(((AE185-(EU185))*AV185*1),2)*BS185),2)*AT185)/100),2))</f>
        <v>0</v>
      </c>
      <c r="CZ185">
        <f>(ROUND((((S185+ROUND((ROUND(((EU185)*AV185*1),2)*BS185),2))*AU185)/100),2)+ROUND(((ROUND((ROUND(((AE185-(EU185))*AV185*1),2)*BS185),2)*AU185)/100),2))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1007</v>
      </c>
      <c r="DV185" t="s">
        <v>197</v>
      </c>
      <c r="DW185" t="s">
        <v>197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423356237</v>
      </c>
      <c r="EF185">
        <v>30</v>
      </c>
      <c r="EG185" t="s">
        <v>20</v>
      </c>
      <c r="EH185">
        <v>0</v>
      </c>
      <c r="EI185" t="s">
        <v>3</v>
      </c>
      <c r="EJ185">
        <v>1</v>
      </c>
      <c r="EK185">
        <v>30</v>
      </c>
      <c r="EL185" t="s">
        <v>21</v>
      </c>
      <c r="EM185" t="s">
        <v>22</v>
      </c>
      <c r="EO185" t="s">
        <v>3</v>
      </c>
      <c r="EQ185">
        <v>1024</v>
      </c>
      <c r="ER185">
        <v>683.37</v>
      </c>
      <c r="ES185">
        <v>683.37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134</v>
      </c>
      <c r="FY185">
        <v>55</v>
      </c>
      <c r="GA185" t="s">
        <v>3</v>
      </c>
      <c r="GD185">
        <v>1</v>
      </c>
      <c r="GF185">
        <v>1631890443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>ROUND(IF(AND(BH185=3,BI185=3,FS185&lt;&gt;0),P185,0),2)</f>
        <v>0</v>
      </c>
      <c r="GM185">
        <f>ROUND(O185+X185+Y185,2)+GX185</f>
        <v>2403.5500000000002</v>
      </c>
      <c r="GN185">
        <f>IF(OR(BI185=0,BI185=1),GM185-GX185,0)</f>
        <v>2403.5500000000002</v>
      </c>
      <c r="GO185">
        <f>IF(BI185=2,GM185-GX185,0)</f>
        <v>0</v>
      </c>
      <c r="GP185">
        <f>IF(BI185=4,GM185-GX185,0)</f>
        <v>0</v>
      </c>
      <c r="GR185">
        <v>0</v>
      </c>
      <c r="GS185">
        <v>3</v>
      </c>
      <c r="GT185">
        <v>0</v>
      </c>
      <c r="GU185" t="s">
        <v>3</v>
      </c>
      <c r="GV185">
        <f>ROUND((GT185),6)</f>
        <v>0</v>
      </c>
      <c r="GW185">
        <v>1</v>
      </c>
      <c r="GX185">
        <f>ROUND(HC185*I185,2)</f>
        <v>0</v>
      </c>
      <c r="HA185">
        <v>0</v>
      </c>
      <c r="HB185">
        <v>0</v>
      </c>
      <c r="HC185">
        <f>GV185*GW185</f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19</v>
      </c>
      <c r="B186" s="2">
        <v>1</v>
      </c>
      <c r="C186" s="2"/>
      <c r="D186" s="2"/>
      <c r="E186" s="2"/>
      <c r="F186" s="2" t="s">
        <v>3</v>
      </c>
      <c r="G186" s="2" t="s">
        <v>231</v>
      </c>
      <c r="H186" s="2" t="s">
        <v>3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>
        <v>1</v>
      </c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 s="2">
        <v>17</v>
      </c>
      <c r="B187" s="2">
        <v>1</v>
      </c>
      <c r="C187" s="2"/>
      <c r="D187" s="2">
        <f>ROW(EtalonRes!A434)</f>
        <v>434</v>
      </c>
      <c r="E187" s="2" t="s">
        <v>3</v>
      </c>
      <c r="F187" s="2" t="s">
        <v>232</v>
      </c>
      <c r="G187" s="2" t="s">
        <v>233</v>
      </c>
      <c r="H187" s="2" t="s">
        <v>55</v>
      </c>
      <c r="I187" s="2">
        <f>ROUND((32)/100-0.06624,9)</f>
        <v>0.25375999999999999</v>
      </c>
      <c r="J187" s="2">
        <v>0</v>
      </c>
      <c r="K187" s="2">
        <f>ROUND((32)/100-0.06624,9)</f>
        <v>0.25375999999999999</v>
      </c>
      <c r="L187" s="2"/>
      <c r="M187" s="2"/>
      <c r="N187" s="2"/>
      <c r="O187" s="2">
        <f t="shared" ref="O187:O218" si="165">ROUND(CP187,2)</f>
        <v>89.03</v>
      </c>
      <c r="P187" s="2">
        <f t="shared" ref="P187:P218" si="166">ROUND((ROUND((AC187*AW187*I187),2)*BC187),2)</f>
        <v>0</v>
      </c>
      <c r="Q187" s="2">
        <f>(ROUND((ROUND((((ET187*1.1))*AV187*I187),2)*BB187),2)+ROUND((ROUND(((AE187-((EU187*1.1)))*AV187*I187),2)*BS187),2))</f>
        <v>0</v>
      </c>
      <c r="R187" s="2">
        <f>(ROUND((ROUND((((EU187*1.1))*AV187*I187),2)*BS187),2)+ROUND((ROUND(((AE187-((EU187*1.1)))*AV187*I187),2)*BS187),2))</f>
        <v>0</v>
      </c>
      <c r="S187" s="2">
        <f t="shared" ref="S187:S218" si="167">ROUND((ROUND((AF187*AV187*I187),2)*BA187),2)</f>
        <v>89.03</v>
      </c>
      <c r="T187" s="2">
        <f t="shared" ref="T187:T218" si="168">ROUND(CU187*I187,2)</f>
        <v>0</v>
      </c>
      <c r="U187" s="2">
        <f t="shared" ref="U187:U218" si="169">CV187*I187</f>
        <v>8.7121332355199996</v>
      </c>
      <c r="V187" s="2">
        <f t="shared" ref="V187:V218" si="170">CW187*I187</f>
        <v>0</v>
      </c>
      <c r="W187" s="2">
        <f t="shared" ref="W187:W218" si="171">ROUND(CX187*I187,2)</f>
        <v>0</v>
      </c>
      <c r="X187" s="2">
        <f>(ROUND((((S187+ROUND((ROUND((((EU187*1.1))*AV187*I187),2)*BS187),2))*AT187)/100),2)+ROUND(((ROUND((ROUND(((AE187-((EU187*1.1)))*AV187*I187),2)*BS187),2)*AT187)/100),2))</f>
        <v>90.81</v>
      </c>
      <c r="Y187" s="2">
        <f>(ROUND((((S187+ROUND((ROUND((((EU187*1.1))*AV187*I187),2)*BS187),2))*AU187)/100),2)+ROUND(((ROUND((ROUND(((AE187-((EU187*1.1)))*AV187*I187),2)*BS187),2)*AU187)/100),2))</f>
        <v>48.08</v>
      </c>
      <c r="Z187" s="2"/>
      <c r="AA187" s="2">
        <v>-1</v>
      </c>
      <c r="AB187" s="2">
        <f t="shared" ref="AB187:AB218" si="172">ROUND((AC187+AD187+AF187),6)</f>
        <v>335.10399999999998</v>
      </c>
      <c r="AC187" s="2">
        <f t="shared" ref="AC187:AC192" si="173">ROUND(((ES187*1)),6)</f>
        <v>0</v>
      </c>
      <c r="AD187" s="2">
        <f>ROUND(((((ET187*1.1))-((EU187*1.1)))+AE187),6)</f>
        <v>0</v>
      </c>
      <c r="AE187" s="2">
        <f t="shared" ref="AE187:AF190" si="174">ROUND(((EU187*1.1)),6)</f>
        <v>0</v>
      </c>
      <c r="AF187" s="2">
        <f t="shared" si="174"/>
        <v>335.10399999999998</v>
      </c>
      <c r="AG187" s="2">
        <f t="shared" ref="AG187:AG218" si="175">ROUND((AP187),6)</f>
        <v>0</v>
      </c>
      <c r="AH187" s="2">
        <f t="shared" ref="AH187:AI190" si="176">((EW187*1.1))</f>
        <v>32.791000000000004</v>
      </c>
      <c r="AI187" s="2">
        <f t="shared" si="176"/>
        <v>0</v>
      </c>
      <c r="AJ187" s="2">
        <f t="shared" ref="AJ187:AJ218" si="177">(AS187)</f>
        <v>0</v>
      </c>
      <c r="AK187" s="2">
        <v>304.64</v>
      </c>
      <c r="AL187" s="2">
        <v>0</v>
      </c>
      <c r="AM187" s="2">
        <v>0</v>
      </c>
      <c r="AN187" s="2">
        <v>0</v>
      </c>
      <c r="AO187" s="2">
        <v>304.64</v>
      </c>
      <c r="AP187" s="2">
        <v>0</v>
      </c>
      <c r="AQ187" s="2">
        <v>29.81</v>
      </c>
      <c r="AR187" s="2">
        <v>0</v>
      </c>
      <c r="AS187" s="2">
        <v>0</v>
      </c>
      <c r="AT187" s="2">
        <v>102</v>
      </c>
      <c r="AU187" s="2">
        <v>54</v>
      </c>
      <c r="AV187" s="2">
        <v>1.0469999999999999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234</v>
      </c>
      <c r="BK187" s="2"/>
      <c r="BL187" s="2"/>
      <c r="BM187" s="2">
        <v>107</v>
      </c>
      <c r="BN187" s="2">
        <v>0</v>
      </c>
      <c r="BO187" s="2" t="s">
        <v>232</v>
      </c>
      <c r="BP187" s="2">
        <v>1</v>
      </c>
      <c r="BQ187" s="2">
        <v>60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102</v>
      </c>
      <c r="CA187" s="2">
        <v>54</v>
      </c>
      <c r="CB187" s="2" t="s">
        <v>3</v>
      </c>
      <c r="CC187" s="2"/>
      <c r="CD187" s="2"/>
      <c r="CE187" s="2">
        <v>1566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904</v>
      </c>
      <c r="CO187" s="2">
        <v>0</v>
      </c>
      <c r="CP187" s="2">
        <f t="shared" ref="CP187:CP218" si="178">(P187+Q187+S187)</f>
        <v>89.03</v>
      </c>
      <c r="CQ187" s="2">
        <f t="shared" ref="CQ187:CQ218" si="179">ROUND((ROUND((AC187*AW187*1),2)*BC187),2)</f>
        <v>0</v>
      </c>
      <c r="CR187" s="2">
        <f>(ROUND((ROUND((((ET187*1.1))*AV187*1),2)*BB187),2)+ROUND((ROUND(((AE187-((EU187*1.1)))*AV187*1),2)*BS187),2))</f>
        <v>0</v>
      </c>
      <c r="CS187" s="2">
        <f>(ROUND((ROUND((((EU187*1.1))*AV187*1),2)*BS187),2)+ROUND((ROUND(((AE187-((EU187*1.1)))*AV187*1),2)*BS187),2))</f>
        <v>0</v>
      </c>
      <c r="CT187" s="2">
        <f t="shared" ref="CT187:CT218" si="180">ROUND((ROUND((AF187*AV187*1),2)*BA187),2)</f>
        <v>350.85</v>
      </c>
      <c r="CU187" s="2">
        <f t="shared" ref="CU187:CU218" si="181">AG187</f>
        <v>0</v>
      </c>
      <c r="CV187" s="2">
        <f t="shared" ref="CV187:CV218" si="182">(AH187*AV187)</f>
        <v>34.332177000000001</v>
      </c>
      <c r="CW187" s="2">
        <f t="shared" ref="CW187:CW218" si="183">AI187</f>
        <v>0</v>
      </c>
      <c r="CX187" s="2">
        <f t="shared" ref="CX187:CX218" si="184">AJ187</f>
        <v>0</v>
      </c>
      <c r="CY187" s="2">
        <f>(ROUND((((S187+ROUND((ROUND((((EU187*1.1))*AV187*1),2)*BS187),2))*AT187)/100),2)+ROUND(((ROUND((ROUND(((AE187-((EU187*1.1)))*AV187*1),2)*BS187),2)*AT187)/100),2))</f>
        <v>90.81</v>
      </c>
      <c r="CZ187" s="2">
        <f>(ROUND((((S187+ROUND((ROUND((((EU187*1.1))*AV187*1),2)*BS187),2))*AU187)/100),2)+ROUND(((ROUND((ROUND(((AE187-((EU187*1.1)))*AV187*1),2)*BS187),2)*AU187)/100),2))</f>
        <v>48.08</v>
      </c>
      <c r="DA187" s="2"/>
      <c r="DB187" s="2">
        <v>27</v>
      </c>
      <c r="DC187" s="2" t="s">
        <v>3</v>
      </c>
      <c r="DD187" s="2" t="s">
        <v>93</v>
      </c>
      <c r="DE187" s="2" t="s">
        <v>183</v>
      </c>
      <c r="DF187" s="2" t="s">
        <v>183</v>
      </c>
      <c r="DG187" s="2" t="s">
        <v>183</v>
      </c>
      <c r="DH187" s="2" t="s">
        <v>3</v>
      </c>
      <c r="DI187" s="2" t="s">
        <v>183</v>
      </c>
      <c r="DJ187" s="2" t="s">
        <v>183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1005</v>
      </c>
      <c r="DV187" s="2" t="s">
        <v>55</v>
      </c>
      <c r="DW187" s="2" t="s">
        <v>55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423356315</v>
      </c>
      <c r="EF187" s="2">
        <v>60</v>
      </c>
      <c r="EG187" s="2" t="s">
        <v>40</v>
      </c>
      <c r="EH187" s="2">
        <v>0</v>
      </c>
      <c r="EI187" s="2" t="s">
        <v>3</v>
      </c>
      <c r="EJ187" s="2">
        <v>1</v>
      </c>
      <c r="EK187" s="2">
        <v>107</v>
      </c>
      <c r="EL187" s="2" t="s">
        <v>41</v>
      </c>
      <c r="EM187" s="2" t="s">
        <v>42</v>
      </c>
      <c r="EN187" s="2"/>
      <c r="EO187" s="2" t="s">
        <v>184</v>
      </c>
      <c r="EP187" s="2"/>
      <c r="EQ187" s="2">
        <v>132096</v>
      </c>
      <c r="ER187" s="2">
        <v>304.64</v>
      </c>
      <c r="ES187" s="2">
        <v>0</v>
      </c>
      <c r="ET187" s="2">
        <v>0</v>
      </c>
      <c r="EU187" s="2">
        <v>0</v>
      </c>
      <c r="EV187" s="2">
        <v>304.64</v>
      </c>
      <c r="EW187" s="2">
        <v>29.81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102</v>
      </c>
      <c r="FY187" s="2">
        <v>54</v>
      </c>
      <c r="FZ187" s="2"/>
      <c r="GA187" s="2" t="s">
        <v>3</v>
      </c>
      <c r="GB187" s="2"/>
      <c r="GC187" s="2"/>
      <c r="GD187" s="2">
        <v>1</v>
      </c>
      <c r="GE187" s="2"/>
      <c r="GF187" s="2">
        <v>-545138653</v>
      </c>
      <c r="GG187" s="2">
        <v>2</v>
      </c>
      <c r="GH187" s="2">
        <v>1</v>
      </c>
      <c r="GI187" s="2">
        <v>2</v>
      </c>
      <c r="GJ187" s="2">
        <v>0</v>
      </c>
      <c r="GK187" s="2">
        <v>0</v>
      </c>
      <c r="GL187" s="2">
        <f t="shared" ref="GL187:GL218" si="185">ROUND(IF(AND(BH187=3,BI187=3,FS187&lt;&gt;0),P187,0),2)</f>
        <v>0</v>
      </c>
      <c r="GM187" s="2">
        <f t="shared" ref="GM187:GM218" si="186">ROUND(O187+X187+Y187,2)+GX187</f>
        <v>227.92</v>
      </c>
      <c r="GN187" s="2">
        <f t="shared" ref="GN187:GN218" si="187">IF(OR(BI187=0,BI187=1),GM187-GX187,0)</f>
        <v>227.92</v>
      </c>
      <c r="GO187" s="2">
        <f t="shared" ref="GO187:GO218" si="188">IF(BI187=2,GM187-GX187,0)</f>
        <v>0</v>
      </c>
      <c r="GP187" s="2">
        <f t="shared" ref="GP187:GP218" si="189">IF(BI187=4,GM187-GX187,0)</f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ref="GV187:GV218" si="190">ROUND((GT187),6)</f>
        <v>0</v>
      </c>
      <c r="GW187" s="2">
        <v>1</v>
      </c>
      <c r="GX187" s="2">
        <f t="shared" ref="GX187:GX218" si="191">ROUND(HC187*I187,2)</f>
        <v>0</v>
      </c>
      <c r="GY187" s="2"/>
      <c r="GZ187" s="2"/>
      <c r="HA187" s="2">
        <v>0</v>
      </c>
      <c r="HB187" s="2">
        <v>0</v>
      </c>
      <c r="HC187" s="2">
        <f t="shared" ref="HC187:HC218" si="192">GV187*GW187</f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D188">
        <f>ROW(EtalonRes!A436)</f>
        <v>436</v>
      </c>
      <c r="E188" t="s">
        <v>3</v>
      </c>
      <c r="F188" t="s">
        <v>232</v>
      </c>
      <c r="G188" t="s">
        <v>233</v>
      </c>
      <c r="H188" t="s">
        <v>55</v>
      </c>
      <c r="I188">
        <f>ROUND((32)/100-0.06624,9)</f>
        <v>0.25375999999999999</v>
      </c>
      <c r="J188">
        <v>0</v>
      </c>
      <c r="K188">
        <f>ROUND((32)/100-0.06624,9)</f>
        <v>0.25375999999999999</v>
      </c>
      <c r="O188">
        <f t="shared" si="165"/>
        <v>5079.16</v>
      </c>
      <c r="P188">
        <f t="shared" si="166"/>
        <v>0</v>
      </c>
      <c r="Q188">
        <f>(ROUND((ROUND((((ET188*1.1))*AV188*I188),2)*BB188),2)+ROUND((ROUND(((AE188-((EU188*1.1)))*AV188*I188),2)*BS188),2))</f>
        <v>0</v>
      </c>
      <c r="R188">
        <f>(ROUND((ROUND((((EU188*1.1))*AV188*I188),2)*BS188),2)+ROUND((ROUND(((AE188-((EU188*1.1)))*AV188*I188),2)*BS188),2))</f>
        <v>0</v>
      </c>
      <c r="S188">
        <f t="shared" si="167"/>
        <v>5079.16</v>
      </c>
      <c r="T188">
        <f t="shared" si="168"/>
        <v>0</v>
      </c>
      <c r="U188">
        <f t="shared" si="169"/>
        <v>8.7121332355199996</v>
      </c>
      <c r="V188">
        <f t="shared" si="170"/>
        <v>0</v>
      </c>
      <c r="W188">
        <f t="shared" si="171"/>
        <v>0</v>
      </c>
      <c r="X188">
        <f>(ROUND((((S188+ROUND((ROUND((((EU188*1.1))*AV188*I188),2)*BS188),2))*AT188)/100),2)+ROUND(((ROUND((ROUND(((AE188-((EU188*1.1)))*AV188*I188),2)*BS188),2)*AT188)/100),2))</f>
        <v>5180.74</v>
      </c>
      <c r="Y188">
        <f>(ROUND((((S188+ROUND((ROUND((((EU188*1.1))*AV188*I188),2)*BS188),2))*AU188)/100),2)+ROUND(((ROUND((ROUND(((AE188-((EU188*1.1)))*AV188*I188),2)*BS188),2)*AU188)/100),2))</f>
        <v>2742.75</v>
      </c>
      <c r="AA188">
        <v>-1</v>
      </c>
      <c r="AB188">
        <f t="shared" si="172"/>
        <v>335.10399999999998</v>
      </c>
      <c r="AC188">
        <f t="shared" si="173"/>
        <v>0</v>
      </c>
      <c r="AD188">
        <f>ROUND(((((ET188*1.1))-((EU188*1.1)))+AE188),6)</f>
        <v>0</v>
      </c>
      <c r="AE188">
        <f t="shared" si="174"/>
        <v>0</v>
      </c>
      <c r="AF188">
        <f t="shared" si="174"/>
        <v>335.10399999999998</v>
      </c>
      <c r="AG188">
        <f t="shared" si="175"/>
        <v>0</v>
      </c>
      <c r="AH188">
        <f t="shared" si="176"/>
        <v>32.791000000000004</v>
      </c>
      <c r="AI188">
        <f t="shared" si="176"/>
        <v>0</v>
      </c>
      <c r="AJ188">
        <f t="shared" si="177"/>
        <v>0</v>
      </c>
      <c r="AK188">
        <v>304.64</v>
      </c>
      <c r="AL188">
        <v>0</v>
      </c>
      <c r="AM188">
        <v>0</v>
      </c>
      <c r="AN188">
        <v>0</v>
      </c>
      <c r="AO188">
        <v>304.64</v>
      </c>
      <c r="AP188">
        <v>0</v>
      </c>
      <c r="AQ188">
        <v>29.81</v>
      </c>
      <c r="AR188">
        <v>0</v>
      </c>
      <c r="AS188">
        <v>0</v>
      </c>
      <c r="AT188">
        <v>102</v>
      </c>
      <c r="AU188">
        <v>54</v>
      </c>
      <c r="AV188">
        <v>1.0469999999999999</v>
      </c>
      <c r="AW188">
        <v>1</v>
      </c>
      <c r="AZ188">
        <v>1</v>
      </c>
      <c r="BA188">
        <v>57.05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234</v>
      </c>
      <c r="BM188">
        <v>107</v>
      </c>
      <c r="BN188">
        <v>0</v>
      </c>
      <c r="BO188" t="s">
        <v>232</v>
      </c>
      <c r="BP188">
        <v>1</v>
      </c>
      <c r="BQ188">
        <v>60</v>
      </c>
      <c r="BR188">
        <v>0</v>
      </c>
      <c r="BS188">
        <v>57.05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102</v>
      </c>
      <c r="CA188">
        <v>54</v>
      </c>
      <c r="CB188" t="s">
        <v>3</v>
      </c>
      <c r="CE188">
        <v>1566</v>
      </c>
      <c r="CF188">
        <v>0</v>
      </c>
      <c r="CG188">
        <v>0</v>
      </c>
      <c r="CM188">
        <v>0</v>
      </c>
      <c r="CN188" t="s">
        <v>904</v>
      </c>
      <c r="CO188">
        <v>0</v>
      </c>
      <c r="CP188">
        <f t="shared" si="178"/>
        <v>5079.16</v>
      </c>
      <c r="CQ188">
        <f t="shared" si="179"/>
        <v>0</v>
      </c>
      <c r="CR188">
        <f>(ROUND((ROUND((((ET188*1.1))*AV188*1),2)*BB188),2)+ROUND((ROUND(((AE188-((EU188*1.1)))*AV188*1),2)*BS188),2))</f>
        <v>0</v>
      </c>
      <c r="CS188">
        <f>(ROUND((ROUND((((EU188*1.1))*AV188*1),2)*BS188),2)+ROUND((ROUND(((AE188-((EU188*1.1)))*AV188*1),2)*BS188),2))</f>
        <v>0</v>
      </c>
      <c r="CT188">
        <f t="shared" si="180"/>
        <v>20015.990000000002</v>
      </c>
      <c r="CU188">
        <f t="shared" si="181"/>
        <v>0</v>
      </c>
      <c r="CV188">
        <f t="shared" si="182"/>
        <v>34.332177000000001</v>
      </c>
      <c r="CW188">
        <f t="shared" si="183"/>
        <v>0</v>
      </c>
      <c r="CX188">
        <f t="shared" si="184"/>
        <v>0</v>
      </c>
      <c r="CY188">
        <f>(ROUND((((S188+ROUND((ROUND((((EU188*1.1))*AV188*1),2)*BS188),2))*AT188)/100),2)+ROUND(((ROUND((ROUND(((AE188-((EU188*1.1)))*AV188*1),2)*BS188),2)*AT188)/100),2))</f>
        <v>5180.74</v>
      </c>
      <c r="CZ188">
        <f>(ROUND((((S188+ROUND((ROUND((((EU188*1.1))*AV188*1),2)*BS188),2))*AU188)/100),2)+ROUND(((ROUND((ROUND(((AE188-((EU188*1.1)))*AV188*1),2)*BS188),2)*AU188)/100),2))</f>
        <v>2742.75</v>
      </c>
      <c r="DB188">
        <v>28</v>
      </c>
      <c r="DC188" t="s">
        <v>3</v>
      </c>
      <c r="DD188" t="s">
        <v>93</v>
      </c>
      <c r="DE188" t="s">
        <v>183</v>
      </c>
      <c r="DF188" t="s">
        <v>183</v>
      </c>
      <c r="DG188" t="s">
        <v>183</v>
      </c>
      <c r="DH188" t="s">
        <v>3</v>
      </c>
      <c r="DI188" t="s">
        <v>183</v>
      </c>
      <c r="DJ188" t="s">
        <v>183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55</v>
      </c>
      <c r="DW188" t="s">
        <v>55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423356315</v>
      </c>
      <c r="EF188">
        <v>60</v>
      </c>
      <c r="EG188" t="s">
        <v>40</v>
      </c>
      <c r="EH188">
        <v>0</v>
      </c>
      <c r="EI188" t="s">
        <v>3</v>
      </c>
      <c r="EJ188">
        <v>1</v>
      </c>
      <c r="EK188">
        <v>107</v>
      </c>
      <c r="EL188" t="s">
        <v>41</v>
      </c>
      <c r="EM188" t="s">
        <v>42</v>
      </c>
      <c r="EO188" t="s">
        <v>184</v>
      </c>
      <c r="EQ188">
        <v>132096</v>
      </c>
      <c r="ER188">
        <v>304.64</v>
      </c>
      <c r="ES188">
        <v>0</v>
      </c>
      <c r="ET188">
        <v>0</v>
      </c>
      <c r="EU188">
        <v>0</v>
      </c>
      <c r="EV188">
        <v>304.64</v>
      </c>
      <c r="EW188">
        <v>29.81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102</v>
      </c>
      <c r="FY188">
        <v>54</v>
      </c>
      <c r="GA188" t="s">
        <v>3</v>
      </c>
      <c r="GD188">
        <v>1</v>
      </c>
      <c r="GF188">
        <v>-545138653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85"/>
        <v>0</v>
      </c>
      <c r="GM188">
        <f t="shared" si="186"/>
        <v>13002.65</v>
      </c>
      <c r="GN188">
        <f t="shared" si="187"/>
        <v>13002.65</v>
      </c>
      <c r="GO188">
        <f t="shared" si="188"/>
        <v>0</v>
      </c>
      <c r="GP188">
        <f t="shared" si="189"/>
        <v>0</v>
      </c>
      <c r="GR188">
        <v>0</v>
      </c>
      <c r="GS188">
        <v>3</v>
      </c>
      <c r="GT188">
        <v>0</v>
      </c>
      <c r="GU188" t="s">
        <v>3</v>
      </c>
      <c r="GV188">
        <f t="shared" si="190"/>
        <v>0</v>
      </c>
      <c r="GW188">
        <v>1</v>
      </c>
      <c r="GX188">
        <f t="shared" si="191"/>
        <v>0</v>
      </c>
      <c r="HA188">
        <v>0</v>
      </c>
      <c r="HB188">
        <v>0</v>
      </c>
      <c r="HC188">
        <f t="shared" si="192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55" x14ac:dyDescent="0.2">
      <c r="A189" s="2">
        <v>17</v>
      </c>
      <c r="B189" s="2">
        <v>1</v>
      </c>
      <c r="C189" s="2"/>
      <c r="D189" s="2">
        <f>ROW(EtalonRes!A437)</f>
        <v>437</v>
      </c>
      <c r="E189" s="2" t="s">
        <v>3</v>
      </c>
      <c r="F189" s="2" t="s">
        <v>62</v>
      </c>
      <c r="G189" s="2" t="s">
        <v>63</v>
      </c>
      <c r="H189" s="2" t="s">
        <v>64</v>
      </c>
      <c r="I189" s="2">
        <f>ROUND(I187*100*(170/1000)*0.4,9)</f>
        <v>1.725568</v>
      </c>
      <c r="J189" s="2">
        <v>0</v>
      </c>
      <c r="K189" s="2">
        <f>ROUND(I187*100*(170/1000)*0.4,9)</f>
        <v>1.725568</v>
      </c>
      <c r="L189" s="2"/>
      <c r="M189" s="2"/>
      <c r="N189" s="2"/>
      <c r="O189" s="2">
        <f t="shared" si="165"/>
        <v>21.11</v>
      </c>
      <c r="P189" s="2">
        <f t="shared" si="166"/>
        <v>0</v>
      </c>
      <c r="Q189" s="2">
        <f>(ROUND((ROUND((((ET189*1.1))*AV189*I189),2)*BB189),2)+ROUND((ROUND(((AE189-((EU189*1.1)))*AV189*I189),2)*BS189),2))</f>
        <v>21.11</v>
      </c>
      <c r="R189" s="2">
        <f>(ROUND((ROUND((((EU189*1.1))*AV189*I189),2)*BS189),2)+ROUND((ROUND(((AE189-((EU189*1.1)))*AV189*I189),2)*BS189),2))</f>
        <v>2.09</v>
      </c>
      <c r="S189" s="2">
        <f t="shared" si="167"/>
        <v>0</v>
      </c>
      <c r="T189" s="2">
        <f t="shared" si="168"/>
        <v>0</v>
      </c>
      <c r="U189" s="2">
        <f t="shared" si="169"/>
        <v>0</v>
      </c>
      <c r="V189" s="2">
        <f t="shared" si="170"/>
        <v>0</v>
      </c>
      <c r="W189" s="2">
        <f t="shared" si="171"/>
        <v>0</v>
      </c>
      <c r="X189" s="2">
        <f>(ROUND((((S189+ROUND((ROUND((((EU189*1.1))*AV189*I189),2)*BS189),2))*AT189)/100),2)+ROUND(((ROUND((ROUND(((AE189-((EU189*1.1)))*AV189*I189),2)*BS189),2)*AT189)/100),2))</f>
        <v>2.13</v>
      </c>
      <c r="Y189" s="2">
        <f>(ROUND((((S189+ROUND((ROUND((((EU189*1.1))*AV189*I189),2)*BS189),2))*AU189)/100),2)+ROUND(((ROUND((ROUND(((AE189-((EU189*1.1)))*AV189*I189),2)*BS189),2)*AU189)/100),2))</f>
        <v>1.1299999999999999</v>
      </c>
      <c r="Z189" s="2"/>
      <c r="AA189" s="2">
        <v>-1</v>
      </c>
      <c r="AB189" s="2">
        <f t="shared" si="172"/>
        <v>11.682</v>
      </c>
      <c r="AC189" s="2">
        <f t="shared" si="173"/>
        <v>0</v>
      </c>
      <c r="AD189" s="2">
        <f>ROUND(((((ET189*1.1))-((EU189*1.1)))+AE189),6)</f>
        <v>11.682</v>
      </c>
      <c r="AE189" s="2">
        <f t="shared" si="174"/>
        <v>1.155</v>
      </c>
      <c r="AF189" s="2">
        <f t="shared" si="174"/>
        <v>0</v>
      </c>
      <c r="AG189" s="2">
        <f t="shared" si="175"/>
        <v>0</v>
      </c>
      <c r="AH189" s="2">
        <f t="shared" si="176"/>
        <v>0</v>
      </c>
      <c r="AI189" s="2">
        <f t="shared" si="176"/>
        <v>0</v>
      </c>
      <c r="AJ189" s="2">
        <f t="shared" si="177"/>
        <v>0</v>
      </c>
      <c r="AK189" s="2">
        <v>10.62</v>
      </c>
      <c r="AL189" s="2">
        <v>0</v>
      </c>
      <c r="AM189" s="2">
        <v>10.62</v>
      </c>
      <c r="AN189" s="2">
        <v>1.05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102</v>
      </c>
      <c r="AU189" s="2">
        <v>54</v>
      </c>
      <c r="AV189" s="2">
        <v>1.0469999999999999</v>
      </c>
      <c r="AW189" s="2">
        <v>1.002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65</v>
      </c>
      <c r="BK189" s="2"/>
      <c r="BL189" s="2"/>
      <c r="BM189" s="2">
        <v>107</v>
      </c>
      <c r="BN189" s="2">
        <v>0</v>
      </c>
      <c r="BO189" s="2" t="s">
        <v>62</v>
      </c>
      <c r="BP189" s="2">
        <v>1</v>
      </c>
      <c r="BQ189" s="2">
        <v>60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102</v>
      </c>
      <c r="CA189" s="2">
        <v>54</v>
      </c>
      <c r="CB189" s="2" t="s">
        <v>3</v>
      </c>
      <c r="CC189" s="2"/>
      <c r="CD189" s="2"/>
      <c r="CE189" s="2">
        <v>1566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904</v>
      </c>
      <c r="CO189" s="2">
        <v>0</v>
      </c>
      <c r="CP189" s="2">
        <f t="shared" si="178"/>
        <v>21.11</v>
      </c>
      <c r="CQ189" s="2">
        <f t="shared" si="179"/>
        <v>0</v>
      </c>
      <c r="CR189" s="2">
        <f>(ROUND((ROUND((((ET189*1.1))*AV189*1),2)*BB189),2)+ROUND((ROUND(((AE189-((EU189*1.1)))*AV189*1),2)*BS189),2))</f>
        <v>12.23</v>
      </c>
      <c r="CS189" s="2">
        <f>(ROUND((ROUND((((EU189*1.1))*AV189*1),2)*BS189),2)+ROUND((ROUND(((AE189-((EU189*1.1)))*AV189*1),2)*BS189),2))</f>
        <v>1.21</v>
      </c>
      <c r="CT189" s="2">
        <f t="shared" si="180"/>
        <v>0</v>
      </c>
      <c r="CU189" s="2">
        <f t="shared" si="181"/>
        <v>0</v>
      </c>
      <c r="CV189" s="2">
        <f t="shared" si="182"/>
        <v>0</v>
      </c>
      <c r="CW189" s="2">
        <f t="shared" si="183"/>
        <v>0</v>
      </c>
      <c r="CX189" s="2">
        <f t="shared" si="184"/>
        <v>0</v>
      </c>
      <c r="CY189" s="2">
        <f>(ROUND((((S189+ROUND((ROUND((((EU189*1.1))*AV189*1),2)*BS189),2))*AT189)/100),2)+ROUND(((ROUND((ROUND(((AE189-((EU189*1.1)))*AV189*1),2)*BS189),2)*AT189)/100),2))</f>
        <v>1.23</v>
      </c>
      <c r="CZ189" s="2">
        <f>(ROUND((((S189+ROUND((ROUND((((EU189*1.1))*AV189*1),2)*BS189),2))*AU189)/100),2)+ROUND(((ROUND((ROUND(((AE189-((EU189*1.1)))*AV189*1),2)*BS189),2)*AU189)/100),2))</f>
        <v>0.65</v>
      </c>
      <c r="DA189" s="2"/>
      <c r="DB189" s="2">
        <v>29</v>
      </c>
      <c r="DC189" s="2" t="s">
        <v>3</v>
      </c>
      <c r="DD189" s="2" t="s">
        <v>93</v>
      </c>
      <c r="DE189" s="2" t="s">
        <v>183</v>
      </c>
      <c r="DF189" s="2" t="s">
        <v>183</v>
      </c>
      <c r="DG189" s="2" t="s">
        <v>183</v>
      </c>
      <c r="DH189" s="2" t="s">
        <v>3</v>
      </c>
      <c r="DI189" s="2" t="s">
        <v>183</v>
      </c>
      <c r="DJ189" s="2" t="s">
        <v>183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64</v>
      </c>
      <c r="DW189" s="2" t="s">
        <v>64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423356315</v>
      </c>
      <c r="EF189" s="2">
        <v>60</v>
      </c>
      <c r="EG189" s="2" t="s">
        <v>40</v>
      </c>
      <c r="EH189" s="2">
        <v>0</v>
      </c>
      <c r="EI189" s="2" t="s">
        <v>3</v>
      </c>
      <c r="EJ189" s="2">
        <v>1</v>
      </c>
      <c r="EK189" s="2">
        <v>107</v>
      </c>
      <c r="EL189" s="2" t="s">
        <v>41</v>
      </c>
      <c r="EM189" s="2" t="s">
        <v>42</v>
      </c>
      <c r="EN189" s="2"/>
      <c r="EO189" s="2" t="s">
        <v>184</v>
      </c>
      <c r="EP189" s="2"/>
      <c r="EQ189" s="2">
        <v>132096</v>
      </c>
      <c r="ER189" s="2">
        <v>10.62</v>
      </c>
      <c r="ES189" s="2">
        <v>0</v>
      </c>
      <c r="ET189" s="2">
        <v>10.62</v>
      </c>
      <c r="EU189" s="2">
        <v>1.05</v>
      </c>
      <c r="EV189" s="2">
        <v>0</v>
      </c>
      <c r="EW189" s="2">
        <v>0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102</v>
      </c>
      <c r="FY189" s="2">
        <v>54</v>
      </c>
      <c r="FZ189" s="2"/>
      <c r="GA189" s="2" t="s">
        <v>3</v>
      </c>
      <c r="GB189" s="2"/>
      <c r="GC189" s="2"/>
      <c r="GD189" s="2">
        <v>1</v>
      </c>
      <c r="GE189" s="2"/>
      <c r="GF189" s="2">
        <v>-1346943137</v>
      </c>
      <c r="GG189" s="2">
        <v>2</v>
      </c>
      <c r="GH189" s="2">
        <v>1</v>
      </c>
      <c r="GI189" s="2">
        <v>2</v>
      </c>
      <c r="GJ189" s="2">
        <v>0</v>
      </c>
      <c r="GK189" s="2">
        <v>0</v>
      </c>
      <c r="GL189" s="2">
        <f t="shared" si="185"/>
        <v>0</v>
      </c>
      <c r="GM189" s="2">
        <f t="shared" si="186"/>
        <v>24.37</v>
      </c>
      <c r="GN189" s="2">
        <f t="shared" si="187"/>
        <v>24.37</v>
      </c>
      <c r="GO189" s="2">
        <f t="shared" si="188"/>
        <v>0</v>
      </c>
      <c r="GP189" s="2">
        <f t="shared" si="189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90"/>
        <v>0</v>
      </c>
      <c r="GW189" s="2">
        <v>1</v>
      </c>
      <c r="GX189" s="2">
        <f t="shared" si="191"/>
        <v>0</v>
      </c>
      <c r="GY189" s="2"/>
      <c r="GZ189" s="2"/>
      <c r="HA189" s="2">
        <v>0</v>
      </c>
      <c r="HB189" s="2">
        <v>0</v>
      </c>
      <c r="HC189" s="2">
        <f t="shared" si="192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D190">
        <f>ROW(EtalonRes!A438)</f>
        <v>438</v>
      </c>
      <c r="E190" t="s">
        <v>3</v>
      </c>
      <c r="F190" t="s">
        <v>62</v>
      </c>
      <c r="G190" t="s">
        <v>63</v>
      </c>
      <c r="H190" t="s">
        <v>64</v>
      </c>
      <c r="I190">
        <f>ROUND(I188*100*(170/1000)*0.4,9)</f>
        <v>1.725568</v>
      </c>
      <c r="J190">
        <v>0</v>
      </c>
      <c r="K190">
        <f>ROUND(I188*100*(170/1000)*0.4,9)</f>
        <v>1.725568</v>
      </c>
      <c r="O190">
        <f t="shared" si="165"/>
        <v>333.33</v>
      </c>
      <c r="P190">
        <f t="shared" si="166"/>
        <v>0</v>
      </c>
      <c r="Q190">
        <f>(ROUND((ROUND((((ET190*1.1))*AV190*I190),2)*BB190),2)+ROUND((ROUND(((AE190-((EU190*1.1)))*AV190*I190),2)*BS190),2))</f>
        <v>333.33</v>
      </c>
      <c r="R190">
        <f>(ROUND((ROUND((((EU190*1.1))*AV190*I190),2)*BS190),2)+ROUND((ROUND(((AE190-((EU190*1.1)))*AV190*I190),2)*BS190),2))</f>
        <v>119.23</v>
      </c>
      <c r="S190">
        <f t="shared" si="167"/>
        <v>0</v>
      </c>
      <c r="T190">
        <f t="shared" si="168"/>
        <v>0</v>
      </c>
      <c r="U190">
        <f t="shared" si="169"/>
        <v>0</v>
      </c>
      <c r="V190">
        <f t="shared" si="170"/>
        <v>0</v>
      </c>
      <c r="W190">
        <f t="shared" si="171"/>
        <v>0</v>
      </c>
      <c r="X190">
        <f>(ROUND((((S190+ROUND((ROUND((((EU190*1.1))*AV190*I190),2)*BS190),2))*AT190)/100),2)+ROUND(((ROUND((ROUND(((AE190-((EU190*1.1)))*AV190*I190),2)*BS190),2)*AT190)/100),2))</f>
        <v>121.61</v>
      </c>
      <c r="Y190">
        <f>(ROUND((((S190+ROUND((ROUND((((EU190*1.1))*AV190*I190),2)*BS190),2))*AU190)/100),2)+ROUND(((ROUND((ROUND(((AE190-((EU190*1.1)))*AV190*I190),2)*BS190),2)*AU190)/100),2))</f>
        <v>64.38</v>
      </c>
      <c r="AA190">
        <v>-1</v>
      </c>
      <c r="AB190">
        <f t="shared" si="172"/>
        <v>11.682</v>
      </c>
      <c r="AC190">
        <f t="shared" si="173"/>
        <v>0</v>
      </c>
      <c r="AD190">
        <f>ROUND(((((ET190*1.1))-((EU190*1.1)))+AE190),6)</f>
        <v>11.682</v>
      </c>
      <c r="AE190">
        <f t="shared" si="174"/>
        <v>1.155</v>
      </c>
      <c r="AF190">
        <f t="shared" si="174"/>
        <v>0</v>
      </c>
      <c r="AG190">
        <f t="shared" si="175"/>
        <v>0</v>
      </c>
      <c r="AH190">
        <f t="shared" si="176"/>
        <v>0</v>
      </c>
      <c r="AI190">
        <f t="shared" si="176"/>
        <v>0</v>
      </c>
      <c r="AJ190">
        <f t="shared" si="177"/>
        <v>0</v>
      </c>
      <c r="AK190">
        <v>10.62</v>
      </c>
      <c r="AL190">
        <v>0</v>
      </c>
      <c r="AM190">
        <v>10.62</v>
      </c>
      <c r="AN190">
        <v>1.05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102</v>
      </c>
      <c r="AU190">
        <v>54</v>
      </c>
      <c r="AV190">
        <v>1.0469999999999999</v>
      </c>
      <c r="AW190">
        <v>1.002</v>
      </c>
      <c r="AZ190">
        <v>1</v>
      </c>
      <c r="BA190">
        <v>57.05</v>
      </c>
      <c r="BB190">
        <v>15.79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65</v>
      </c>
      <c r="BM190">
        <v>107</v>
      </c>
      <c r="BN190">
        <v>0</v>
      </c>
      <c r="BO190" t="s">
        <v>62</v>
      </c>
      <c r="BP190">
        <v>1</v>
      </c>
      <c r="BQ190">
        <v>60</v>
      </c>
      <c r="BR190">
        <v>0</v>
      </c>
      <c r="BS190">
        <v>57.05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102</v>
      </c>
      <c r="CA190">
        <v>54</v>
      </c>
      <c r="CB190" t="s">
        <v>3</v>
      </c>
      <c r="CE190">
        <v>1566</v>
      </c>
      <c r="CF190">
        <v>0</v>
      </c>
      <c r="CG190">
        <v>0</v>
      </c>
      <c r="CM190">
        <v>0</v>
      </c>
      <c r="CN190" t="s">
        <v>904</v>
      </c>
      <c r="CO190">
        <v>0</v>
      </c>
      <c r="CP190">
        <f t="shared" si="178"/>
        <v>333.33</v>
      </c>
      <c r="CQ190">
        <f t="shared" si="179"/>
        <v>0</v>
      </c>
      <c r="CR190">
        <f>(ROUND((ROUND((((ET190*1.1))*AV190*1),2)*BB190),2)+ROUND((ROUND(((AE190-((EU190*1.1)))*AV190*1),2)*BS190),2))</f>
        <v>193.11</v>
      </c>
      <c r="CS190">
        <f>(ROUND((ROUND((((EU190*1.1))*AV190*1),2)*BS190),2)+ROUND((ROUND(((AE190-((EU190*1.1)))*AV190*1),2)*BS190),2))</f>
        <v>69.03</v>
      </c>
      <c r="CT190">
        <f t="shared" si="180"/>
        <v>0</v>
      </c>
      <c r="CU190">
        <f t="shared" si="181"/>
        <v>0</v>
      </c>
      <c r="CV190">
        <f t="shared" si="182"/>
        <v>0</v>
      </c>
      <c r="CW190">
        <f t="shared" si="183"/>
        <v>0</v>
      </c>
      <c r="CX190">
        <f t="shared" si="184"/>
        <v>0</v>
      </c>
      <c r="CY190">
        <f>(ROUND((((S190+ROUND((ROUND((((EU190*1.1))*AV190*1),2)*BS190),2))*AT190)/100),2)+ROUND(((ROUND((ROUND(((AE190-((EU190*1.1)))*AV190*1),2)*BS190),2)*AT190)/100),2))</f>
        <v>70.41</v>
      </c>
      <c r="CZ190">
        <f>(ROUND((((S190+ROUND((ROUND((((EU190*1.1))*AV190*1),2)*BS190),2))*AU190)/100),2)+ROUND(((ROUND((ROUND(((AE190-((EU190*1.1)))*AV190*1),2)*BS190),2)*AU190)/100),2))</f>
        <v>37.28</v>
      </c>
      <c r="DB190">
        <v>30</v>
      </c>
      <c r="DC190" t="s">
        <v>3</v>
      </c>
      <c r="DD190" t="s">
        <v>93</v>
      </c>
      <c r="DE190" t="s">
        <v>183</v>
      </c>
      <c r="DF190" t="s">
        <v>183</v>
      </c>
      <c r="DG190" t="s">
        <v>183</v>
      </c>
      <c r="DH190" t="s">
        <v>3</v>
      </c>
      <c r="DI190" t="s">
        <v>183</v>
      </c>
      <c r="DJ190" t="s">
        <v>183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64</v>
      </c>
      <c r="DW190" t="s">
        <v>64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423356315</v>
      </c>
      <c r="EF190">
        <v>60</v>
      </c>
      <c r="EG190" t="s">
        <v>40</v>
      </c>
      <c r="EH190">
        <v>0</v>
      </c>
      <c r="EI190" t="s">
        <v>3</v>
      </c>
      <c r="EJ190">
        <v>1</v>
      </c>
      <c r="EK190">
        <v>107</v>
      </c>
      <c r="EL190" t="s">
        <v>41</v>
      </c>
      <c r="EM190" t="s">
        <v>42</v>
      </c>
      <c r="EO190" t="s">
        <v>184</v>
      </c>
      <c r="EQ190">
        <v>132096</v>
      </c>
      <c r="ER190">
        <v>10.62</v>
      </c>
      <c r="ES190">
        <v>0</v>
      </c>
      <c r="ET190">
        <v>10.62</v>
      </c>
      <c r="EU190">
        <v>1.05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102</v>
      </c>
      <c r="FY190">
        <v>54</v>
      </c>
      <c r="GA190" t="s">
        <v>3</v>
      </c>
      <c r="GD190">
        <v>1</v>
      </c>
      <c r="GF190">
        <v>-1346943137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185"/>
        <v>0</v>
      </c>
      <c r="GM190">
        <f t="shared" si="186"/>
        <v>519.32000000000005</v>
      </c>
      <c r="GN190">
        <f t="shared" si="187"/>
        <v>519.32000000000005</v>
      </c>
      <c r="GO190">
        <f t="shared" si="188"/>
        <v>0</v>
      </c>
      <c r="GP190">
        <f t="shared" si="189"/>
        <v>0</v>
      </c>
      <c r="GR190">
        <v>0</v>
      </c>
      <c r="GS190">
        <v>3</v>
      </c>
      <c r="GT190">
        <v>0</v>
      </c>
      <c r="GU190" t="s">
        <v>3</v>
      </c>
      <c r="GV190">
        <f t="shared" si="190"/>
        <v>0</v>
      </c>
      <c r="GW190">
        <v>1</v>
      </c>
      <c r="GX190">
        <f t="shared" si="191"/>
        <v>0</v>
      </c>
      <c r="HA190">
        <v>0</v>
      </c>
      <c r="HB190">
        <v>0</v>
      </c>
      <c r="HC190">
        <f t="shared" si="192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55" x14ac:dyDescent="0.2">
      <c r="A191" s="2">
        <v>17</v>
      </c>
      <c r="B191" s="2">
        <v>1</v>
      </c>
      <c r="C191" s="2">
        <f>ROW(SmtRes!A267)</f>
        <v>267</v>
      </c>
      <c r="D191" s="2">
        <f>ROW(EtalonRes!A443)</f>
        <v>443</v>
      </c>
      <c r="E191" s="2" t="s">
        <v>3</v>
      </c>
      <c r="F191" s="2" t="s">
        <v>189</v>
      </c>
      <c r="G191" s="2" t="s">
        <v>190</v>
      </c>
      <c r="H191" s="2" t="s">
        <v>191</v>
      </c>
      <c r="I191" s="2">
        <f>ROUND(((5.5-1.5*1)*0.7+1.5*1.5*1)/100,9)</f>
        <v>5.0500000000000003E-2</v>
      </c>
      <c r="J191" s="2">
        <v>0</v>
      </c>
      <c r="K191" s="2">
        <f>ROUND(((5.5-1.5*1)*0.7+1.5*1.5*1)/100,9)</f>
        <v>5.0500000000000003E-2</v>
      </c>
      <c r="L191" s="2"/>
      <c r="M191" s="2"/>
      <c r="N191" s="2"/>
      <c r="O191" s="2">
        <f t="shared" si="165"/>
        <v>34.200000000000003</v>
      </c>
      <c r="P191" s="2">
        <f t="shared" si="166"/>
        <v>0.72</v>
      </c>
      <c r="Q191" s="2">
        <f>(ROUND((ROUND((((ET191*1.15))*AV191*I191),2)*BB191),2)+ROUND((ROUND(((AE191-((EU191*1.15)))*AV191*I191),2)*BS191),2))</f>
        <v>16.96</v>
      </c>
      <c r="R191" s="2">
        <f>(ROUND((ROUND((((EU191*1.15))*AV191*I191),2)*BS191),2)+ROUND((ROUND(((AE191-((EU191*1.15)))*AV191*I191),2)*BS191),2))</f>
        <v>1.51</v>
      </c>
      <c r="S191" s="2">
        <f t="shared" si="167"/>
        <v>16.52</v>
      </c>
      <c r="T191" s="2">
        <f t="shared" si="168"/>
        <v>0</v>
      </c>
      <c r="U191" s="2">
        <f t="shared" si="169"/>
        <v>1.4775499575</v>
      </c>
      <c r="V191" s="2">
        <f t="shared" si="170"/>
        <v>0</v>
      </c>
      <c r="W191" s="2">
        <f t="shared" si="171"/>
        <v>0</v>
      </c>
      <c r="X191" s="2">
        <f>(ROUND((((S191+ROUND((ROUND((((EU191*1.15))*AV191*I191),2)*BS191),2))*AT191)/100),2)+ROUND(((ROUND((ROUND(((AE191-((EU191*1.15)))*AV191*I191),2)*BS191),2)*AT191)/100),2))</f>
        <v>19.649999999999999</v>
      </c>
      <c r="Y191" s="2">
        <f>(ROUND((((S191+ROUND((ROUND((((EU191*1.15))*AV191*I191),2)*BS191),2))*AU191)/100),2)+ROUND(((ROUND((ROUND(((AE191-((EU191*1.15)))*AV191*I191),2)*BS191),2)*AU191)/100),2))</f>
        <v>7.39</v>
      </c>
      <c r="Z191" s="2"/>
      <c r="AA191" s="2">
        <v>-1</v>
      </c>
      <c r="AB191" s="2">
        <f t="shared" si="172"/>
        <v>647.33000000000004</v>
      </c>
      <c r="AC191" s="2">
        <f t="shared" si="173"/>
        <v>14.14</v>
      </c>
      <c r="AD191" s="2">
        <f>ROUND(((((ET191*1.15))-((EU191*1.15)))+AE191),6)</f>
        <v>320.76949999999999</v>
      </c>
      <c r="AE191" s="2">
        <f>ROUND(((EU191*1.15)),6)</f>
        <v>28.554500000000001</v>
      </c>
      <c r="AF191" s="2">
        <f>ROUND(((EV191*1.15)),6)</f>
        <v>312.4205</v>
      </c>
      <c r="AG191" s="2">
        <f t="shared" si="175"/>
        <v>0</v>
      </c>
      <c r="AH191" s="2">
        <f>((EW191*1.15))</f>
        <v>27.945</v>
      </c>
      <c r="AI191" s="2">
        <f>((EX191*1.15))</f>
        <v>0</v>
      </c>
      <c r="AJ191" s="2">
        <f t="shared" si="177"/>
        <v>0</v>
      </c>
      <c r="AK191" s="2">
        <v>564.74</v>
      </c>
      <c r="AL191" s="2">
        <v>14.14</v>
      </c>
      <c r="AM191" s="2">
        <v>278.93</v>
      </c>
      <c r="AN191" s="2">
        <v>24.83</v>
      </c>
      <c r="AO191" s="2">
        <v>271.67</v>
      </c>
      <c r="AP191" s="2">
        <v>0</v>
      </c>
      <c r="AQ191" s="2">
        <v>24.3</v>
      </c>
      <c r="AR191" s="2">
        <v>0</v>
      </c>
      <c r="AS191" s="2">
        <v>0</v>
      </c>
      <c r="AT191" s="2">
        <v>109</v>
      </c>
      <c r="AU191" s="2">
        <v>41</v>
      </c>
      <c r="AV191" s="2">
        <v>1.0469999999999999</v>
      </c>
      <c r="AW191" s="2">
        <v>1.002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192</v>
      </c>
      <c r="BK191" s="2"/>
      <c r="BL191" s="2"/>
      <c r="BM191" s="2">
        <v>31</v>
      </c>
      <c r="BN191" s="2">
        <v>0</v>
      </c>
      <c r="BO191" s="2" t="s">
        <v>189</v>
      </c>
      <c r="BP191" s="2">
        <v>1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109</v>
      </c>
      <c r="CA191" s="2">
        <v>41</v>
      </c>
      <c r="CB191" s="2" t="s">
        <v>3</v>
      </c>
      <c r="CC191" s="2"/>
      <c r="CD191" s="2"/>
      <c r="CE191" s="2">
        <v>1566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906</v>
      </c>
      <c r="CO191" s="2">
        <v>0</v>
      </c>
      <c r="CP191" s="2">
        <f t="shared" si="178"/>
        <v>34.200000000000003</v>
      </c>
      <c r="CQ191" s="2">
        <f t="shared" si="179"/>
        <v>14.17</v>
      </c>
      <c r="CR191" s="2">
        <f>(ROUND((ROUND((((ET191*1.15))*AV191*1),2)*BB191),2)+ROUND((ROUND(((AE191-((EU191*1.15)))*AV191*1),2)*BS191),2))</f>
        <v>335.85</v>
      </c>
      <c r="CS191" s="2">
        <f>(ROUND((ROUND((((EU191*1.15))*AV191*1),2)*BS191),2)+ROUND((ROUND(((AE191-((EU191*1.15)))*AV191*1),2)*BS191),2))</f>
        <v>29.9</v>
      </c>
      <c r="CT191" s="2">
        <f t="shared" si="180"/>
        <v>327.10000000000002</v>
      </c>
      <c r="CU191" s="2">
        <f t="shared" si="181"/>
        <v>0</v>
      </c>
      <c r="CV191" s="2">
        <f t="shared" si="182"/>
        <v>29.258414999999999</v>
      </c>
      <c r="CW191" s="2">
        <f t="shared" si="183"/>
        <v>0</v>
      </c>
      <c r="CX191" s="2">
        <f t="shared" si="184"/>
        <v>0</v>
      </c>
      <c r="CY191" s="2">
        <f>(ROUND((((S191+ROUND((ROUND((((EU191*1.15))*AV191*1),2)*BS191),2))*AT191)/100),2)+ROUND(((ROUND((ROUND(((AE191-((EU191*1.15)))*AV191*1),2)*BS191),2)*AT191)/100),2))</f>
        <v>50.6</v>
      </c>
      <c r="CZ191" s="2">
        <f>(ROUND((((S191+ROUND((ROUND((((EU191*1.15))*AV191*1),2)*BS191),2))*AU191)/100),2)+ROUND(((ROUND((ROUND(((AE191-((EU191*1.15)))*AV191*1),2)*BS191),2)*AU191)/100),2))</f>
        <v>19.03</v>
      </c>
      <c r="DA191" s="2"/>
      <c r="DB191" s="2">
        <v>31</v>
      </c>
      <c r="DC191" s="2" t="s">
        <v>3</v>
      </c>
      <c r="DD191" s="2" t="s">
        <v>93</v>
      </c>
      <c r="DE191" s="2" t="s">
        <v>205</v>
      </c>
      <c r="DF191" s="2" t="s">
        <v>205</v>
      </c>
      <c r="DG191" s="2" t="s">
        <v>205</v>
      </c>
      <c r="DH191" s="2" t="s">
        <v>3</v>
      </c>
      <c r="DI191" s="2" t="s">
        <v>205</v>
      </c>
      <c r="DJ191" s="2" t="s">
        <v>205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191</v>
      </c>
      <c r="DW191" s="2" t="s">
        <v>191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423356238</v>
      </c>
      <c r="EF191" s="2">
        <v>30</v>
      </c>
      <c r="EG191" s="2" t="s">
        <v>20</v>
      </c>
      <c r="EH191" s="2">
        <v>0</v>
      </c>
      <c r="EI191" s="2" t="s">
        <v>3</v>
      </c>
      <c r="EJ191" s="2">
        <v>1</v>
      </c>
      <c r="EK191" s="2">
        <v>31</v>
      </c>
      <c r="EL191" s="2" t="s">
        <v>193</v>
      </c>
      <c r="EM191" s="2" t="s">
        <v>194</v>
      </c>
      <c r="EN191" s="2"/>
      <c r="EO191" s="2" t="s">
        <v>206</v>
      </c>
      <c r="EP191" s="2"/>
      <c r="EQ191" s="2">
        <v>132096</v>
      </c>
      <c r="ER191" s="2">
        <v>564.74</v>
      </c>
      <c r="ES191" s="2">
        <v>14.14</v>
      </c>
      <c r="ET191" s="2">
        <v>278.93</v>
      </c>
      <c r="EU191" s="2">
        <v>24.83</v>
      </c>
      <c r="EV191" s="2">
        <v>271.67</v>
      </c>
      <c r="EW191" s="2">
        <v>24.3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109</v>
      </c>
      <c r="FY191" s="2">
        <v>41</v>
      </c>
      <c r="FZ191" s="2"/>
      <c r="GA191" s="2" t="s">
        <v>3</v>
      </c>
      <c r="GB191" s="2"/>
      <c r="GC191" s="2"/>
      <c r="GD191" s="2">
        <v>1</v>
      </c>
      <c r="GE191" s="2"/>
      <c r="GF191" s="2">
        <v>-1531816592</v>
      </c>
      <c r="GG191" s="2">
        <v>2</v>
      </c>
      <c r="GH191" s="2">
        <v>1</v>
      </c>
      <c r="GI191" s="2">
        <v>2</v>
      </c>
      <c r="GJ191" s="2">
        <v>0</v>
      </c>
      <c r="GK191" s="2">
        <v>0</v>
      </c>
      <c r="GL191" s="2">
        <f t="shared" si="185"/>
        <v>0</v>
      </c>
      <c r="GM191" s="2">
        <f t="shared" si="186"/>
        <v>61.24</v>
      </c>
      <c r="GN191" s="2">
        <f t="shared" si="187"/>
        <v>61.24</v>
      </c>
      <c r="GO191" s="2">
        <f t="shared" si="188"/>
        <v>0</v>
      </c>
      <c r="GP191" s="2">
        <f t="shared" si="189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90"/>
        <v>0</v>
      </c>
      <c r="GW191" s="2">
        <v>1</v>
      </c>
      <c r="GX191" s="2">
        <f t="shared" si="191"/>
        <v>0</v>
      </c>
      <c r="GY191" s="2"/>
      <c r="GZ191" s="2"/>
      <c r="HA191" s="2">
        <v>0</v>
      </c>
      <c r="HB191" s="2">
        <v>0</v>
      </c>
      <c r="HC191" s="2">
        <f t="shared" si="192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C192">
        <f>ROW(SmtRes!A268)</f>
        <v>268</v>
      </c>
      <c r="D192">
        <f>ROW(EtalonRes!A448)</f>
        <v>448</v>
      </c>
      <c r="E192" t="s">
        <v>3</v>
      </c>
      <c r="F192" t="s">
        <v>189</v>
      </c>
      <c r="G192" t="s">
        <v>190</v>
      </c>
      <c r="H192" t="s">
        <v>191</v>
      </c>
      <c r="I192">
        <f>ROUND(((5.5-1.5*1)*0.7+1.5*1.5*1)/100,9)</f>
        <v>5.0500000000000003E-2</v>
      </c>
      <c r="J192">
        <v>0</v>
      </c>
      <c r="K192">
        <f>ROUND(((5.5-1.5*1)*0.7+1.5*1.5*1)/100,9)</f>
        <v>5.0500000000000003E-2</v>
      </c>
      <c r="O192">
        <f t="shared" si="165"/>
        <v>1206.18</v>
      </c>
      <c r="P192">
        <f t="shared" si="166"/>
        <v>5.58</v>
      </c>
      <c r="Q192">
        <f>(ROUND((ROUND((((ET192*1.15))*AV192*I192),2)*BB192),2)+ROUND((ROUND(((AE192-((EU192*1.15)))*AV192*I192),2)*BS192),2))</f>
        <v>258.13</v>
      </c>
      <c r="R192">
        <f>(ROUND((ROUND((((EU192*1.15))*AV192*I192),2)*BS192),2)+ROUND((ROUND(((AE192-((EU192*1.15)))*AV192*I192),2)*BS192),2))</f>
        <v>86.15</v>
      </c>
      <c r="S192">
        <f t="shared" si="167"/>
        <v>942.47</v>
      </c>
      <c r="T192">
        <f t="shared" si="168"/>
        <v>0</v>
      </c>
      <c r="U192">
        <f t="shared" si="169"/>
        <v>1.4775499575</v>
      </c>
      <c r="V192">
        <f t="shared" si="170"/>
        <v>0</v>
      </c>
      <c r="W192">
        <f t="shared" si="171"/>
        <v>0</v>
      </c>
      <c r="X192">
        <f>(ROUND((((S192+ROUND((ROUND((((EU192*1.15))*AV192*I192),2)*BS192),2))*AT192)/100),2)+ROUND(((ROUND((ROUND(((AE192-((EU192*1.15)))*AV192*I192),2)*BS192),2)*AT192)/100),2))</f>
        <v>1121.2</v>
      </c>
      <c r="Y192">
        <f>(ROUND((((S192+ROUND((ROUND((((EU192*1.15))*AV192*I192),2)*BS192),2))*AU192)/100),2)+ROUND(((ROUND((ROUND(((AE192-((EU192*1.15)))*AV192*I192),2)*BS192),2)*AU192)/100),2))</f>
        <v>421.73</v>
      </c>
      <c r="AA192">
        <v>-1</v>
      </c>
      <c r="AB192">
        <f t="shared" si="172"/>
        <v>647.33000000000004</v>
      </c>
      <c r="AC192">
        <f t="shared" si="173"/>
        <v>14.14</v>
      </c>
      <c r="AD192">
        <f>ROUND(((((ET192*1.15))-((EU192*1.15)))+AE192),6)</f>
        <v>320.76949999999999</v>
      </c>
      <c r="AE192">
        <f>ROUND(((EU192*1.15)),6)</f>
        <v>28.554500000000001</v>
      </c>
      <c r="AF192">
        <f>ROUND(((EV192*1.15)),6)</f>
        <v>312.4205</v>
      </c>
      <c r="AG192">
        <f t="shared" si="175"/>
        <v>0</v>
      </c>
      <c r="AH192">
        <f>((EW192*1.15))</f>
        <v>27.945</v>
      </c>
      <c r="AI192">
        <f>((EX192*1.15))</f>
        <v>0</v>
      </c>
      <c r="AJ192">
        <f t="shared" si="177"/>
        <v>0</v>
      </c>
      <c r="AK192">
        <v>564.74</v>
      </c>
      <c r="AL192">
        <v>14.14</v>
      </c>
      <c r="AM192">
        <v>278.93</v>
      </c>
      <c r="AN192">
        <v>24.83</v>
      </c>
      <c r="AO192">
        <v>271.67</v>
      </c>
      <c r="AP192">
        <v>0</v>
      </c>
      <c r="AQ192">
        <v>24.3</v>
      </c>
      <c r="AR192">
        <v>0</v>
      </c>
      <c r="AS192">
        <v>0</v>
      </c>
      <c r="AT192">
        <v>109</v>
      </c>
      <c r="AU192">
        <v>41</v>
      </c>
      <c r="AV192">
        <v>1.0469999999999999</v>
      </c>
      <c r="AW192">
        <v>1.002</v>
      </c>
      <c r="AZ192">
        <v>1</v>
      </c>
      <c r="BA192">
        <v>57.05</v>
      </c>
      <c r="BB192">
        <v>15.22</v>
      </c>
      <c r="BC192">
        <v>7.75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192</v>
      </c>
      <c r="BM192">
        <v>31</v>
      </c>
      <c r="BN192">
        <v>0</v>
      </c>
      <c r="BO192" t="s">
        <v>189</v>
      </c>
      <c r="BP192">
        <v>1</v>
      </c>
      <c r="BQ192">
        <v>30</v>
      </c>
      <c r="BR192">
        <v>0</v>
      </c>
      <c r="BS192">
        <v>57.05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109</v>
      </c>
      <c r="CA192">
        <v>41</v>
      </c>
      <c r="CB192" t="s">
        <v>3</v>
      </c>
      <c r="CE192">
        <v>1566</v>
      </c>
      <c r="CF192">
        <v>0</v>
      </c>
      <c r="CG192">
        <v>0</v>
      </c>
      <c r="CM192">
        <v>0</v>
      </c>
      <c r="CN192" t="s">
        <v>906</v>
      </c>
      <c r="CO192">
        <v>0</v>
      </c>
      <c r="CP192">
        <f t="shared" si="178"/>
        <v>1206.18</v>
      </c>
      <c r="CQ192">
        <f t="shared" si="179"/>
        <v>109.82</v>
      </c>
      <c r="CR192">
        <f>(ROUND((ROUND((((ET192*1.15))*AV192*1),2)*BB192),2)+ROUND((ROUND(((AE192-((EU192*1.15)))*AV192*1),2)*BS192),2))</f>
        <v>5111.6400000000003</v>
      </c>
      <c r="CS192">
        <f>(ROUND((ROUND((((EU192*1.15))*AV192*1),2)*BS192),2)+ROUND((ROUND(((AE192-((EU192*1.15)))*AV192*1),2)*BS192),2))</f>
        <v>1705.8</v>
      </c>
      <c r="CT192">
        <f t="shared" si="180"/>
        <v>18661.060000000001</v>
      </c>
      <c r="CU192">
        <f t="shared" si="181"/>
        <v>0</v>
      </c>
      <c r="CV192">
        <f t="shared" si="182"/>
        <v>29.258414999999999</v>
      </c>
      <c r="CW192">
        <f t="shared" si="183"/>
        <v>0</v>
      </c>
      <c r="CX192">
        <f t="shared" si="184"/>
        <v>0</v>
      </c>
      <c r="CY192">
        <f>(ROUND((((S192+ROUND((ROUND((((EU192*1.15))*AV192*1),2)*BS192),2))*AT192)/100),2)+ROUND(((ROUND((ROUND(((AE192-((EU192*1.15)))*AV192*1),2)*BS192),2)*AT192)/100),2))</f>
        <v>2886.61</v>
      </c>
      <c r="CZ192">
        <f>(ROUND((((S192+ROUND((ROUND((((EU192*1.15))*AV192*1),2)*BS192),2))*AU192)/100),2)+ROUND(((ROUND((ROUND(((AE192-((EU192*1.15)))*AV192*1),2)*BS192),2)*AU192)/100),2))</f>
        <v>1085.79</v>
      </c>
      <c r="DB192">
        <v>32</v>
      </c>
      <c r="DC192" t="s">
        <v>3</v>
      </c>
      <c r="DD192" t="s">
        <v>93</v>
      </c>
      <c r="DE192" t="s">
        <v>205</v>
      </c>
      <c r="DF192" t="s">
        <v>205</v>
      </c>
      <c r="DG192" t="s">
        <v>205</v>
      </c>
      <c r="DH192" t="s">
        <v>3</v>
      </c>
      <c r="DI192" t="s">
        <v>205</v>
      </c>
      <c r="DJ192" t="s">
        <v>205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191</v>
      </c>
      <c r="DW192" t="s">
        <v>191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423356238</v>
      </c>
      <c r="EF192">
        <v>30</v>
      </c>
      <c r="EG192" t="s">
        <v>20</v>
      </c>
      <c r="EH192">
        <v>0</v>
      </c>
      <c r="EI192" t="s">
        <v>3</v>
      </c>
      <c r="EJ192">
        <v>1</v>
      </c>
      <c r="EK192">
        <v>31</v>
      </c>
      <c r="EL192" t="s">
        <v>193</v>
      </c>
      <c r="EM192" t="s">
        <v>194</v>
      </c>
      <c r="EO192" t="s">
        <v>206</v>
      </c>
      <c r="EQ192">
        <v>132096</v>
      </c>
      <c r="ER192">
        <v>564.74</v>
      </c>
      <c r="ES192">
        <v>14.14</v>
      </c>
      <c r="ET192">
        <v>278.93</v>
      </c>
      <c r="EU192">
        <v>24.83</v>
      </c>
      <c r="EV192">
        <v>271.67</v>
      </c>
      <c r="EW192">
        <v>24.3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109</v>
      </c>
      <c r="FY192">
        <v>41</v>
      </c>
      <c r="GA192" t="s">
        <v>3</v>
      </c>
      <c r="GD192">
        <v>1</v>
      </c>
      <c r="GF192">
        <v>-1531816592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185"/>
        <v>0</v>
      </c>
      <c r="GM192">
        <f t="shared" si="186"/>
        <v>2749.11</v>
      </c>
      <c r="GN192">
        <f t="shared" si="187"/>
        <v>2749.11</v>
      </c>
      <c r="GO192">
        <f t="shared" si="188"/>
        <v>0</v>
      </c>
      <c r="GP192">
        <f t="shared" si="189"/>
        <v>0</v>
      </c>
      <c r="GR192">
        <v>0</v>
      </c>
      <c r="GS192">
        <v>3</v>
      </c>
      <c r="GT192">
        <v>0</v>
      </c>
      <c r="GU192" t="s">
        <v>3</v>
      </c>
      <c r="GV192">
        <f t="shared" si="190"/>
        <v>0</v>
      </c>
      <c r="GW192">
        <v>1</v>
      </c>
      <c r="GX192">
        <f t="shared" si="191"/>
        <v>0</v>
      </c>
      <c r="HA192">
        <v>0</v>
      </c>
      <c r="HB192">
        <v>0</v>
      </c>
      <c r="HC192">
        <f t="shared" si="192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">
      <c r="A193" s="2">
        <v>18</v>
      </c>
      <c r="B193" s="2">
        <v>1</v>
      </c>
      <c r="C193" s="2">
        <v>267</v>
      </c>
      <c r="D193" s="2"/>
      <c r="E193" s="2" t="s">
        <v>3</v>
      </c>
      <c r="F193" s="2" t="s">
        <v>195</v>
      </c>
      <c r="G193" s="2" t="s">
        <v>196</v>
      </c>
      <c r="H193" s="2" t="s">
        <v>197</v>
      </c>
      <c r="I193" s="2">
        <f>I191*J193</f>
        <v>0.87870000000000004</v>
      </c>
      <c r="J193" s="2">
        <v>17.399999999999999</v>
      </c>
      <c r="K193" s="2">
        <v>17.399999999999999</v>
      </c>
      <c r="L193" s="2"/>
      <c r="M193" s="2"/>
      <c r="N193" s="2"/>
      <c r="O193" s="2">
        <f t="shared" si="165"/>
        <v>137.49</v>
      </c>
      <c r="P193" s="2">
        <f t="shared" si="166"/>
        <v>137.49</v>
      </c>
      <c r="Q193" s="2">
        <f>(ROUND((ROUND(((ET193)*AV193*I193),2)*BB193),2)+ROUND((ROUND(((AE193-(EU193))*AV193*I193),2)*BS193),2))</f>
        <v>0</v>
      </c>
      <c r="R193" s="2">
        <f>(ROUND((ROUND(((EU193)*AV193*I193),2)*BS193),2)+ROUND((ROUND(((AE193-(EU193))*AV193*I193),2)*BS193),2))</f>
        <v>0</v>
      </c>
      <c r="S193" s="2">
        <f t="shared" si="167"/>
        <v>0</v>
      </c>
      <c r="T193" s="2">
        <f t="shared" si="168"/>
        <v>0</v>
      </c>
      <c r="U193" s="2">
        <f t="shared" si="169"/>
        <v>0</v>
      </c>
      <c r="V193" s="2">
        <f t="shared" si="170"/>
        <v>0</v>
      </c>
      <c r="W193" s="2">
        <f t="shared" si="171"/>
        <v>0</v>
      </c>
      <c r="X193" s="2">
        <f>(ROUND((((S193+ROUND((ROUND(((EU193)*AV193*I193),2)*BS193),2))*AT193)/100),2)+ROUND(((ROUND((ROUND(((AE193-(EU193))*AV193*I193),2)*BS193),2)*AT193)/100),2))</f>
        <v>0</v>
      </c>
      <c r="Y193" s="2">
        <f>(ROUND((((S193+ROUND((ROUND(((EU193)*AV193*I193),2)*BS193),2))*AU193)/100),2)+ROUND(((ROUND((ROUND(((AE193-(EU193))*AV193*I193),2)*BS193),2)*AU193)/100),2))</f>
        <v>0</v>
      </c>
      <c r="Z193" s="2"/>
      <c r="AA193" s="2">
        <v>-1</v>
      </c>
      <c r="AB193" s="2">
        <f t="shared" si="172"/>
        <v>156.16</v>
      </c>
      <c r="AC193" s="2">
        <f>ROUND((ES193),6)</f>
        <v>156.16</v>
      </c>
      <c r="AD193" s="2">
        <f>ROUND((((ET193)-(EU193))+AE193),6)</f>
        <v>0</v>
      </c>
      <c r="AE193" s="2">
        <f>ROUND((EU193),6)</f>
        <v>0</v>
      </c>
      <c r="AF193" s="2">
        <f>ROUND((EV193),6)</f>
        <v>0</v>
      </c>
      <c r="AG193" s="2">
        <f t="shared" si="175"/>
        <v>0</v>
      </c>
      <c r="AH193" s="2">
        <f>(EW193)</f>
        <v>0</v>
      </c>
      <c r="AI193" s="2">
        <f>(EX193)</f>
        <v>0</v>
      </c>
      <c r="AJ193" s="2">
        <f t="shared" si="177"/>
        <v>0</v>
      </c>
      <c r="AK193" s="2">
        <v>156.16</v>
      </c>
      <c r="AL193" s="2">
        <v>156.16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109</v>
      </c>
      <c r="AU193" s="2">
        <v>41</v>
      </c>
      <c r="AV193" s="2">
        <v>1</v>
      </c>
      <c r="AW193" s="2">
        <v>1.002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198</v>
      </c>
      <c r="BK193" s="2"/>
      <c r="BL193" s="2"/>
      <c r="BM193" s="2">
        <v>31</v>
      </c>
      <c r="BN193" s="2">
        <v>0</v>
      </c>
      <c r="BO193" s="2" t="s">
        <v>3</v>
      </c>
      <c r="BP193" s="2">
        <v>0</v>
      </c>
      <c r="BQ193" s="2">
        <v>30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109</v>
      </c>
      <c r="CA193" s="2">
        <v>41</v>
      </c>
      <c r="CB193" s="2" t="s">
        <v>3</v>
      </c>
      <c r="CC193" s="2"/>
      <c r="CD193" s="2"/>
      <c r="CE193" s="2">
        <v>1566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906</v>
      </c>
      <c r="CO193" s="2">
        <v>0</v>
      </c>
      <c r="CP193" s="2">
        <f t="shared" si="178"/>
        <v>137.49</v>
      </c>
      <c r="CQ193" s="2">
        <f t="shared" si="179"/>
        <v>156.47</v>
      </c>
      <c r="CR193" s="2">
        <f>(ROUND((ROUND(((ET193)*AV193*1),2)*BB193),2)+ROUND((ROUND(((AE193-(EU193))*AV193*1),2)*BS193),2))</f>
        <v>0</v>
      </c>
      <c r="CS193" s="2">
        <f>(ROUND((ROUND(((EU193)*AV193*1),2)*BS193),2)+ROUND((ROUND(((AE193-(EU193))*AV193*1),2)*BS193),2))</f>
        <v>0</v>
      </c>
      <c r="CT193" s="2">
        <f t="shared" si="180"/>
        <v>0</v>
      </c>
      <c r="CU193" s="2">
        <f t="shared" si="181"/>
        <v>0</v>
      </c>
      <c r="CV193" s="2">
        <f t="shared" si="182"/>
        <v>0</v>
      </c>
      <c r="CW193" s="2">
        <f t="shared" si="183"/>
        <v>0</v>
      </c>
      <c r="CX193" s="2">
        <f t="shared" si="184"/>
        <v>0</v>
      </c>
      <c r="CY193" s="2">
        <f>(ROUND((((S193+ROUND((ROUND(((EU193)*AV193*1),2)*BS193),2))*AT193)/100),2)+ROUND(((ROUND((ROUND(((AE193-(EU193))*AV193*1),2)*BS193),2)*AT193)/100),2))</f>
        <v>0</v>
      </c>
      <c r="CZ193" s="2">
        <f>(ROUND((((S193+ROUND((ROUND(((EU193)*AV193*1),2)*BS193),2))*AU193)/100),2)+ROUND(((ROUND((ROUND(((AE193-(EU193))*AV193*1),2)*BS193),2)*AU193)/100),2))</f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1007</v>
      </c>
      <c r="DV193" s="2" t="s">
        <v>197</v>
      </c>
      <c r="DW193" s="2" t="s">
        <v>197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423356238</v>
      </c>
      <c r="EF193" s="2">
        <v>30</v>
      </c>
      <c r="EG193" s="2" t="s">
        <v>20</v>
      </c>
      <c r="EH193" s="2">
        <v>0</v>
      </c>
      <c r="EI193" s="2" t="s">
        <v>3</v>
      </c>
      <c r="EJ193" s="2">
        <v>1</v>
      </c>
      <c r="EK193" s="2">
        <v>31</v>
      </c>
      <c r="EL193" s="2" t="s">
        <v>193</v>
      </c>
      <c r="EM193" s="2" t="s">
        <v>194</v>
      </c>
      <c r="EN193" s="2"/>
      <c r="EO193" s="2" t="s">
        <v>206</v>
      </c>
      <c r="EP193" s="2"/>
      <c r="EQ193" s="2">
        <v>1024</v>
      </c>
      <c r="ER193" s="2">
        <v>156.16</v>
      </c>
      <c r="ES193" s="2">
        <v>156.16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109</v>
      </c>
      <c r="FY193" s="2">
        <v>41</v>
      </c>
      <c r="FZ193" s="2"/>
      <c r="GA193" s="2" t="s">
        <v>3</v>
      </c>
      <c r="GB193" s="2"/>
      <c r="GC193" s="2"/>
      <c r="GD193" s="2">
        <v>1</v>
      </c>
      <c r="GE193" s="2"/>
      <c r="GF193" s="2">
        <v>493741513</v>
      </c>
      <c r="GG193" s="2">
        <v>2</v>
      </c>
      <c r="GH193" s="2">
        <v>1</v>
      </c>
      <c r="GI193" s="2">
        <v>-2</v>
      </c>
      <c r="GJ193" s="2">
        <v>0</v>
      </c>
      <c r="GK193" s="2">
        <v>0</v>
      </c>
      <c r="GL193" s="2">
        <f t="shared" si="185"/>
        <v>0</v>
      </c>
      <c r="GM193" s="2">
        <f t="shared" si="186"/>
        <v>137.49</v>
      </c>
      <c r="GN193" s="2">
        <f t="shared" si="187"/>
        <v>137.49</v>
      </c>
      <c r="GO193" s="2">
        <f t="shared" si="188"/>
        <v>0</v>
      </c>
      <c r="GP193" s="2">
        <f t="shared" si="189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90"/>
        <v>0</v>
      </c>
      <c r="GW193" s="2">
        <v>1</v>
      </c>
      <c r="GX193" s="2">
        <f t="shared" si="191"/>
        <v>0</v>
      </c>
      <c r="GY193" s="2"/>
      <c r="GZ193" s="2"/>
      <c r="HA193" s="2">
        <v>0</v>
      </c>
      <c r="HB193" s="2">
        <v>0</v>
      </c>
      <c r="HC193" s="2">
        <f t="shared" si="192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93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18</v>
      </c>
      <c r="B194">
        <v>1</v>
      </c>
      <c r="C194">
        <v>268</v>
      </c>
      <c r="E194" t="s">
        <v>3</v>
      </c>
      <c r="F194" t="s">
        <v>195</v>
      </c>
      <c r="G194" t="s">
        <v>196</v>
      </c>
      <c r="H194" t="s">
        <v>197</v>
      </c>
      <c r="I194">
        <f>I192*J194</f>
        <v>0.87870000000000004</v>
      </c>
      <c r="J194">
        <v>17.399999999999999</v>
      </c>
      <c r="K194">
        <v>17.399999999999999</v>
      </c>
      <c r="O194">
        <f t="shared" si="165"/>
        <v>2309.83</v>
      </c>
      <c r="P194">
        <f t="shared" si="166"/>
        <v>2309.83</v>
      </c>
      <c r="Q194">
        <f>(ROUND((ROUND(((ET194)*AV194*I194),2)*BB194),2)+ROUND((ROUND(((AE194-(EU194))*AV194*I194),2)*BS194),2))</f>
        <v>0</v>
      </c>
      <c r="R194">
        <f>(ROUND((ROUND(((EU194)*AV194*I194),2)*BS194),2)+ROUND((ROUND(((AE194-(EU194))*AV194*I194),2)*BS194),2))</f>
        <v>0</v>
      </c>
      <c r="S194">
        <f t="shared" si="167"/>
        <v>0</v>
      </c>
      <c r="T194">
        <f t="shared" si="168"/>
        <v>0</v>
      </c>
      <c r="U194">
        <f t="shared" si="169"/>
        <v>0</v>
      </c>
      <c r="V194">
        <f t="shared" si="170"/>
        <v>0</v>
      </c>
      <c r="W194">
        <f t="shared" si="171"/>
        <v>0</v>
      </c>
      <c r="X194">
        <f>(ROUND((((S194+ROUND((ROUND(((EU194)*AV194*I194),2)*BS194),2))*AT194)/100),2)+ROUND(((ROUND((ROUND(((AE194-(EU194))*AV194*I194),2)*BS194),2)*AT194)/100),2))</f>
        <v>0</v>
      </c>
      <c r="Y194">
        <f>(ROUND((((S194+ROUND((ROUND(((EU194)*AV194*I194),2)*BS194),2))*AU194)/100),2)+ROUND(((ROUND((ROUND(((AE194-(EU194))*AV194*I194),2)*BS194),2)*AU194)/100),2))</f>
        <v>0</v>
      </c>
      <c r="AA194">
        <v>-1</v>
      </c>
      <c r="AB194">
        <f t="shared" si="172"/>
        <v>156.16</v>
      </c>
      <c r="AC194">
        <f>ROUND((ES194),6)</f>
        <v>156.16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75"/>
        <v>0</v>
      </c>
      <c r="AH194">
        <f>(EW194)</f>
        <v>0</v>
      </c>
      <c r="AI194">
        <f>(EX194)</f>
        <v>0</v>
      </c>
      <c r="AJ194">
        <f t="shared" si="177"/>
        <v>0</v>
      </c>
      <c r="AK194">
        <v>156.16</v>
      </c>
      <c r="AL194">
        <v>156.16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109</v>
      </c>
      <c r="AU194">
        <v>41</v>
      </c>
      <c r="AV194">
        <v>1</v>
      </c>
      <c r="AW194">
        <v>1.002</v>
      </c>
      <c r="AZ194">
        <v>1</v>
      </c>
      <c r="BA194">
        <v>1</v>
      </c>
      <c r="BB194">
        <v>1</v>
      </c>
      <c r="BC194">
        <v>16.8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198</v>
      </c>
      <c r="BM194">
        <v>31</v>
      </c>
      <c r="BN194">
        <v>0</v>
      </c>
      <c r="BO194" t="s">
        <v>195</v>
      </c>
      <c r="BP194">
        <v>1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109</v>
      </c>
      <c r="CA194">
        <v>41</v>
      </c>
      <c r="CB194" t="s">
        <v>3</v>
      </c>
      <c r="CE194">
        <v>1566</v>
      </c>
      <c r="CF194">
        <v>0</v>
      </c>
      <c r="CG194">
        <v>0</v>
      </c>
      <c r="CM194">
        <v>0</v>
      </c>
      <c r="CN194" t="s">
        <v>906</v>
      </c>
      <c r="CO194">
        <v>0</v>
      </c>
      <c r="CP194">
        <f t="shared" si="178"/>
        <v>2309.83</v>
      </c>
      <c r="CQ194">
        <f t="shared" si="179"/>
        <v>2628.7</v>
      </c>
      <c r="CR194">
        <f>(ROUND((ROUND(((ET194)*AV194*1),2)*BB194),2)+ROUND((ROUND(((AE194-(EU194))*AV194*1),2)*BS194),2))</f>
        <v>0</v>
      </c>
      <c r="CS194">
        <f>(ROUND((ROUND(((EU194)*AV194*1),2)*BS194),2)+ROUND((ROUND(((AE194-(EU194))*AV194*1),2)*BS194),2))</f>
        <v>0</v>
      </c>
      <c r="CT194">
        <f t="shared" si="180"/>
        <v>0</v>
      </c>
      <c r="CU194">
        <f t="shared" si="181"/>
        <v>0</v>
      </c>
      <c r="CV194">
        <f t="shared" si="182"/>
        <v>0</v>
      </c>
      <c r="CW194">
        <f t="shared" si="183"/>
        <v>0</v>
      </c>
      <c r="CX194">
        <f t="shared" si="184"/>
        <v>0</v>
      </c>
      <c r="CY194">
        <f>(ROUND((((S194+ROUND((ROUND(((EU194)*AV194*1),2)*BS194),2))*AT194)/100),2)+ROUND(((ROUND((ROUND(((AE194-(EU194))*AV194*1),2)*BS194),2)*AT194)/100),2))</f>
        <v>0</v>
      </c>
      <c r="CZ194">
        <f>(ROUND((((S194+ROUND((ROUND(((EU194)*AV194*1),2)*BS194),2))*AU194)/100),2)+ROUND(((ROUND((ROUND(((AE194-(EU194))*AV194*1),2)*BS194),2)*AU194)/100),2))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197</v>
      </c>
      <c r="DW194" t="s">
        <v>197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423356238</v>
      </c>
      <c r="EF194">
        <v>30</v>
      </c>
      <c r="EG194" t="s">
        <v>20</v>
      </c>
      <c r="EH194">
        <v>0</v>
      </c>
      <c r="EI194" t="s">
        <v>3</v>
      </c>
      <c r="EJ194">
        <v>1</v>
      </c>
      <c r="EK194">
        <v>31</v>
      </c>
      <c r="EL194" t="s">
        <v>193</v>
      </c>
      <c r="EM194" t="s">
        <v>194</v>
      </c>
      <c r="EO194" t="s">
        <v>206</v>
      </c>
      <c r="EQ194">
        <v>1024</v>
      </c>
      <c r="ER194">
        <v>156.16</v>
      </c>
      <c r="ES194">
        <v>156.16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109</v>
      </c>
      <c r="FY194">
        <v>41</v>
      </c>
      <c r="GA194" t="s">
        <v>3</v>
      </c>
      <c r="GD194">
        <v>1</v>
      </c>
      <c r="GF194">
        <v>493741513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85"/>
        <v>0</v>
      </c>
      <c r="GM194">
        <f t="shared" si="186"/>
        <v>2309.83</v>
      </c>
      <c r="GN194">
        <f t="shared" si="187"/>
        <v>2309.83</v>
      </c>
      <c r="GO194">
        <f t="shared" si="188"/>
        <v>0</v>
      </c>
      <c r="GP194">
        <f t="shared" si="189"/>
        <v>0</v>
      </c>
      <c r="GR194">
        <v>0</v>
      </c>
      <c r="GS194">
        <v>3</v>
      </c>
      <c r="GT194">
        <v>0</v>
      </c>
      <c r="GU194" t="s">
        <v>3</v>
      </c>
      <c r="GV194">
        <f t="shared" si="190"/>
        <v>0</v>
      </c>
      <c r="GW194">
        <v>1</v>
      </c>
      <c r="GX194">
        <f t="shared" si="191"/>
        <v>0</v>
      </c>
      <c r="HA194">
        <v>0</v>
      </c>
      <c r="HB194">
        <v>0</v>
      </c>
      <c r="HC194">
        <f t="shared" si="192"/>
        <v>0</v>
      </c>
      <c r="HE194" t="s">
        <v>3</v>
      </c>
      <c r="HF194" t="s">
        <v>3</v>
      </c>
      <c r="HM194" t="s">
        <v>93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>
        <f>ROW(SmtRes!A269)</f>
        <v>269</v>
      </c>
      <c r="D195" s="2">
        <f>ROW(EtalonRes!A460)</f>
        <v>460</v>
      </c>
      <c r="E195" s="2" t="s">
        <v>3</v>
      </c>
      <c r="F195" s="2" t="s">
        <v>72</v>
      </c>
      <c r="G195" s="2" t="s">
        <v>73</v>
      </c>
      <c r="H195" s="2" t="s">
        <v>74</v>
      </c>
      <c r="I195" s="2">
        <f>ROUND((9.2*0.72)/1000,9)</f>
        <v>6.6239999999999997E-3</v>
      </c>
      <c r="J195" s="2">
        <v>0</v>
      </c>
      <c r="K195" s="2">
        <f>ROUND((9.2*0.72)/1000,9)</f>
        <v>6.6239999999999997E-3</v>
      </c>
      <c r="L195" s="2"/>
      <c r="M195" s="2"/>
      <c r="N195" s="2"/>
      <c r="O195" s="2">
        <f t="shared" si="165"/>
        <v>82.05</v>
      </c>
      <c r="P195" s="2">
        <f t="shared" si="166"/>
        <v>43.39</v>
      </c>
      <c r="Q195" s="2">
        <f>(ROUND((ROUND((((ET195*1.1))*AV195*I195),2)*BB195),2)+ROUND((ROUND(((AE195-((EU195*1.1)))*AV195*I195),2)*BS195),2))</f>
        <v>15.3</v>
      </c>
      <c r="R195" s="2">
        <f>(ROUND((ROUND((((EU195*1.1))*AV195*I195),2)*BS195),2)+ROUND((ROUND(((AE195-((EU195*1.1)))*AV195*I195),2)*BS195),2))</f>
        <v>1.25</v>
      </c>
      <c r="S195" s="2">
        <f t="shared" si="167"/>
        <v>23.36</v>
      </c>
      <c r="T195" s="2">
        <f t="shared" si="168"/>
        <v>0</v>
      </c>
      <c r="U195" s="2">
        <f t="shared" si="169"/>
        <v>2.0369058336000001</v>
      </c>
      <c r="V195" s="2">
        <f t="shared" si="170"/>
        <v>0</v>
      </c>
      <c r="W195" s="2">
        <f t="shared" si="171"/>
        <v>0</v>
      </c>
      <c r="X195" s="2">
        <f>(ROUND((((S195+ROUND((ROUND((((EU195*1.1))*AV195*I195),2)*BS195),2))*AT195)/100),2)+ROUND(((ROUND((ROUND(((AE195-((EU195*1.1)))*AV195*I195),2)*BS195),2)*AT195)/100),2))</f>
        <v>32.979999999999997</v>
      </c>
      <c r="Y195" s="2">
        <f>(ROUND((((S195+ROUND((ROUND((((EU195*1.1))*AV195*I195),2)*BS195),2))*AU195)/100),2)+ROUND(((ROUND((ROUND(((AE195-((EU195*1.1)))*AV195*I195),2)*BS195),2)*AU195)/100),2))</f>
        <v>13.54</v>
      </c>
      <c r="Z195" s="2"/>
      <c r="AA195" s="2">
        <v>-1</v>
      </c>
      <c r="AB195" s="2">
        <f t="shared" si="172"/>
        <v>12112.012000000001</v>
      </c>
      <c r="AC195" s="2">
        <f>ROUND(((ES195*1)),6)</f>
        <v>6536.64</v>
      </c>
      <c r="AD195" s="2">
        <f>ROUND(((((ET195*1.1))-((EU195*1.1)))+AE195),6)</f>
        <v>2206.6329999999998</v>
      </c>
      <c r="AE195" s="2">
        <f>ROUND(((EU195*1.1)),6)</f>
        <v>179.828</v>
      </c>
      <c r="AF195" s="2">
        <f>ROUND(((EV195*1.1)),6)</f>
        <v>3368.739</v>
      </c>
      <c r="AG195" s="2">
        <f t="shared" si="175"/>
        <v>0</v>
      </c>
      <c r="AH195" s="2">
        <f>((EW195*1.1))</f>
        <v>293.70000000000005</v>
      </c>
      <c r="AI195" s="2">
        <f>((EX195*1.1))</f>
        <v>0</v>
      </c>
      <c r="AJ195" s="2">
        <f t="shared" si="177"/>
        <v>0</v>
      </c>
      <c r="AK195" s="2">
        <v>11605.16</v>
      </c>
      <c r="AL195" s="2">
        <v>6536.64</v>
      </c>
      <c r="AM195" s="2">
        <v>2006.03</v>
      </c>
      <c r="AN195" s="2">
        <v>163.47999999999999</v>
      </c>
      <c r="AO195" s="2">
        <v>3062.49</v>
      </c>
      <c r="AP195" s="2">
        <v>0</v>
      </c>
      <c r="AQ195" s="2">
        <v>267</v>
      </c>
      <c r="AR195" s="2">
        <v>0</v>
      </c>
      <c r="AS195" s="2">
        <v>0</v>
      </c>
      <c r="AT195" s="2">
        <v>134</v>
      </c>
      <c r="AU195" s="2">
        <v>55</v>
      </c>
      <c r="AV195" s="2">
        <v>1.0469999999999999</v>
      </c>
      <c r="AW195" s="2">
        <v>1.002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0</v>
      </c>
      <c r="BI195" s="2">
        <v>1</v>
      </c>
      <c r="BJ195" s="2" t="s">
        <v>75</v>
      </c>
      <c r="BK195" s="2"/>
      <c r="BL195" s="2"/>
      <c r="BM195" s="2">
        <v>30</v>
      </c>
      <c r="BN195" s="2">
        <v>0</v>
      </c>
      <c r="BO195" s="2" t="s">
        <v>72</v>
      </c>
      <c r="BP195" s="2">
        <v>1</v>
      </c>
      <c r="BQ195" s="2">
        <v>30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134</v>
      </c>
      <c r="CA195" s="2">
        <v>55</v>
      </c>
      <c r="CB195" s="2" t="s">
        <v>3</v>
      </c>
      <c r="CC195" s="2"/>
      <c r="CD195" s="2"/>
      <c r="CE195" s="2">
        <v>1566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904</v>
      </c>
      <c r="CO195" s="2">
        <v>0</v>
      </c>
      <c r="CP195" s="2">
        <f t="shared" si="178"/>
        <v>82.05</v>
      </c>
      <c r="CQ195" s="2">
        <f t="shared" si="179"/>
        <v>6549.71</v>
      </c>
      <c r="CR195" s="2">
        <f>(ROUND((ROUND((((ET195*1.1))*AV195*1),2)*BB195),2)+ROUND((ROUND(((AE195-((EU195*1.1)))*AV195*1),2)*BS195),2))</f>
        <v>2310.34</v>
      </c>
      <c r="CS195" s="2">
        <f>(ROUND((ROUND((((EU195*1.1))*AV195*1),2)*BS195),2)+ROUND((ROUND(((AE195-((EU195*1.1)))*AV195*1),2)*BS195),2))</f>
        <v>188.28</v>
      </c>
      <c r="CT195" s="2">
        <f t="shared" si="180"/>
        <v>3527.07</v>
      </c>
      <c r="CU195" s="2">
        <f t="shared" si="181"/>
        <v>0</v>
      </c>
      <c r="CV195" s="2">
        <f t="shared" si="182"/>
        <v>307.50390000000004</v>
      </c>
      <c r="CW195" s="2">
        <f t="shared" si="183"/>
        <v>0</v>
      </c>
      <c r="CX195" s="2">
        <f t="shared" si="184"/>
        <v>0</v>
      </c>
      <c r="CY195" s="2">
        <f>(ROUND((((S195+ROUND((ROUND((((EU195*1.1))*AV195*1),2)*BS195),2))*AT195)/100),2)+ROUND(((ROUND((ROUND(((AE195-((EU195*1.1)))*AV195*1),2)*BS195),2)*AT195)/100),2))</f>
        <v>283.60000000000002</v>
      </c>
      <c r="CZ195" s="2">
        <f>(ROUND((((S195+ROUND((ROUND((((EU195*1.1))*AV195*1),2)*BS195),2))*AU195)/100),2)+ROUND(((ROUND((ROUND(((AE195-((EU195*1.1)))*AV195*1),2)*BS195),2)*AU195)/100),2))</f>
        <v>116.4</v>
      </c>
      <c r="DA195" s="2"/>
      <c r="DB195" s="2">
        <v>33</v>
      </c>
      <c r="DC195" s="2" t="s">
        <v>3</v>
      </c>
      <c r="DD195" s="2" t="s">
        <v>93</v>
      </c>
      <c r="DE195" s="2" t="s">
        <v>183</v>
      </c>
      <c r="DF195" s="2" t="s">
        <v>183</v>
      </c>
      <c r="DG195" s="2" t="s">
        <v>183</v>
      </c>
      <c r="DH195" s="2" t="s">
        <v>3</v>
      </c>
      <c r="DI195" s="2" t="s">
        <v>183</v>
      </c>
      <c r="DJ195" s="2" t="s">
        <v>183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74</v>
      </c>
      <c r="DW195" s="2" t="s">
        <v>74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423356237</v>
      </c>
      <c r="EF195" s="2">
        <v>30</v>
      </c>
      <c r="EG195" s="2" t="s">
        <v>20</v>
      </c>
      <c r="EH195" s="2">
        <v>0</v>
      </c>
      <c r="EI195" s="2" t="s">
        <v>3</v>
      </c>
      <c r="EJ195" s="2">
        <v>1</v>
      </c>
      <c r="EK195" s="2">
        <v>30</v>
      </c>
      <c r="EL195" s="2" t="s">
        <v>21</v>
      </c>
      <c r="EM195" s="2" t="s">
        <v>22</v>
      </c>
      <c r="EN195" s="2"/>
      <c r="EO195" s="2" t="s">
        <v>184</v>
      </c>
      <c r="EP195" s="2"/>
      <c r="EQ195" s="2">
        <v>132096</v>
      </c>
      <c r="ER195" s="2">
        <v>11605.16</v>
      </c>
      <c r="ES195" s="2">
        <v>6536.64</v>
      </c>
      <c r="ET195" s="2">
        <v>2006.03</v>
      </c>
      <c r="EU195" s="2">
        <v>163.47999999999999</v>
      </c>
      <c r="EV195" s="2">
        <v>3062.49</v>
      </c>
      <c r="EW195" s="2">
        <v>267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134</v>
      </c>
      <c r="FY195" s="2">
        <v>55</v>
      </c>
      <c r="FZ195" s="2"/>
      <c r="GA195" s="2" t="s">
        <v>3</v>
      </c>
      <c r="GB195" s="2"/>
      <c r="GC195" s="2"/>
      <c r="GD195" s="2">
        <v>1</v>
      </c>
      <c r="GE195" s="2"/>
      <c r="GF195" s="2">
        <v>-1663619175</v>
      </c>
      <c r="GG195" s="2">
        <v>2</v>
      </c>
      <c r="GH195" s="2">
        <v>1</v>
      </c>
      <c r="GI195" s="2">
        <v>2</v>
      </c>
      <c r="GJ195" s="2">
        <v>0</v>
      </c>
      <c r="GK195" s="2">
        <v>0</v>
      </c>
      <c r="GL195" s="2">
        <f t="shared" si="185"/>
        <v>0</v>
      </c>
      <c r="GM195" s="2">
        <f t="shared" si="186"/>
        <v>128.57</v>
      </c>
      <c r="GN195" s="2">
        <f t="shared" si="187"/>
        <v>128.57</v>
      </c>
      <c r="GO195" s="2">
        <f t="shared" si="188"/>
        <v>0</v>
      </c>
      <c r="GP195" s="2">
        <f t="shared" si="189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90"/>
        <v>0</v>
      </c>
      <c r="GW195" s="2">
        <v>1</v>
      </c>
      <c r="GX195" s="2">
        <f t="shared" si="191"/>
        <v>0</v>
      </c>
      <c r="GY195" s="2"/>
      <c r="GZ195" s="2"/>
      <c r="HA195" s="2">
        <v>0</v>
      </c>
      <c r="HB195" s="2">
        <v>0</v>
      </c>
      <c r="HC195" s="2">
        <f t="shared" si="192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C196">
        <f>ROW(SmtRes!A270)</f>
        <v>270</v>
      </c>
      <c r="D196">
        <f>ROW(EtalonRes!A472)</f>
        <v>472</v>
      </c>
      <c r="E196" t="s">
        <v>3</v>
      </c>
      <c r="F196" t="s">
        <v>72</v>
      </c>
      <c r="G196" t="s">
        <v>73</v>
      </c>
      <c r="H196" t="s">
        <v>74</v>
      </c>
      <c r="I196">
        <f>ROUND((9.2*0.72)/1000,9)</f>
        <v>6.6239999999999997E-3</v>
      </c>
      <c r="J196">
        <v>0</v>
      </c>
      <c r="K196">
        <f>ROUND((9.2*0.72)/1000,9)</f>
        <v>6.6239999999999997E-3</v>
      </c>
      <c r="O196">
        <f t="shared" si="165"/>
        <v>1937.72</v>
      </c>
      <c r="P196">
        <f t="shared" si="166"/>
        <v>377.06</v>
      </c>
      <c r="Q196">
        <f>(ROUND((ROUND((((ET196*1.1))*AV196*I196),2)*BB196),2)+ROUND((ROUND(((AE196-((EU196*1.1)))*AV196*I196),2)*BS196),2))</f>
        <v>227.97</v>
      </c>
      <c r="R196">
        <f>(ROUND((ROUND((((EU196*1.1))*AV196*I196),2)*BS196),2)+ROUND((ROUND(((AE196-((EU196*1.1)))*AV196*I196),2)*BS196),2))</f>
        <v>71.31</v>
      </c>
      <c r="S196">
        <f t="shared" si="167"/>
        <v>1332.69</v>
      </c>
      <c r="T196">
        <f t="shared" si="168"/>
        <v>0</v>
      </c>
      <c r="U196">
        <f t="shared" si="169"/>
        <v>2.0369058336000001</v>
      </c>
      <c r="V196">
        <f t="shared" si="170"/>
        <v>0</v>
      </c>
      <c r="W196">
        <f t="shared" si="171"/>
        <v>0</v>
      </c>
      <c r="X196">
        <f>(ROUND((((S196+ROUND((ROUND((((EU196*1.1))*AV196*I196),2)*BS196),2))*AT196)/100),2)+ROUND(((ROUND((ROUND(((AE196-((EU196*1.1)))*AV196*I196),2)*BS196),2)*AT196)/100),2))</f>
        <v>1881.36</v>
      </c>
      <c r="Y196">
        <f>(ROUND((((S196+ROUND((ROUND((((EU196*1.1))*AV196*I196),2)*BS196),2))*AU196)/100),2)+ROUND(((ROUND((ROUND(((AE196-((EU196*1.1)))*AV196*I196),2)*BS196),2)*AU196)/100),2))</f>
        <v>772.2</v>
      </c>
      <c r="AA196">
        <v>-1</v>
      </c>
      <c r="AB196">
        <f t="shared" si="172"/>
        <v>12112.012000000001</v>
      </c>
      <c r="AC196">
        <f>ROUND(((ES196*1)),6)</f>
        <v>6536.64</v>
      </c>
      <c r="AD196">
        <f>ROUND(((((ET196*1.1))-((EU196*1.1)))+AE196),6)</f>
        <v>2206.6329999999998</v>
      </c>
      <c r="AE196">
        <f>ROUND(((EU196*1.1)),6)</f>
        <v>179.828</v>
      </c>
      <c r="AF196">
        <f>ROUND(((EV196*1.1)),6)</f>
        <v>3368.739</v>
      </c>
      <c r="AG196">
        <f t="shared" si="175"/>
        <v>0</v>
      </c>
      <c r="AH196">
        <f>((EW196*1.1))</f>
        <v>293.70000000000005</v>
      </c>
      <c r="AI196">
        <f>((EX196*1.1))</f>
        <v>0</v>
      </c>
      <c r="AJ196">
        <f t="shared" si="177"/>
        <v>0</v>
      </c>
      <c r="AK196">
        <v>11605.16</v>
      </c>
      <c r="AL196">
        <v>6536.64</v>
      </c>
      <c r="AM196">
        <v>2006.03</v>
      </c>
      <c r="AN196">
        <v>163.47999999999999</v>
      </c>
      <c r="AO196">
        <v>3062.49</v>
      </c>
      <c r="AP196">
        <v>0</v>
      </c>
      <c r="AQ196">
        <v>267</v>
      </c>
      <c r="AR196">
        <v>0</v>
      </c>
      <c r="AS196">
        <v>0</v>
      </c>
      <c r="AT196">
        <v>134</v>
      </c>
      <c r="AU196">
        <v>55</v>
      </c>
      <c r="AV196">
        <v>1.0469999999999999</v>
      </c>
      <c r="AW196">
        <v>1.002</v>
      </c>
      <c r="AZ196">
        <v>1</v>
      </c>
      <c r="BA196">
        <v>57.05</v>
      </c>
      <c r="BB196">
        <v>14.9</v>
      </c>
      <c r="BC196">
        <v>8.69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75</v>
      </c>
      <c r="BM196">
        <v>30</v>
      </c>
      <c r="BN196">
        <v>0</v>
      </c>
      <c r="BO196" t="s">
        <v>72</v>
      </c>
      <c r="BP196">
        <v>1</v>
      </c>
      <c r="BQ196">
        <v>30</v>
      </c>
      <c r="BR196">
        <v>0</v>
      </c>
      <c r="BS196">
        <v>57.05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134</v>
      </c>
      <c r="CA196">
        <v>55</v>
      </c>
      <c r="CB196" t="s">
        <v>3</v>
      </c>
      <c r="CE196">
        <v>1566</v>
      </c>
      <c r="CF196">
        <v>0</v>
      </c>
      <c r="CG196">
        <v>0</v>
      </c>
      <c r="CM196">
        <v>0</v>
      </c>
      <c r="CN196" t="s">
        <v>904</v>
      </c>
      <c r="CO196">
        <v>0</v>
      </c>
      <c r="CP196">
        <f t="shared" si="178"/>
        <v>1937.72</v>
      </c>
      <c r="CQ196">
        <f t="shared" si="179"/>
        <v>56916.98</v>
      </c>
      <c r="CR196">
        <f>(ROUND((ROUND((((ET196*1.1))*AV196*1),2)*BB196),2)+ROUND((ROUND(((AE196-((EU196*1.1)))*AV196*1),2)*BS196),2))</f>
        <v>34424.07</v>
      </c>
      <c r="CS196">
        <f>(ROUND((ROUND((((EU196*1.1))*AV196*1),2)*BS196),2)+ROUND((ROUND(((AE196-((EU196*1.1)))*AV196*1),2)*BS196),2))</f>
        <v>10741.37</v>
      </c>
      <c r="CT196">
        <f t="shared" si="180"/>
        <v>201219.34</v>
      </c>
      <c r="CU196">
        <f t="shared" si="181"/>
        <v>0</v>
      </c>
      <c r="CV196">
        <f t="shared" si="182"/>
        <v>307.50390000000004</v>
      </c>
      <c r="CW196">
        <f t="shared" si="183"/>
        <v>0</v>
      </c>
      <c r="CX196">
        <f t="shared" si="184"/>
        <v>0</v>
      </c>
      <c r="CY196">
        <f>(ROUND((((S196+ROUND((ROUND((((EU196*1.1))*AV196*1),2)*BS196),2))*AT196)/100),2)+ROUND(((ROUND((ROUND(((AE196-((EU196*1.1)))*AV196*1),2)*BS196),2)*AT196)/100),2))</f>
        <v>16179.24</v>
      </c>
      <c r="CZ196">
        <f>(ROUND((((S196+ROUND((ROUND((((EU196*1.1))*AV196*1),2)*BS196),2))*AU196)/100),2)+ROUND(((ROUND((ROUND(((AE196-((EU196*1.1)))*AV196*1),2)*BS196),2)*AU196)/100),2))</f>
        <v>6640.73</v>
      </c>
      <c r="DB196">
        <v>34</v>
      </c>
      <c r="DC196" t="s">
        <v>3</v>
      </c>
      <c r="DD196" t="s">
        <v>93</v>
      </c>
      <c r="DE196" t="s">
        <v>183</v>
      </c>
      <c r="DF196" t="s">
        <v>183</v>
      </c>
      <c r="DG196" t="s">
        <v>183</v>
      </c>
      <c r="DH196" t="s">
        <v>3</v>
      </c>
      <c r="DI196" t="s">
        <v>183</v>
      </c>
      <c r="DJ196" t="s">
        <v>183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74</v>
      </c>
      <c r="DW196" t="s">
        <v>74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423356237</v>
      </c>
      <c r="EF196">
        <v>30</v>
      </c>
      <c r="EG196" t="s">
        <v>20</v>
      </c>
      <c r="EH196">
        <v>0</v>
      </c>
      <c r="EI196" t="s">
        <v>3</v>
      </c>
      <c r="EJ196">
        <v>1</v>
      </c>
      <c r="EK196">
        <v>30</v>
      </c>
      <c r="EL196" t="s">
        <v>21</v>
      </c>
      <c r="EM196" t="s">
        <v>22</v>
      </c>
      <c r="EO196" t="s">
        <v>184</v>
      </c>
      <c r="EQ196">
        <v>132096</v>
      </c>
      <c r="ER196">
        <v>11605.16</v>
      </c>
      <c r="ES196">
        <v>6536.64</v>
      </c>
      <c r="ET196">
        <v>2006.03</v>
      </c>
      <c r="EU196">
        <v>163.47999999999999</v>
      </c>
      <c r="EV196">
        <v>3062.49</v>
      </c>
      <c r="EW196">
        <v>267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134</v>
      </c>
      <c r="FY196">
        <v>55</v>
      </c>
      <c r="GA196" t="s">
        <v>3</v>
      </c>
      <c r="GD196">
        <v>1</v>
      </c>
      <c r="GF196">
        <v>-1663619175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185"/>
        <v>0</v>
      </c>
      <c r="GM196">
        <f t="shared" si="186"/>
        <v>4591.28</v>
      </c>
      <c r="GN196">
        <f t="shared" si="187"/>
        <v>4591.28</v>
      </c>
      <c r="GO196">
        <f t="shared" si="188"/>
        <v>0</v>
      </c>
      <c r="GP196">
        <f t="shared" si="189"/>
        <v>0</v>
      </c>
      <c r="GR196">
        <v>0</v>
      </c>
      <c r="GS196">
        <v>3</v>
      </c>
      <c r="GT196">
        <v>0</v>
      </c>
      <c r="GU196" t="s">
        <v>3</v>
      </c>
      <c r="GV196">
        <f t="shared" si="190"/>
        <v>0</v>
      </c>
      <c r="GW196">
        <v>1</v>
      </c>
      <c r="GX196">
        <f t="shared" si="191"/>
        <v>0</v>
      </c>
      <c r="HA196">
        <v>0</v>
      </c>
      <c r="HB196">
        <v>0</v>
      </c>
      <c r="HC196">
        <f t="shared" si="192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18</v>
      </c>
      <c r="B197" s="2">
        <v>1</v>
      </c>
      <c r="C197" s="2">
        <v>269</v>
      </c>
      <c r="D197" s="2"/>
      <c r="E197" s="2" t="s">
        <v>3</v>
      </c>
      <c r="F197" s="2" t="s">
        <v>199</v>
      </c>
      <c r="G197" s="2" t="s">
        <v>200</v>
      </c>
      <c r="H197" s="2" t="s">
        <v>197</v>
      </c>
      <c r="I197" s="2">
        <f>I195*J197</f>
        <v>1.073088</v>
      </c>
      <c r="J197" s="2">
        <v>162</v>
      </c>
      <c r="K197" s="2">
        <v>162</v>
      </c>
      <c r="L197" s="2"/>
      <c r="M197" s="2"/>
      <c r="N197" s="2"/>
      <c r="O197" s="2">
        <f t="shared" si="165"/>
        <v>734.78</v>
      </c>
      <c r="P197" s="2">
        <f t="shared" si="166"/>
        <v>734.78</v>
      </c>
      <c r="Q197" s="2">
        <f>(ROUND((ROUND(((ET197)*AV197*I197),2)*BB197),2)+ROUND((ROUND(((AE197-(EU197))*AV197*I197),2)*BS197),2))</f>
        <v>0</v>
      </c>
      <c r="R197" s="2">
        <f>(ROUND((ROUND(((EU197)*AV197*I197),2)*BS197),2)+ROUND((ROUND(((AE197-(EU197))*AV197*I197),2)*BS197),2))</f>
        <v>0</v>
      </c>
      <c r="S197" s="2">
        <f t="shared" si="167"/>
        <v>0</v>
      </c>
      <c r="T197" s="2">
        <f t="shared" si="168"/>
        <v>0</v>
      </c>
      <c r="U197" s="2">
        <f t="shared" si="169"/>
        <v>0</v>
      </c>
      <c r="V197" s="2">
        <f t="shared" si="170"/>
        <v>0</v>
      </c>
      <c r="W197" s="2">
        <f t="shared" si="171"/>
        <v>0</v>
      </c>
      <c r="X197" s="2">
        <f>(ROUND((((S197+ROUND((ROUND(((EU197)*AV197*I197),2)*BS197),2))*AT197)/100),2)+ROUND(((ROUND((ROUND(((AE197-(EU197))*AV197*I197),2)*BS197),2)*AT197)/100),2))</f>
        <v>0</v>
      </c>
      <c r="Y197" s="2">
        <f>(ROUND((((S197+ROUND((ROUND(((EU197)*AV197*I197),2)*BS197),2))*AU197)/100),2)+ROUND(((ROUND((ROUND(((AE197-(EU197))*AV197*I197),2)*BS197),2)*AU197)/100),2))</f>
        <v>0</v>
      </c>
      <c r="Z197" s="2"/>
      <c r="AA197" s="2">
        <v>-1</v>
      </c>
      <c r="AB197" s="2">
        <f t="shared" si="172"/>
        <v>683.37</v>
      </c>
      <c r="AC197" s="2">
        <f>ROUND((ES197),6)</f>
        <v>683.37</v>
      </c>
      <c r="AD197" s="2">
        <f>ROUND((((ET197)-(EU197))+AE197),6)</f>
        <v>0</v>
      </c>
      <c r="AE197" s="2">
        <f>ROUND((EU197),6)</f>
        <v>0</v>
      </c>
      <c r="AF197" s="2">
        <f>ROUND((EV197),6)</f>
        <v>0</v>
      </c>
      <c r="AG197" s="2">
        <f t="shared" si="175"/>
        <v>0</v>
      </c>
      <c r="AH197" s="2">
        <f>(EW197)</f>
        <v>0</v>
      </c>
      <c r="AI197" s="2">
        <f>(EX197)</f>
        <v>0</v>
      </c>
      <c r="AJ197" s="2">
        <f t="shared" si="177"/>
        <v>0</v>
      </c>
      <c r="AK197" s="2">
        <v>683.37</v>
      </c>
      <c r="AL197" s="2">
        <v>683.37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134</v>
      </c>
      <c r="AU197" s="2">
        <v>55</v>
      </c>
      <c r="AV197" s="2">
        <v>1</v>
      </c>
      <c r="AW197" s="2">
        <v>1.002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201</v>
      </c>
      <c r="BK197" s="2"/>
      <c r="BL197" s="2"/>
      <c r="BM197" s="2">
        <v>30</v>
      </c>
      <c r="BN197" s="2">
        <v>0</v>
      </c>
      <c r="BO197" s="2" t="s">
        <v>3</v>
      </c>
      <c r="BP197" s="2">
        <v>0</v>
      </c>
      <c r="BQ197" s="2">
        <v>30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134</v>
      </c>
      <c r="CA197" s="2">
        <v>55</v>
      </c>
      <c r="CB197" s="2" t="s">
        <v>3</v>
      </c>
      <c r="CC197" s="2"/>
      <c r="CD197" s="2"/>
      <c r="CE197" s="2">
        <v>1566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904</v>
      </c>
      <c r="CO197" s="2">
        <v>0</v>
      </c>
      <c r="CP197" s="2">
        <f t="shared" si="178"/>
        <v>734.78</v>
      </c>
      <c r="CQ197" s="2">
        <f t="shared" si="179"/>
        <v>684.74</v>
      </c>
      <c r="CR197" s="2">
        <f>(ROUND((ROUND(((ET197)*AV197*1),2)*BB197),2)+ROUND((ROUND(((AE197-(EU197))*AV197*1),2)*BS197),2))</f>
        <v>0</v>
      </c>
      <c r="CS197" s="2">
        <f>(ROUND((ROUND(((EU197)*AV197*1),2)*BS197),2)+ROUND((ROUND(((AE197-(EU197))*AV197*1),2)*BS197),2))</f>
        <v>0</v>
      </c>
      <c r="CT197" s="2">
        <f t="shared" si="180"/>
        <v>0</v>
      </c>
      <c r="CU197" s="2">
        <f t="shared" si="181"/>
        <v>0</v>
      </c>
      <c r="CV197" s="2">
        <f t="shared" si="182"/>
        <v>0</v>
      </c>
      <c r="CW197" s="2">
        <f t="shared" si="183"/>
        <v>0</v>
      </c>
      <c r="CX197" s="2">
        <f t="shared" si="184"/>
        <v>0</v>
      </c>
      <c r="CY197" s="2">
        <f>(ROUND((((S197+ROUND((ROUND(((EU197)*AV197*1),2)*BS197),2))*AT197)/100),2)+ROUND(((ROUND((ROUND(((AE197-(EU197))*AV197*1),2)*BS197),2)*AT197)/100),2))</f>
        <v>0</v>
      </c>
      <c r="CZ197" s="2">
        <f>(ROUND((((S197+ROUND((ROUND(((EU197)*AV197*1),2)*BS197),2))*AU197)/100),2)+ROUND(((ROUND((ROUND(((AE197-(EU197))*AV197*1),2)*BS197),2)*AU197)/100),2))</f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1007</v>
      </c>
      <c r="DV197" s="2" t="s">
        <v>197</v>
      </c>
      <c r="DW197" s="2" t="s">
        <v>197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423356237</v>
      </c>
      <c r="EF197" s="2">
        <v>30</v>
      </c>
      <c r="EG197" s="2" t="s">
        <v>20</v>
      </c>
      <c r="EH197" s="2">
        <v>0</v>
      </c>
      <c r="EI197" s="2" t="s">
        <v>3</v>
      </c>
      <c r="EJ197" s="2">
        <v>1</v>
      </c>
      <c r="EK197" s="2">
        <v>30</v>
      </c>
      <c r="EL197" s="2" t="s">
        <v>21</v>
      </c>
      <c r="EM197" s="2" t="s">
        <v>22</v>
      </c>
      <c r="EN197" s="2"/>
      <c r="EO197" s="2" t="s">
        <v>184</v>
      </c>
      <c r="EP197" s="2"/>
      <c r="EQ197" s="2">
        <v>1024</v>
      </c>
      <c r="ER197" s="2">
        <v>683.37</v>
      </c>
      <c r="ES197" s="2">
        <v>683.37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134</v>
      </c>
      <c r="FY197" s="2">
        <v>55</v>
      </c>
      <c r="FZ197" s="2"/>
      <c r="GA197" s="2" t="s">
        <v>3</v>
      </c>
      <c r="GB197" s="2"/>
      <c r="GC197" s="2"/>
      <c r="GD197" s="2">
        <v>1</v>
      </c>
      <c r="GE197" s="2"/>
      <c r="GF197" s="2">
        <v>1631890443</v>
      </c>
      <c r="GG197" s="2">
        <v>2</v>
      </c>
      <c r="GH197" s="2">
        <v>1</v>
      </c>
      <c r="GI197" s="2">
        <v>-2</v>
      </c>
      <c r="GJ197" s="2">
        <v>0</v>
      </c>
      <c r="GK197" s="2">
        <v>0</v>
      </c>
      <c r="GL197" s="2">
        <f t="shared" si="185"/>
        <v>0</v>
      </c>
      <c r="GM197" s="2">
        <f t="shared" si="186"/>
        <v>734.78</v>
      </c>
      <c r="GN197" s="2">
        <f t="shared" si="187"/>
        <v>734.78</v>
      </c>
      <c r="GO197" s="2">
        <f t="shared" si="188"/>
        <v>0</v>
      </c>
      <c r="GP197" s="2">
        <f t="shared" si="189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90"/>
        <v>0</v>
      </c>
      <c r="GW197" s="2">
        <v>1</v>
      </c>
      <c r="GX197" s="2">
        <f t="shared" si="191"/>
        <v>0</v>
      </c>
      <c r="GY197" s="2"/>
      <c r="GZ197" s="2"/>
      <c r="HA197" s="2">
        <v>0</v>
      </c>
      <c r="HB197" s="2">
        <v>0</v>
      </c>
      <c r="HC197" s="2">
        <f t="shared" si="192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93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18</v>
      </c>
      <c r="B198">
        <v>1</v>
      </c>
      <c r="C198">
        <v>270</v>
      </c>
      <c r="E198" t="s">
        <v>3</v>
      </c>
      <c r="F198" t="s">
        <v>199</v>
      </c>
      <c r="G198" t="s">
        <v>200</v>
      </c>
      <c r="H198" t="s">
        <v>197</v>
      </c>
      <c r="I198">
        <f>I196*J198</f>
        <v>1.073088</v>
      </c>
      <c r="J198">
        <v>162</v>
      </c>
      <c r="K198">
        <v>162</v>
      </c>
      <c r="O198">
        <f t="shared" si="165"/>
        <v>7075.93</v>
      </c>
      <c r="P198">
        <f t="shared" si="166"/>
        <v>7075.93</v>
      </c>
      <c r="Q198">
        <f>(ROUND((ROUND(((ET198)*AV198*I198),2)*BB198),2)+ROUND((ROUND(((AE198-(EU198))*AV198*I198),2)*BS198),2))</f>
        <v>0</v>
      </c>
      <c r="R198">
        <f>(ROUND((ROUND(((EU198)*AV198*I198),2)*BS198),2)+ROUND((ROUND(((AE198-(EU198))*AV198*I198),2)*BS198),2))</f>
        <v>0</v>
      </c>
      <c r="S198">
        <f t="shared" si="167"/>
        <v>0</v>
      </c>
      <c r="T198">
        <f t="shared" si="168"/>
        <v>0</v>
      </c>
      <c r="U198">
        <f t="shared" si="169"/>
        <v>0</v>
      </c>
      <c r="V198">
        <f t="shared" si="170"/>
        <v>0</v>
      </c>
      <c r="W198">
        <f t="shared" si="171"/>
        <v>0</v>
      </c>
      <c r="X198">
        <f>(ROUND((((S198+ROUND((ROUND(((EU198)*AV198*I198),2)*BS198),2))*AT198)/100),2)+ROUND(((ROUND((ROUND(((AE198-(EU198))*AV198*I198),2)*BS198),2)*AT198)/100),2))</f>
        <v>0</v>
      </c>
      <c r="Y198">
        <f>(ROUND((((S198+ROUND((ROUND(((EU198)*AV198*I198),2)*BS198),2))*AU198)/100),2)+ROUND(((ROUND((ROUND(((AE198-(EU198))*AV198*I198),2)*BS198),2)*AU198)/100),2))</f>
        <v>0</v>
      </c>
      <c r="AA198">
        <v>-1</v>
      </c>
      <c r="AB198">
        <f t="shared" si="172"/>
        <v>683.37</v>
      </c>
      <c r="AC198">
        <f>ROUND((ES198),6)</f>
        <v>683.37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175"/>
        <v>0</v>
      </c>
      <c r="AH198">
        <f>(EW198)</f>
        <v>0</v>
      </c>
      <c r="AI198">
        <f>(EX198)</f>
        <v>0</v>
      </c>
      <c r="AJ198">
        <f t="shared" si="177"/>
        <v>0</v>
      </c>
      <c r="AK198">
        <v>683.37</v>
      </c>
      <c r="AL198">
        <v>683.37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134</v>
      </c>
      <c r="AU198">
        <v>55</v>
      </c>
      <c r="AV198">
        <v>1</v>
      </c>
      <c r="AW198">
        <v>1.002</v>
      </c>
      <c r="AZ198">
        <v>1</v>
      </c>
      <c r="BA198">
        <v>1</v>
      </c>
      <c r="BB198">
        <v>1</v>
      </c>
      <c r="BC198">
        <v>9.6300000000000008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201</v>
      </c>
      <c r="BM198">
        <v>30</v>
      </c>
      <c r="BN198">
        <v>0</v>
      </c>
      <c r="BO198" t="s">
        <v>199</v>
      </c>
      <c r="BP198">
        <v>1</v>
      </c>
      <c r="BQ198">
        <v>30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134</v>
      </c>
      <c r="CA198">
        <v>55</v>
      </c>
      <c r="CB198" t="s">
        <v>3</v>
      </c>
      <c r="CE198">
        <v>1566</v>
      </c>
      <c r="CF198">
        <v>0</v>
      </c>
      <c r="CG198">
        <v>0</v>
      </c>
      <c r="CM198">
        <v>0</v>
      </c>
      <c r="CN198" t="s">
        <v>904</v>
      </c>
      <c r="CO198">
        <v>0</v>
      </c>
      <c r="CP198">
        <f t="shared" si="178"/>
        <v>7075.93</v>
      </c>
      <c r="CQ198">
        <f t="shared" si="179"/>
        <v>6594.05</v>
      </c>
      <c r="CR198">
        <f>(ROUND((ROUND(((ET198)*AV198*1),2)*BB198),2)+ROUND((ROUND(((AE198-(EU198))*AV198*1),2)*BS198),2))</f>
        <v>0</v>
      </c>
      <c r="CS198">
        <f>(ROUND((ROUND(((EU198)*AV198*1),2)*BS198),2)+ROUND((ROUND(((AE198-(EU198))*AV198*1),2)*BS198),2))</f>
        <v>0</v>
      </c>
      <c r="CT198">
        <f t="shared" si="180"/>
        <v>0</v>
      </c>
      <c r="CU198">
        <f t="shared" si="181"/>
        <v>0</v>
      </c>
      <c r="CV198">
        <f t="shared" si="182"/>
        <v>0</v>
      </c>
      <c r="CW198">
        <f t="shared" si="183"/>
        <v>0</v>
      </c>
      <c r="CX198">
        <f t="shared" si="184"/>
        <v>0</v>
      </c>
      <c r="CY198">
        <f>(ROUND((((S198+ROUND((ROUND(((EU198)*AV198*1),2)*BS198),2))*AT198)/100),2)+ROUND(((ROUND((ROUND(((AE198-(EU198))*AV198*1),2)*BS198),2)*AT198)/100),2))</f>
        <v>0</v>
      </c>
      <c r="CZ198">
        <f>(ROUND((((S198+ROUND((ROUND(((EU198)*AV198*1),2)*BS198),2))*AU198)/100),2)+ROUND(((ROUND((ROUND(((AE198-(EU198))*AV198*1),2)*BS198),2)*AU198)/100),2))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197</v>
      </c>
      <c r="DW198" t="s">
        <v>197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423356237</v>
      </c>
      <c r="EF198">
        <v>30</v>
      </c>
      <c r="EG198" t="s">
        <v>20</v>
      </c>
      <c r="EH198">
        <v>0</v>
      </c>
      <c r="EI198" t="s">
        <v>3</v>
      </c>
      <c r="EJ198">
        <v>1</v>
      </c>
      <c r="EK198">
        <v>30</v>
      </c>
      <c r="EL198" t="s">
        <v>21</v>
      </c>
      <c r="EM198" t="s">
        <v>22</v>
      </c>
      <c r="EO198" t="s">
        <v>184</v>
      </c>
      <c r="EQ198">
        <v>1024</v>
      </c>
      <c r="ER198">
        <v>683.37</v>
      </c>
      <c r="ES198">
        <v>683.37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v>0</v>
      </c>
      <c r="FS198">
        <v>0</v>
      </c>
      <c r="FX198">
        <v>134</v>
      </c>
      <c r="FY198">
        <v>55</v>
      </c>
      <c r="GA198" t="s">
        <v>3</v>
      </c>
      <c r="GD198">
        <v>1</v>
      </c>
      <c r="GF198">
        <v>1631890443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85"/>
        <v>0</v>
      </c>
      <c r="GM198">
        <f t="shared" si="186"/>
        <v>7075.93</v>
      </c>
      <c r="GN198">
        <f t="shared" si="187"/>
        <v>7075.93</v>
      </c>
      <c r="GO198">
        <f t="shared" si="188"/>
        <v>0</v>
      </c>
      <c r="GP198">
        <f t="shared" si="189"/>
        <v>0</v>
      </c>
      <c r="GR198">
        <v>0</v>
      </c>
      <c r="GS198">
        <v>3</v>
      </c>
      <c r="GT198">
        <v>0</v>
      </c>
      <c r="GU198" t="s">
        <v>3</v>
      </c>
      <c r="GV198">
        <f t="shared" si="190"/>
        <v>0</v>
      </c>
      <c r="GW198">
        <v>1</v>
      </c>
      <c r="GX198">
        <f t="shared" si="191"/>
        <v>0</v>
      </c>
      <c r="HA198">
        <v>0</v>
      </c>
      <c r="HB198">
        <v>0</v>
      </c>
      <c r="HC198">
        <f t="shared" si="192"/>
        <v>0</v>
      </c>
      <c r="HE198" t="s">
        <v>3</v>
      </c>
      <c r="HF198" t="s">
        <v>3</v>
      </c>
      <c r="HM198" t="s">
        <v>93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">
      <c r="A199" s="2">
        <v>17</v>
      </c>
      <c r="B199" s="2">
        <v>1</v>
      </c>
      <c r="C199" s="2">
        <f>ROW(SmtRes!A271)</f>
        <v>271</v>
      </c>
      <c r="D199" s="2">
        <f>ROW(EtalonRes!A475)</f>
        <v>475</v>
      </c>
      <c r="E199" s="2" t="s">
        <v>3</v>
      </c>
      <c r="F199" s="2" t="s">
        <v>77</v>
      </c>
      <c r="G199" s="2" t="s">
        <v>78</v>
      </c>
      <c r="H199" s="2" t="s">
        <v>74</v>
      </c>
      <c r="I199" s="2">
        <f>ROUND(-I195,9)</f>
        <v>-6.6239999999999997E-3</v>
      </c>
      <c r="J199" s="2">
        <v>0</v>
      </c>
      <c r="K199" s="2">
        <f>ROUND(-I195,9)</f>
        <v>-6.6239999999999997E-3</v>
      </c>
      <c r="L199" s="2"/>
      <c r="M199" s="2"/>
      <c r="N199" s="2"/>
      <c r="O199" s="2">
        <f t="shared" si="165"/>
        <v>-8.4</v>
      </c>
      <c r="P199" s="2">
        <f t="shared" si="166"/>
        <v>-3.88</v>
      </c>
      <c r="Q199" s="2">
        <f>(ROUND((ROUND(((((ET199*1.1)*10))*AV199*I199),2)*BB199),2)+ROUND((ROUND(((AE199-(((EU199*1.1)*10)))*AV199*I199),2)*BS199),2))</f>
        <v>0</v>
      </c>
      <c r="R199" s="2">
        <f>(ROUND((ROUND(((((EU199*1.1)*10))*AV199*I199),2)*BS199),2)+ROUND((ROUND(((AE199-(((EU199*1.1)*10)))*AV199*I199),2)*BS199),2))</f>
        <v>0</v>
      </c>
      <c r="S199" s="2">
        <f t="shared" si="167"/>
        <v>-4.5199999999999996</v>
      </c>
      <c r="T199" s="2">
        <f t="shared" si="168"/>
        <v>0</v>
      </c>
      <c r="U199" s="2">
        <f t="shared" si="169"/>
        <v>-0.39441210335999999</v>
      </c>
      <c r="V199" s="2">
        <f t="shared" si="170"/>
        <v>0</v>
      </c>
      <c r="W199" s="2">
        <f t="shared" si="171"/>
        <v>0</v>
      </c>
      <c r="X199" s="2">
        <f>(ROUND((((S199+ROUND((ROUND(((((EU199*1.1)*10))*AV199*I199),2)*BS199),2))*AT199)/100),2)+ROUND(((ROUND((ROUND(((AE199-(((EU199*1.1)*10)))*AV199*I199),2)*BS199),2)*AT199)/100),2))</f>
        <v>-6.06</v>
      </c>
      <c r="Y199" s="2">
        <f>(ROUND((((S199+ROUND((ROUND(((((EU199*1.1)*10))*AV199*I199),2)*BS199),2))*AU199)/100),2)+ROUND(((ROUND((ROUND(((AE199-(((EU199*1.1)*10)))*AV199*I199),2)*BS199),2)*AU199)/100),2))</f>
        <v>-2.4900000000000002</v>
      </c>
      <c r="Z199" s="2"/>
      <c r="AA199" s="2">
        <v>-1</v>
      </c>
      <c r="AB199" s="2">
        <f t="shared" si="172"/>
        <v>1237.3</v>
      </c>
      <c r="AC199" s="2">
        <f>ROUND((((ES199*1)*10)),6)</f>
        <v>585</v>
      </c>
      <c r="AD199" s="2">
        <f>ROUND((((((ET199*1.1)*10))-(((EU199*1.1)*10)))+AE199),6)</f>
        <v>0</v>
      </c>
      <c r="AE199" s="2">
        <f>ROUND((((EU199*1.1)*10)),6)</f>
        <v>0</v>
      </c>
      <c r="AF199" s="2">
        <f>ROUND((((EV199*1.1)*10)),6)</f>
        <v>652.29999999999995</v>
      </c>
      <c r="AG199" s="2">
        <f t="shared" si="175"/>
        <v>0</v>
      </c>
      <c r="AH199" s="2">
        <f>(((EW199*1.1)*10))</f>
        <v>56.870000000000005</v>
      </c>
      <c r="AI199" s="2">
        <f>(((EX199*1.1)*10))</f>
        <v>0</v>
      </c>
      <c r="AJ199" s="2">
        <f t="shared" si="177"/>
        <v>0</v>
      </c>
      <c r="AK199" s="2">
        <v>117.8</v>
      </c>
      <c r="AL199" s="2">
        <v>58.5</v>
      </c>
      <c r="AM199" s="2">
        <v>0</v>
      </c>
      <c r="AN199" s="2">
        <v>0</v>
      </c>
      <c r="AO199" s="2">
        <v>59.3</v>
      </c>
      <c r="AP199" s="2">
        <v>0</v>
      </c>
      <c r="AQ199" s="2">
        <v>5.17</v>
      </c>
      <c r="AR199" s="2">
        <v>0</v>
      </c>
      <c r="AS199" s="2">
        <v>0</v>
      </c>
      <c r="AT199" s="2">
        <v>134</v>
      </c>
      <c r="AU199" s="2">
        <v>55</v>
      </c>
      <c r="AV199" s="2">
        <v>1.0469999999999999</v>
      </c>
      <c r="AW199" s="2">
        <v>1.002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1</v>
      </c>
      <c r="BJ199" s="2" t="s">
        <v>79</v>
      </c>
      <c r="BK199" s="2"/>
      <c r="BL199" s="2"/>
      <c r="BM199" s="2">
        <v>30</v>
      </c>
      <c r="BN199" s="2">
        <v>0</v>
      </c>
      <c r="BO199" s="2" t="s">
        <v>77</v>
      </c>
      <c r="BP199" s="2">
        <v>1</v>
      </c>
      <c r="BQ199" s="2">
        <v>30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134</v>
      </c>
      <c r="CA199" s="2">
        <v>55</v>
      </c>
      <c r="CB199" s="2" t="s">
        <v>3</v>
      </c>
      <c r="CC199" s="2"/>
      <c r="CD199" s="2"/>
      <c r="CE199" s="2">
        <v>1566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904</v>
      </c>
      <c r="CO199" s="2">
        <v>0</v>
      </c>
      <c r="CP199" s="2">
        <f t="shared" si="178"/>
        <v>-8.3999999999999986</v>
      </c>
      <c r="CQ199" s="2">
        <f t="shared" si="179"/>
        <v>586.16999999999996</v>
      </c>
      <c r="CR199" s="2">
        <f>(ROUND((ROUND(((((ET199*1.1)*10))*AV199*1),2)*BB199),2)+ROUND((ROUND(((AE199-(((EU199*1.1)*10)))*AV199*1),2)*BS199),2))</f>
        <v>0</v>
      </c>
      <c r="CS199" s="2">
        <f>(ROUND((ROUND(((((EU199*1.1)*10))*AV199*1),2)*BS199),2)+ROUND((ROUND(((AE199-(((EU199*1.1)*10)))*AV199*1),2)*BS199),2))</f>
        <v>0</v>
      </c>
      <c r="CT199" s="2">
        <f t="shared" si="180"/>
        <v>682.96</v>
      </c>
      <c r="CU199" s="2">
        <f t="shared" si="181"/>
        <v>0</v>
      </c>
      <c r="CV199" s="2">
        <f t="shared" si="182"/>
        <v>59.54289</v>
      </c>
      <c r="CW199" s="2">
        <f t="shared" si="183"/>
        <v>0</v>
      </c>
      <c r="CX199" s="2">
        <f t="shared" si="184"/>
        <v>0</v>
      </c>
      <c r="CY199" s="2">
        <f>(ROUND((((S199+ROUND((ROUND(((((EU199*1.1)*10))*AV199*1),2)*BS199),2))*AT199)/100),2)+ROUND(((ROUND((ROUND(((AE199-(((EU199*1.1)*10)))*AV199*1),2)*BS199),2)*AT199)/100),2))</f>
        <v>-6.06</v>
      </c>
      <c r="CZ199" s="2">
        <f>(ROUND((((S199+ROUND((ROUND(((((EU199*1.1)*10))*AV199*1),2)*BS199),2))*AU199)/100),2)+ROUND(((ROUND((ROUND(((AE199-(((EU199*1.1)*10)))*AV199*1),2)*BS199),2)*AU199)/100),2))</f>
        <v>-2.4900000000000002</v>
      </c>
      <c r="DA199" s="2"/>
      <c r="DB199" s="2"/>
      <c r="DC199" s="2" t="s">
        <v>3</v>
      </c>
      <c r="DD199" s="2" t="s">
        <v>235</v>
      </c>
      <c r="DE199" s="2" t="s">
        <v>236</v>
      </c>
      <c r="DF199" s="2" t="s">
        <v>236</v>
      </c>
      <c r="DG199" s="2" t="s">
        <v>236</v>
      </c>
      <c r="DH199" s="2" t="s">
        <v>3</v>
      </c>
      <c r="DI199" s="2" t="s">
        <v>236</v>
      </c>
      <c r="DJ199" s="2" t="s">
        <v>236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74</v>
      </c>
      <c r="DW199" s="2" t="s">
        <v>74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423356237</v>
      </c>
      <c r="EF199" s="2">
        <v>30</v>
      </c>
      <c r="EG199" s="2" t="s">
        <v>20</v>
      </c>
      <c r="EH199" s="2">
        <v>0</v>
      </c>
      <c r="EI199" s="2" t="s">
        <v>3</v>
      </c>
      <c r="EJ199" s="2">
        <v>1</v>
      </c>
      <c r="EK199" s="2">
        <v>30</v>
      </c>
      <c r="EL199" s="2" t="s">
        <v>21</v>
      </c>
      <c r="EM199" s="2" t="s">
        <v>22</v>
      </c>
      <c r="EN199" s="2"/>
      <c r="EO199" s="2" t="s">
        <v>184</v>
      </c>
      <c r="EP199" s="2"/>
      <c r="EQ199" s="2">
        <v>132096</v>
      </c>
      <c r="ER199" s="2">
        <v>117.8</v>
      </c>
      <c r="ES199" s="2">
        <v>58.5</v>
      </c>
      <c r="ET199" s="2">
        <v>0</v>
      </c>
      <c r="EU199" s="2">
        <v>0</v>
      </c>
      <c r="EV199" s="2">
        <v>59.3</v>
      </c>
      <c r="EW199" s="2">
        <v>5.17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134</v>
      </c>
      <c r="FY199" s="2">
        <v>55</v>
      </c>
      <c r="FZ199" s="2"/>
      <c r="GA199" s="2" t="s">
        <v>3</v>
      </c>
      <c r="GB199" s="2"/>
      <c r="GC199" s="2"/>
      <c r="GD199" s="2">
        <v>1</v>
      </c>
      <c r="GE199" s="2"/>
      <c r="GF199" s="2">
        <v>124989288</v>
      </c>
      <c r="GG199" s="2">
        <v>2</v>
      </c>
      <c r="GH199" s="2">
        <v>1</v>
      </c>
      <c r="GI199" s="2">
        <v>2</v>
      </c>
      <c r="GJ199" s="2">
        <v>0</v>
      </c>
      <c r="GK199" s="2">
        <v>0</v>
      </c>
      <c r="GL199" s="2">
        <f t="shared" si="185"/>
        <v>0</v>
      </c>
      <c r="GM199" s="2">
        <f t="shared" si="186"/>
        <v>-16.95</v>
      </c>
      <c r="GN199" s="2">
        <f t="shared" si="187"/>
        <v>-16.95</v>
      </c>
      <c r="GO199" s="2">
        <f t="shared" si="188"/>
        <v>0</v>
      </c>
      <c r="GP199" s="2">
        <f t="shared" si="189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90"/>
        <v>0</v>
      </c>
      <c r="GW199" s="2">
        <v>1</v>
      </c>
      <c r="GX199" s="2">
        <f t="shared" si="191"/>
        <v>0</v>
      </c>
      <c r="GY199" s="2"/>
      <c r="GZ199" s="2"/>
      <c r="HA199" s="2">
        <v>0</v>
      </c>
      <c r="HB199" s="2">
        <v>0</v>
      </c>
      <c r="HC199" s="2">
        <f t="shared" si="192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C200">
        <f>ROW(SmtRes!A272)</f>
        <v>272</v>
      </c>
      <c r="D200">
        <f>ROW(EtalonRes!A478)</f>
        <v>478</v>
      </c>
      <c r="E200" t="s">
        <v>3</v>
      </c>
      <c r="F200" t="s">
        <v>77</v>
      </c>
      <c r="G200" t="s">
        <v>78</v>
      </c>
      <c r="H200" t="s">
        <v>74</v>
      </c>
      <c r="I200">
        <f>ROUND(-I196,9)</f>
        <v>-6.6239999999999997E-3</v>
      </c>
      <c r="J200">
        <v>0</v>
      </c>
      <c r="K200">
        <f>ROUND(-I196,9)</f>
        <v>-6.6239999999999997E-3</v>
      </c>
      <c r="O200">
        <f t="shared" si="165"/>
        <v>-277.45999999999998</v>
      </c>
      <c r="P200">
        <f t="shared" si="166"/>
        <v>-19.59</v>
      </c>
      <c r="Q200">
        <f>(ROUND((ROUND(((((ET200*1.1)*10))*AV200*I200),2)*BB200),2)+ROUND((ROUND(((AE200-(((EU200*1.1)*10)))*AV200*I200),2)*BS200),2))</f>
        <v>0</v>
      </c>
      <c r="R200">
        <f>(ROUND((ROUND(((((EU200*1.1)*10))*AV200*I200),2)*BS200),2)+ROUND((ROUND(((AE200-(((EU200*1.1)*10)))*AV200*I200),2)*BS200),2))</f>
        <v>0</v>
      </c>
      <c r="S200">
        <f t="shared" si="167"/>
        <v>-257.87</v>
      </c>
      <c r="T200">
        <f t="shared" si="168"/>
        <v>0</v>
      </c>
      <c r="U200">
        <f t="shared" si="169"/>
        <v>-0.39441210335999999</v>
      </c>
      <c r="V200">
        <f t="shared" si="170"/>
        <v>0</v>
      </c>
      <c r="W200">
        <f t="shared" si="171"/>
        <v>0</v>
      </c>
      <c r="X200">
        <f>(ROUND((((S200+ROUND((ROUND(((((EU200*1.1)*10))*AV200*I200),2)*BS200),2))*AT200)/100),2)+ROUND(((ROUND((ROUND(((AE200-(((EU200*1.1)*10)))*AV200*I200),2)*BS200),2)*AT200)/100),2))</f>
        <v>-345.55</v>
      </c>
      <c r="Y200">
        <f>(ROUND((((S200+ROUND((ROUND(((((EU200*1.1)*10))*AV200*I200),2)*BS200),2))*AU200)/100),2)+ROUND(((ROUND((ROUND(((AE200-(((EU200*1.1)*10)))*AV200*I200),2)*BS200),2)*AU200)/100),2))</f>
        <v>-141.83000000000001</v>
      </c>
      <c r="AA200">
        <v>-1</v>
      </c>
      <c r="AB200">
        <f t="shared" si="172"/>
        <v>1237.3</v>
      </c>
      <c r="AC200">
        <f>ROUND((((ES200*1)*10)),6)</f>
        <v>585</v>
      </c>
      <c r="AD200">
        <f>ROUND((((((ET200*1.1)*10))-(((EU200*1.1)*10)))+AE200),6)</f>
        <v>0</v>
      </c>
      <c r="AE200">
        <f>ROUND((((EU200*1.1)*10)),6)</f>
        <v>0</v>
      </c>
      <c r="AF200">
        <f>ROUND((((EV200*1.1)*10)),6)</f>
        <v>652.29999999999995</v>
      </c>
      <c r="AG200">
        <f t="shared" si="175"/>
        <v>0</v>
      </c>
      <c r="AH200">
        <f>(((EW200*1.1)*10))</f>
        <v>56.870000000000005</v>
      </c>
      <c r="AI200">
        <f>(((EX200*1.1)*10))</f>
        <v>0</v>
      </c>
      <c r="AJ200">
        <f t="shared" si="177"/>
        <v>0</v>
      </c>
      <c r="AK200">
        <v>117.8</v>
      </c>
      <c r="AL200">
        <v>58.5</v>
      </c>
      <c r="AM200">
        <v>0</v>
      </c>
      <c r="AN200">
        <v>0</v>
      </c>
      <c r="AO200">
        <v>59.3</v>
      </c>
      <c r="AP200">
        <v>0</v>
      </c>
      <c r="AQ200">
        <v>5.17</v>
      </c>
      <c r="AR200">
        <v>0</v>
      </c>
      <c r="AS200">
        <v>0</v>
      </c>
      <c r="AT200">
        <v>134</v>
      </c>
      <c r="AU200">
        <v>55</v>
      </c>
      <c r="AV200">
        <v>1.0469999999999999</v>
      </c>
      <c r="AW200">
        <v>1.002</v>
      </c>
      <c r="AZ200">
        <v>1</v>
      </c>
      <c r="BA200">
        <v>57.05</v>
      </c>
      <c r="BB200">
        <v>1</v>
      </c>
      <c r="BC200">
        <v>5.05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79</v>
      </c>
      <c r="BM200">
        <v>30</v>
      </c>
      <c r="BN200">
        <v>0</v>
      </c>
      <c r="BO200" t="s">
        <v>77</v>
      </c>
      <c r="BP200">
        <v>1</v>
      </c>
      <c r="BQ200">
        <v>30</v>
      </c>
      <c r="BR200">
        <v>0</v>
      </c>
      <c r="BS200">
        <v>57.05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134</v>
      </c>
      <c r="CA200">
        <v>55</v>
      </c>
      <c r="CB200" t="s">
        <v>3</v>
      </c>
      <c r="CE200">
        <v>1566</v>
      </c>
      <c r="CF200">
        <v>0</v>
      </c>
      <c r="CG200">
        <v>0</v>
      </c>
      <c r="CM200">
        <v>0</v>
      </c>
      <c r="CN200" t="s">
        <v>904</v>
      </c>
      <c r="CO200">
        <v>0</v>
      </c>
      <c r="CP200">
        <f t="shared" si="178"/>
        <v>-277.45999999999998</v>
      </c>
      <c r="CQ200">
        <f t="shared" si="179"/>
        <v>2960.16</v>
      </c>
      <c r="CR200">
        <f>(ROUND((ROUND(((((ET200*1.1)*10))*AV200*1),2)*BB200),2)+ROUND((ROUND(((AE200-(((EU200*1.1)*10)))*AV200*1),2)*BS200),2))</f>
        <v>0</v>
      </c>
      <c r="CS200">
        <f>(ROUND((ROUND(((((EU200*1.1)*10))*AV200*1),2)*BS200),2)+ROUND((ROUND(((AE200-(((EU200*1.1)*10)))*AV200*1),2)*BS200),2))</f>
        <v>0</v>
      </c>
      <c r="CT200">
        <f t="shared" si="180"/>
        <v>38962.870000000003</v>
      </c>
      <c r="CU200">
        <f t="shared" si="181"/>
        <v>0</v>
      </c>
      <c r="CV200">
        <f t="shared" si="182"/>
        <v>59.54289</v>
      </c>
      <c r="CW200">
        <f t="shared" si="183"/>
        <v>0</v>
      </c>
      <c r="CX200">
        <f t="shared" si="184"/>
        <v>0</v>
      </c>
      <c r="CY200">
        <f>(ROUND((((S200+ROUND((ROUND(((((EU200*1.1)*10))*AV200*1),2)*BS200),2))*AT200)/100),2)+ROUND(((ROUND((ROUND(((AE200-(((EU200*1.1)*10)))*AV200*1),2)*BS200),2)*AT200)/100),2))</f>
        <v>-345.55</v>
      </c>
      <c r="CZ200">
        <f>(ROUND((((S200+ROUND((ROUND(((((EU200*1.1)*10))*AV200*1),2)*BS200),2))*AU200)/100),2)+ROUND(((ROUND((ROUND(((AE200-(((EU200*1.1)*10)))*AV200*1),2)*BS200),2)*AU200)/100),2))</f>
        <v>-141.83000000000001</v>
      </c>
      <c r="DC200" t="s">
        <v>3</v>
      </c>
      <c r="DD200" t="s">
        <v>235</v>
      </c>
      <c r="DE200" t="s">
        <v>236</v>
      </c>
      <c r="DF200" t="s">
        <v>236</v>
      </c>
      <c r="DG200" t="s">
        <v>236</v>
      </c>
      <c r="DH200" t="s">
        <v>3</v>
      </c>
      <c r="DI200" t="s">
        <v>236</v>
      </c>
      <c r="DJ200" t="s">
        <v>236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74</v>
      </c>
      <c r="DW200" t="s">
        <v>74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423356237</v>
      </c>
      <c r="EF200">
        <v>30</v>
      </c>
      <c r="EG200" t="s">
        <v>20</v>
      </c>
      <c r="EH200">
        <v>0</v>
      </c>
      <c r="EI200" t="s">
        <v>3</v>
      </c>
      <c r="EJ200">
        <v>1</v>
      </c>
      <c r="EK200">
        <v>30</v>
      </c>
      <c r="EL200" t="s">
        <v>21</v>
      </c>
      <c r="EM200" t="s">
        <v>22</v>
      </c>
      <c r="EO200" t="s">
        <v>184</v>
      </c>
      <c r="EQ200">
        <v>132096</v>
      </c>
      <c r="ER200">
        <v>117.8</v>
      </c>
      <c r="ES200">
        <v>58.5</v>
      </c>
      <c r="ET200">
        <v>0</v>
      </c>
      <c r="EU200">
        <v>0</v>
      </c>
      <c r="EV200">
        <v>59.3</v>
      </c>
      <c r="EW200">
        <v>5.17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134</v>
      </c>
      <c r="FY200">
        <v>55</v>
      </c>
      <c r="GA200" t="s">
        <v>3</v>
      </c>
      <c r="GD200">
        <v>1</v>
      </c>
      <c r="GF200">
        <v>124989288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85"/>
        <v>0</v>
      </c>
      <c r="GM200">
        <f t="shared" si="186"/>
        <v>-764.84</v>
      </c>
      <c r="GN200">
        <f t="shared" si="187"/>
        <v>-764.84</v>
      </c>
      <c r="GO200">
        <f t="shared" si="188"/>
        <v>0</v>
      </c>
      <c r="GP200">
        <f t="shared" si="189"/>
        <v>0</v>
      </c>
      <c r="GR200">
        <v>0</v>
      </c>
      <c r="GS200">
        <v>3</v>
      </c>
      <c r="GT200">
        <v>0</v>
      </c>
      <c r="GU200" t="s">
        <v>3</v>
      </c>
      <c r="GV200">
        <f t="shared" si="190"/>
        <v>0</v>
      </c>
      <c r="GW200">
        <v>1</v>
      </c>
      <c r="GX200">
        <f t="shared" si="191"/>
        <v>0</v>
      </c>
      <c r="HA200">
        <v>0</v>
      </c>
      <c r="HB200">
        <v>0</v>
      </c>
      <c r="HC200">
        <f t="shared" si="192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18</v>
      </c>
      <c r="B201" s="2">
        <v>1</v>
      </c>
      <c r="C201" s="2">
        <v>271</v>
      </c>
      <c r="D201" s="2"/>
      <c r="E201" s="2" t="s">
        <v>3</v>
      </c>
      <c r="F201" s="2" t="s">
        <v>199</v>
      </c>
      <c r="G201" s="2" t="s">
        <v>200</v>
      </c>
      <c r="H201" s="2" t="s">
        <v>197</v>
      </c>
      <c r="I201" s="2">
        <f>I199*J201</f>
        <v>-0.67564800000000003</v>
      </c>
      <c r="J201" s="2">
        <v>102.00000000000001</v>
      </c>
      <c r="K201" s="2">
        <v>10.199999999999999</v>
      </c>
      <c r="L201" s="2"/>
      <c r="M201" s="2"/>
      <c r="N201" s="2"/>
      <c r="O201" s="2">
        <f t="shared" si="165"/>
        <v>-462.64</v>
      </c>
      <c r="P201" s="2">
        <f t="shared" si="166"/>
        <v>-462.64</v>
      </c>
      <c r="Q201" s="2">
        <f>(ROUND((ROUND(((ET201)*AV201*I201),2)*BB201),2)+ROUND((ROUND(((AE201-(EU201))*AV201*I201),2)*BS201),2))</f>
        <v>0</v>
      </c>
      <c r="R201" s="2">
        <f>(ROUND((ROUND(((EU201)*AV201*I201),2)*BS201),2)+ROUND((ROUND(((AE201-(EU201))*AV201*I201),2)*BS201),2))</f>
        <v>0</v>
      </c>
      <c r="S201" s="2">
        <f t="shared" si="167"/>
        <v>0</v>
      </c>
      <c r="T201" s="2">
        <f t="shared" si="168"/>
        <v>0</v>
      </c>
      <c r="U201" s="2">
        <f t="shared" si="169"/>
        <v>0</v>
      </c>
      <c r="V201" s="2">
        <f t="shared" si="170"/>
        <v>0</v>
      </c>
      <c r="W201" s="2">
        <f t="shared" si="171"/>
        <v>0</v>
      </c>
      <c r="X201" s="2">
        <f>(ROUND((((S201+ROUND((ROUND(((EU201)*AV201*I201),2)*BS201),2))*AT201)/100),2)+ROUND(((ROUND((ROUND(((AE201-(EU201))*AV201*I201),2)*BS201),2)*AT201)/100),2))</f>
        <v>0</v>
      </c>
      <c r="Y201" s="2">
        <f>(ROUND((((S201+ROUND((ROUND(((EU201)*AV201*I201),2)*BS201),2))*AU201)/100),2)+ROUND(((ROUND((ROUND(((AE201-(EU201))*AV201*I201),2)*BS201),2)*AU201)/100),2))</f>
        <v>0</v>
      </c>
      <c r="Z201" s="2"/>
      <c r="AA201" s="2">
        <v>-1</v>
      </c>
      <c r="AB201" s="2">
        <f t="shared" si="172"/>
        <v>683.37</v>
      </c>
      <c r="AC201" s="2">
        <f>ROUND((ES201),6)</f>
        <v>683.37</v>
      </c>
      <c r="AD201" s="2">
        <f>ROUND((((ET201)-(EU201))+AE201),6)</f>
        <v>0</v>
      </c>
      <c r="AE201" s="2">
        <f>ROUND((EU201),6)</f>
        <v>0</v>
      </c>
      <c r="AF201" s="2">
        <f>ROUND((EV201),6)</f>
        <v>0</v>
      </c>
      <c r="AG201" s="2">
        <f t="shared" si="175"/>
        <v>0</v>
      </c>
      <c r="AH201" s="2">
        <f>(EW201)</f>
        <v>0</v>
      </c>
      <c r="AI201" s="2">
        <f>(EX201)</f>
        <v>0</v>
      </c>
      <c r="AJ201" s="2">
        <f t="shared" si="177"/>
        <v>0</v>
      </c>
      <c r="AK201" s="2">
        <v>683.37</v>
      </c>
      <c r="AL201" s="2">
        <v>683.37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134</v>
      </c>
      <c r="AU201" s="2">
        <v>55</v>
      </c>
      <c r="AV201" s="2">
        <v>1</v>
      </c>
      <c r="AW201" s="2">
        <v>1.002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201</v>
      </c>
      <c r="BK201" s="2"/>
      <c r="BL201" s="2"/>
      <c r="BM201" s="2">
        <v>30</v>
      </c>
      <c r="BN201" s="2">
        <v>0</v>
      </c>
      <c r="BO201" s="2" t="s">
        <v>3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134</v>
      </c>
      <c r="CA201" s="2">
        <v>55</v>
      </c>
      <c r="CB201" s="2" t="s">
        <v>3</v>
      </c>
      <c r="CC201" s="2"/>
      <c r="CD201" s="2"/>
      <c r="CE201" s="2">
        <v>1566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904</v>
      </c>
      <c r="CO201" s="2">
        <v>0</v>
      </c>
      <c r="CP201" s="2">
        <f t="shared" si="178"/>
        <v>-462.64</v>
      </c>
      <c r="CQ201" s="2">
        <f t="shared" si="179"/>
        <v>684.74</v>
      </c>
      <c r="CR201" s="2">
        <f>(ROUND((ROUND(((ET201)*AV201*1),2)*BB201),2)+ROUND((ROUND(((AE201-(EU201))*AV201*1),2)*BS201),2))</f>
        <v>0</v>
      </c>
      <c r="CS201" s="2">
        <f>(ROUND((ROUND(((EU201)*AV201*1),2)*BS201),2)+ROUND((ROUND(((AE201-(EU201))*AV201*1),2)*BS201),2))</f>
        <v>0</v>
      </c>
      <c r="CT201" s="2">
        <f t="shared" si="180"/>
        <v>0</v>
      </c>
      <c r="CU201" s="2">
        <f t="shared" si="181"/>
        <v>0</v>
      </c>
      <c r="CV201" s="2">
        <f t="shared" si="182"/>
        <v>0</v>
      </c>
      <c r="CW201" s="2">
        <f t="shared" si="183"/>
        <v>0</v>
      </c>
      <c r="CX201" s="2">
        <f t="shared" si="184"/>
        <v>0</v>
      </c>
      <c r="CY201" s="2">
        <f>(ROUND((((S201+ROUND((ROUND(((EU201)*AV201*1),2)*BS201),2))*AT201)/100),2)+ROUND(((ROUND((ROUND(((AE201-(EU201))*AV201*1),2)*BS201),2)*AT201)/100),2))</f>
        <v>0</v>
      </c>
      <c r="CZ201" s="2">
        <f>(ROUND((((S201+ROUND((ROUND(((EU201)*AV201*1),2)*BS201),2))*AU201)/100),2)+ROUND(((ROUND((ROUND(((AE201-(EU201))*AV201*1),2)*BS201),2)*AU201)/100),2))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1007</v>
      </c>
      <c r="DV201" s="2" t="s">
        <v>197</v>
      </c>
      <c r="DW201" s="2" t="s">
        <v>197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423356237</v>
      </c>
      <c r="EF201" s="2">
        <v>30</v>
      </c>
      <c r="EG201" s="2" t="s">
        <v>20</v>
      </c>
      <c r="EH201" s="2">
        <v>0</v>
      </c>
      <c r="EI201" s="2" t="s">
        <v>3</v>
      </c>
      <c r="EJ201" s="2">
        <v>1</v>
      </c>
      <c r="EK201" s="2">
        <v>30</v>
      </c>
      <c r="EL201" s="2" t="s">
        <v>21</v>
      </c>
      <c r="EM201" s="2" t="s">
        <v>22</v>
      </c>
      <c r="EN201" s="2"/>
      <c r="EO201" s="2" t="s">
        <v>184</v>
      </c>
      <c r="EP201" s="2"/>
      <c r="EQ201" s="2">
        <v>1024</v>
      </c>
      <c r="ER201" s="2">
        <v>683.37</v>
      </c>
      <c r="ES201" s="2">
        <v>683.37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134</v>
      </c>
      <c r="FY201" s="2">
        <v>55</v>
      </c>
      <c r="FZ201" s="2"/>
      <c r="GA201" s="2" t="s">
        <v>3</v>
      </c>
      <c r="GB201" s="2"/>
      <c r="GC201" s="2"/>
      <c r="GD201" s="2">
        <v>1</v>
      </c>
      <c r="GE201" s="2"/>
      <c r="GF201" s="2">
        <v>1631890443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 t="shared" si="185"/>
        <v>0</v>
      </c>
      <c r="GM201" s="2">
        <f t="shared" si="186"/>
        <v>-462.64</v>
      </c>
      <c r="GN201" s="2">
        <f t="shared" si="187"/>
        <v>-462.64</v>
      </c>
      <c r="GO201" s="2">
        <f t="shared" si="188"/>
        <v>0</v>
      </c>
      <c r="GP201" s="2">
        <f t="shared" si="189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90"/>
        <v>0</v>
      </c>
      <c r="GW201" s="2">
        <v>1</v>
      </c>
      <c r="GX201" s="2">
        <f t="shared" si="191"/>
        <v>0</v>
      </c>
      <c r="GY201" s="2"/>
      <c r="GZ201" s="2"/>
      <c r="HA201" s="2">
        <v>0</v>
      </c>
      <c r="HB201" s="2">
        <v>0</v>
      </c>
      <c r="HC201" s="2">
        <f t="shared" si="192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235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18</v>
      </c>
      <c r="B202">
        <v>1</v>
      </c>
      <c r="C202">
        <v>272</v>
      </c>
      <c r="E202" t="s">
        <v>3</v>
      </c>
      <c r="F202" t="s">
        <v>199</v>
      </c>
      <c r="G202" t="s">
        <v>200</v>
      </c>
      <c r="H202" t="s">
        <v>197</v>
      </c>
      <c r="I202">
        <f>I200*J202</f>
        <v>-0.67564800000000003</v>
      </c>
      <c r="J202">
        <v>102.00000000000001</v>
      </c>
      <c r="K202">
        <v>10.199999999999999</v>
      </c>
      <c r="O202">
        <f t="shared" si="165"/>
        <v>-4455.22</v>
      </c>
      <c r="P202">
        <f t="shared" si="166"/>
        <v>-4455.22</v>
      </c>
      <c r="Q202">
        <f>(ROUND((ROUND(((ET202)*AV202*I202),2)*BB202),2)+ROUND((ROUND(((AE202-(EU202))*AV202*I202),2)*BS202),2))</f>
        <v>0</v>
      </c>
      <c r="R202">
        <f>(ROUND((ROUND(((EU202)*AV202*I202),2)*BS202),2)+ROUND((ROUND(((AE202-(EU202))*AV202*I202),2)*BS202),2))</f>
        <v>0</v>
      </c>
      <c r="S202">
        <f t="shared" si="167"/>
        <v>0</v>
      </c>
      <c r="T202">
        <f t="shared" si="168"/>
        <v>0</v>
      </c>
      <c r="U202">
        <f t="shared" si="169"/>
        <v>0</v>
      </c>
      <c r="V202">
        <f t="shared" si="170"/>
        <v>0</v>
      </c>
      <c r="W202">
        <f t="shared" si="171"/>
        <v>0</v>
      </c>
      <c r="X202">
        <f>(ROUND((((S202+ROUND((ROUND(((EU202)*AV202*I202),2)*BS202),2))*AT202)/100),2)+ROUND(((ROUND((ROUND(((AE202-(EU202))*AV202*I202),2)*BS202),2)*AT202)/100),2))</f>
        <v>0</v>
      </c>
      <c r="Y202">
        <f>(ROUND((((S202+ROUND((ROUND(((EU202)*AV202*I202),2)*BS202),2))*AU202)/100),2)+ROUND(((ROUND((ROUND(((AE202-(EU202))*AV202*I202),2)*BS202),2)*AU202)/100),2))</f>
        <v>0</v>
      </c>
      <c r="AA202">
        <v>-1</v>
      </c>
      <c r="AB202">
        <f t="shared" si="172"/>
        <v>683.37</v>
      </c>
      <c r="AC202">
        <f>ROUND((ES202),6)</f>
        <v>683.37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175"/>
        <v>0</v>
      </c>
      <c r="AH202">
        <f>(EW202)</f>
        <v>0</v>
      </c>
      <c r="AI202">
        <f>(EX202)</f>
        <v>0</v>
      </c>
      <c r="AJ202">
        <f t="shared" si="177"/>
        <v>0</v>
      </c>
      <c r="AK202">
        <v>683.37</v>
      </c>
      <c r="AL202">
        <v>683.37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134</v>
      </c>
      <c r="AU202">
        <v>55</v>
      </c>
      <c r="AV202">
        <v>1</v>
      </c>
      <c r="AW202">
        <v>1.002</v>
      </c>
      <c r="AZ202">
        <v>1</v>
      </c>
      <c r="BA202">
        <v>1</v>
      </c>
      <c r="BB202">
        <v>1</v>
      </c>
      <c r="BC202">
        <v>9.6300000000000008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201</v>
      </c>
      <c r="BM202">
        <v>30</v>
      </c>
      <c r="BN202">
        <v>0</v>
      </c>
      <c r="BO202" t="s">
        <v>199</v>
      </c>
      <c r="BP202">
        <v>1</v>
      </c>
      <c r="BQ202">
        <v>30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134</v>
      </c>
      <c r="CA202">
        <v>55</v>
      </c>
      <c r="CB202" t="s">
        <v>3</v>
      </c>
      <c r="CE202">
        <v>1566</v>
      </c>
      <c r="CF202">
        <v>0</v>
      </c>
      <c r="CG202">
        <v>0</v>
      </c>
      <c r="CM202">
        <v>0</v>
      </c>
      <c r="CN202" t="s">
        <v>904</v>
      </c>
      <c r="CO202">
        <v>0</v>
      </c>
      <c r="CP202">
        <f t="shared" si="178"/>
        <v>-4455.22</v>
      </c>
      <c r="CQ202">
        <f t="shared" si="179"/>
        <v>6594.05</v>
      </c>
      <c r="CR202">
        <f>(ROUND((ROUND(((ET202)*AV202*1),2)*BB202),2)+ROUND((ROUND(((AE202-(EU202))*AV202*1),2)*BS202),2))</f>
        <v>0</v>
      </c>
      <c r="CS202">
        <f>(ROUND((ROUND(((EU202)*AV202*1),2)*BS202),2)+ROUND((ROUND(((AE202-(EU202))*AV202*1),2)*BS202),2))</f>
        <v>0</v>
      </c>
      <c r="CT202">
        <f t="shared" si="180"/>
        <v>0</v>
      </c>
      <c r="CU202">
        <f t="shared" si="181"/>
        <v>0</v>
      </c>
      <c r="CV202">
        <f t="shared" si="182"/>
        <v>0</v>
      </c>
      <c r="CW202">
        <f t="shared" si="183"/>
        <v>0</v>
      </c>
      <c r="CX202">
        <f t="shared" si="184"/>
        <v>0</v>
      </c>
      <c r="CY202">
        <f>(ROUND((((S202+ROUND((ROUND(((EU202)*AV202*1),2)*BS202),2))*AT202)/100),2)+ROUND(((ROUND((ROUND(((AE202-(EU202))*AV202*1),2)*BS202),2)*AT202)/100),2))</f>
        <v>0</v>
      </c>
      <c r="CZ202">
        <f>(ROUND((((S202+ROUND((ROUND(((EU202)*AV202*1),2)*BS202),2))*AU202)/100),2)+ROUND(((ROUND((ROUND(((AE202-(EU202))*AV202*1),2)*BS202),2)*AU202)/100),2))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1007</v>
      </c>
      <c r="DV202" t="s">
        <v>197</v>
      </c>
      <c r="DW202" t="s">
        <v>197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423356237</v>
      </c>
      <c r="EF202">
        <v>30</v>
      </c>
      <c r="EG202" t="s">
        <v>20</v>
      </c>
      <c r="EH202">
        <v>0</v>
      </c>
      <c r="EI202" t="s">
        <v>3</v>
      </c>
      <c r="EJ202">
        <v>1</v>
      </c>
      <c r="EK202">
        <v>30</v>
      </c>
      <c r="EL202" t="s">
        <v>21</v>
      </c>
      <c r="EM202" t="s">
        <v>22</v>
      </c>
      <c r="EO202" t="s">
        <v>184</v>
      </c>
      <c r="EQ202">
        <v>1024</v>
      </c>
      <c r="ER202">
        <v>683.37</v>
      </c>
      <c r="ES202">
        <v>683.37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134</v>
      </c>
      <c r="FY202">
        <v>55</v>
      </c>
      <c r="GA202" t="s">
        <v>3</v>
      </c>
      <c r="GD202">
        <v>1</v>
      </c>
      <c r="GF202">
        <v>1631890443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 t="shared" si="185"/>
        <v>0</v>
      </c>
      <c r="GM202">
        <f t="shared" si="186"/>
        <v>-4455.22</v>
      </c>
      <c r="GN202">
        <f t="shared" si="187"/>
        <v>-4455.22</v>
      </c>
      <c r="GO202">
        <f t="shared" si="188"/>
        <v>0</v>
      </c>
      <c r="GP202">
        <f t="shared" si="189"/>
        <v>0</v>
      </c>
      <c r="GR202">
        <v>0</v>
      </c>
      <c r="GS202">
        <v>3</v>
      </c>
      <c r="GT202">
        <v>0</v>
      </c>
      <c r="GU202" t="s">
        <v>3</v>
      </c>
      <c r="GV202">
        <f t="shared" si="190"/>
        <v>0</v>
      </c>
      <c r="GW202">
        <v>1</v>
      </c>
      <c r="GX202">
        <f t="shared" si="191"/>
        <v>0</v>
      </c>
      <c r="HA202">
        <v>0</v>
      </c>
      <c r="HB202">
        <v>0</v>
      </c>
      <c r="HC202">
        <f t="shared" si="192"/>
        <v>0</v>
      </c>
      <c r="HE202" t="s">
        <v>3</v>
      </c>
      <c r="HF202" t="s">
        <v>3</v>
      </c>
      <c r="HM202" t="s">
        <v>235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>
        <f>ROW(SmtRes!A274)</f>
        <v>274</v>
      </c>
      <c r="D203" s="2">
        <f>ROW(EtalonRes!A486)</f>
        <v>486</v>
      </c>
      <c r="E203" s="2" t="s">
        <v>3</v>
      </c>
      <c r="F203" s="2" t="s">
        <v>237</v>
      </c>
      <c r="G203" s="2" t="s">
        <v>238</v>
      </c>
      <c r="H203" s="2" t="s">
        <v>55</v>
      </c>
      <c r="I203" s="2">
        <f>ROUND(29/100,9)</f>
        <v>0.28999999999999998</v>
      </c>
      <c r="J203" s="2">
        <v>0</v>
      </c>
      <c r="K203" s="2">
        <f>ROUND(29/100,9)</f>
        <v>0.28999999999999998</v>
      </c>
      <c r="L203" s="2"/>
      <c r="M203" s="2"/>
      <c r="N203" s="2"/>
      <c r="O203" s="2">
        <f t="shared" si="165"/>
        <v>937.66</v>
      </c>
      <c r="P203" s="2">
        <f t="shared" si="166"/>
        <v>2.2000000000000002</v>
      </c>
      <c r="Q203" s="2">
        <f>(ROUND((ROUND((((ET203*1.15))*AV203*I203),2)*BB203),2)+ROUND((ROUND(((AE203-((EU203*1.15)))*AV203*I203),2)*BS203),2))</f>
        <v>159.51</v>
      </c>
      <c r="R203" s="2">
        <f>(ROUND((ROUND((((EU203*1.15))*AV203*I203),2)*BS203),2)+ROUND((ROUND(((AE203-((EU203*1.15)))*AV203*I203),2)*BS203),2))</f>
        <v>22.03</v>
      </c>
      <c r="S203" s="2">
        <f t="shared" si="167"/>
        <v>775.95</v>
      </c>
      <c r="T203" s="2">
        <f t="shared" si="168"/>
        <v>0</v>
      </c>
      <c r="U203" s="2">
        <f t="shared" si="169"/>
        <v>66.786606614999982</v>
      </c>
      <c r="V203" s="2">
        <f t="shared" si="170"/>
        <v>0</v>
      </c>
      <c r="W203" s="2">
        <f t="shared" si="171"/>
        <v>0</v>
      </c>
      <c r="X203" s="2">
        <f>(ROUND((((S203+ROUND((ROUND((((EU203*1.15))*AV203*I203),2)*BS203),2))*AT203)/100),2)+ROUND(((ROUND((ROUND(((AE203-((EU203*1.15)))*AV203*I203),2)*BS203),2)*AT203)/100),2))</f>
        <v>869.8</v>
      </c>
      <c r="Y203" s="2">
        <f>(ROUND((((S203+ROUND((ROUND((((EU203*1.15))*AV203*I203),2)*BS203),2))*AU203)/100),2)+ROUND(((ROUND((ROUND(((AE203-((EU203*1.15)))*AV203*I203),2)*BS203),2)*AU203)/100),2))</f>
        <v>327.17</v>
      </c>
      <c r="Z203" s="2"/>
      <c r="AA203" s="2">
        <v>-1</v>
      </c>
      <c r="AB203" s="2">
        <f t="shared" si="172"/>
        <v>3088.4589999999998</v>
      </c>
      <c r="AC203" s="2">
        <f>ROUND(((ES203*1)),6)</f>
        <v>7.54</v>
      </c>
      <c r="AD203" s="2">
        <f>ROUND(((((ET203*1.15))-((EU203*1.15)))+AE203),6)</f>
        <v>525.35450000000003</v>
      </c>
      <c r="AE203" s="2">
        <f>ROUND(((EU203*1.15)),6)</f>
        <v>72.564999999999998</v>
      </c>
      <c r="AF203" s="2">
        <f>ROUND(((EV203*1.15)),6)</f>
        <v>2555.5645</v>
      </c>
      <c r="AG203" s="2">
        <f t="shared" si="175"/>
        <v>0</v>
      </c>
      <c r="AH203" s="2">
        <f>((EW203*1.15))</f>
        <v>219.9605</v>
      </c>
      <c r="AI203" s="2">
        <f>((EX203*1.15))</f>
        <v>0</v>
      </c>
      <c r="AJ203" s="2">
        <f t="shared" si="177"/>
        <v>0</v>
      </c>
      <c r="AK203" s="2">
        <v>2686.6</v>
      </c>
      <c r="AL203" s="2">
        <v>7.54</v>
      </c>
      <c r="AM203" s="2">
        <v>456.83</v>
      </c>
      <c r="AN203" s="2">
        <v>63.1</v>
      </c>
      <c r="AO203" s="2">
        <v>2222.23</v>
      </c>
      <c r="AP203" s="2">
        <v>0</v>
      </c>
      <c r="AQ203" s="2">
        <v>191.27</v>
      </c>
      <c r="AR203" s="2">
        <v>0</v>
      </c>
      <c r="AS203" s="2">
        <v>0</v>
      </c>
      <c r="AT203" s="2">
        <v>109</v>
      </c>
      <c r="AU203" s="2">
        <v>41</v>
      </c>
      <c r="AV203" s="2">
        <v>1.0469999999999999</v>
      </c>
      <c r="AW203" s="2">
        <v>1.006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239</v>
      </c>
      <c r="BK203" s="2"/>
      <c r="BL203" s="2"/>
      <c r="BM203" s="2">
        <v>31</v>
      </c>
      <c r="BN203" s="2">
        <v>0</v>
      </c>
      <c r="BO203" s="2" t="s">
        <v>237</v>
      </c>
      <c r="BP203" s="2">
        <v>1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109</v>
      </c>
      <c r="CA203" s="2">
        <v>41</v>
      </c>
      <c r="CB203" s="2" t="s">
        <v>3</v>
      </c>
      <c r="CC203" s="2"/>
      <c r="CD203" s="2"/>
      <c r="CE203" s="2">
        <v>1566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906</v>
      </c>
      <c r="CO203" s="2">
        <v>0</v>
      </c>
      <c r="CP203" s="2">
        <f t="shared" si="178"/>
        <v>937.66000000000008</v>
      </c>
      <c r="CQ203" s="2">
        <f t="shared" si="179"/>
        <v>7.59</v>
      </c>
      <c r="CR203" s="2">
        <f>(ROUND((ROUND((((ET203*1.15))*AV203*1),2)*BB203),2)+ROUND((ROUND(((AE203-((EU203*1.15)))*AV203*1),2)*BS203),2))</f>
        <v>550.04999999999995</v>
      </c>
      <c r="CS203" s="2">
        <f>(ROUND((ROUND((((EU203*1.15))*AV203*1),2)*BS203),2)+ROUND((ROUND(((AE203-((EU203*1.15)))*AV203*1),2)*BS203),2))</f>
        <v>75.98</v>
      </c>
      <c r="CT203" s="2">
        <f t="shared" si="180"/>
        <v>2675.68</v>
      </c>
      <c r="CU203" s="2">
        <f t="shared" si="181"/>
        <v>0</v>
      </c>
      <c r="CV203" s="2">
        <f t="shared" si="182"/>
        <v>230.29864349999997</v>
      </c>
      <c r="CW203" s="2">
        <f t="shared" si="183"/>
        <v>0</v>
      </c>
      <c r="CX203" s="2">
        <f t="shared" si="184"/>
        <v>0</v>
      </c>
      <c r="CY203" s="2">
        <f>(ROUND((((S203+ROUND((ROUND((((EU203*1.15))*AV203*1),2)*BS203),2))*AT203)/100),2)+ROUND(((ROUND((ROUND(((AE203-((EU203*1.15)))*AV203*1),2)*BS203),2)*AT203)/100),2))</f>
        <v>928.6</v>
      </c>
      <c r="CZ203" s="2">
        <f>(ROUND((((S203+ROUND((ROUND((((EU203*1.15))*AV203*1),2)*BS203),2))*AU203)/100),2)+ROUND(((ROUND((ROUND(((AE203-((EU203*1.15)))*AV203*1),2)*BS203),2)*AU203)/100),2))</f>
        <v>349.29</v>
      </c>
      <c r="DA203" s="2"/>
      <c r="DB203" s="2">
        <v>35</v>
      </c>
      <c r="DC203" s="2" t="s">
        <v>3</v>
      </c>
      <c r="DD203" s="2" t="s">
        <v>93</v>
      </c>
      <c r="DE203" s="2" t="s">
        <v>205</v>
      </c>
      <c r="DF203" s="2" t="s">
        <v>205</v>
      </c>
      <c r="DG203" s="2" t="s">
        <v>205</v>
      </c>
      <c r="DH203" s="2" t="s">
        <v>3</v>
      </c>
      <c r="DI203" s="2" t="s">
        <v>205</v>
      </c>
      <c r="DJ203" s="2" t="s">
        <v>205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1005</v>
      </c>
      <c r="DV203" s="2" t="s">
        <v>55</v>
      </c>
      <c r="DW203" s="2" t="s">
        <v>55</v>
      </c>
      <c r="DX203" s="2">
        <v>100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423356238</v>
      </c>
      <c r="EF203" s="2">
        <v>30</v>
      </c>
      <c r="EG203" s="2" t="s">
        <v>20</v>
      </c>
      <c r="EH203" s="2">
        <v>0</v>
      </c>
      <c r="EI203" s="2" t="s">
        <v>3</v>
      </c>
      <c r="EJ203" s="2">
        <v>1</v>
      </c>
      <c r="EK203" s="2">
        <v>31</v>
      </c>
      <c r="EL203" s="2" t="s">
        <v>193</v>
      </c>
      <c r="EM203" s="2" t="s">
        <v>194</v>
      </c>
      <c r="EN203" s="2"/>
      <c r="EO203" s="2" t="s">
        <v>206</v>
      </c>
      <c r="EP203" s="2"/>
      <c r="EQ203" s="2">
        <v>1024</v>
      </c>
      <c r="ER203" s="2">
        <v>2686.6</v>
      </c>
      <c r="ES203" s="2">
        <v>7.54</v>
      </c>
      <c r="ET203" s="2">
        <v>456.83</v>
      </c>
      <c r="EU203" s="2">
        <v>63.1</v>
      </c>
      <c r="EV203" s="2">
        <v>2222.23</v>
      </c>
      <c r="EW203" s="2">
        <v>191.27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109</v>
      </c>
      <c r="FY203" s="2">
        <v>41</v>
      </c>
      <c r="FZ203" s="2"/>
      <c r="GA203" s="2" t="s">
        <v>3</v>
      </c>
      <c r="GB203" s="2"/>
      <c r="GC203" s="2"/>
      <c r="GD203" s="2">
        <v>1</v>
      </c>
      <c r="GE203" s="2"/>
      <c r="GF203" s="2">
        <v>759087635</v>
      </c>
      <c r="GG203" s="2">
        <v>2</v>
      </c>
      <c r="GH203" s="2">
        <v>1</v>
      </c>
      <c r="GI203" s="2">
        <v>2</v>
      </c>
      <c r="GJ203" s="2">
        <v>0</v>
      </c>
      <c r="GK203" s="2">
        <v>0</v>
      </c>
      <c r="GL203" s="2">
        <f t="shared" si="185"/>
        <v>0</v>
      </c>
      <c r="GM203" s="2">
        <f t="shared" si="186"/>
        <v>2134.63</v>
      </c>
      <c r="GN203" s="2">
        <f t="shared" si="187"/>
        <v>2134.63</v>
      </c>
      <c r="GO203" s="2">
        <f t="shared" si="188"/>
        <v>0</v>
      </c>
      <c r="GP203" s="2">
        <f t="shared" si="189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90"/>
        <v>0</v>
      </c>
      <c r="GW203" s="2">
        <v>1</v>
      </c>
      <c r="GX203" s="2">
        <f t="shared" si="191"/>
        <v>0</v>
      </c>
      <c r="GY203" s="2"/>
      <c r="GZ203" s="2"/>
      <c r="HA203" s="2">
        <v>0</v>
      </c>
      <c r="HB203" s="2">
        <v>0</v>
      </c>
      <c r="HC203" s="2">
        <f t="shared" si="192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C204">
        <f>ROW(SmtRes!A276)</f>
        <v>276</v>
      </c>
      <c r="D204">
        <f>ROW(EtalonRes!A494)</f>
        <v>494</v>
      </c>
      <c r="E204" t="s">
        <v>3</v>
      </c>
      <c r="F204" t="s">
        <v>237</v>
      </c>
      <c r="G204" t="s">
        <v>238</v>
      </c>
      <c r="H204" t="s">
        <v>55</v>
      </c>
      <c r="I204">
        <f>ROUND(29/100,9)</f>
        <v>0.28999999999999998</v>
      </c>
      <c r="J204">
        <v>0</v>
      </c>
      <c r="K204">
        <f>ROUND(29/100,9)</f>
        <v>0.28999999999999998</v>
      </c>
      <c r="O204">
        <f t="shared" si="165"/>
        <v>47019</v>
      </c>
      <c r="P204">
        <f t="shared" si="166"/>
        <v>17.05</v>
      </c>
      <c r="Q204">
        <f>(ROUND((ROUND((((ET204*1.15))*AV204*I204),2)*BB204),2)+ROUND((ROUND(((AE204-((EU204*1.15)))*AV204*I204),2)*BS204),2))</f>
        <v>2734</v>
      </c>
      <c r="R204">
        <f>(ROUND((ROUND((((EU204*1.15))*AV204*I204),2)*BS204),2)+ROUND((ROUND(((AE204-((EU204*1.15)))*AV204*I204),2)*BS204),2))</f>
        <v>1256.81</v>
      </c>
      <c r="S204">
        <f t="shared" si="167"/>
        <v>44267.95</v>
      </c>
      <c r="T204">
        <f t="shared" si="168"/>
        <v>0</v>
      </c>
      <c r="U204">
        <f t="shared" si="169"/>
        <v>66.786606614999982</v>
      </c>
      <c r="V204">
        <f t="shared" si="170"/>
        <v>0</v>
      </c>
      <c r="W204">
        <f t="shared" si="171"/>
        <v>0</v>
      </c>
      <c r="X204">
        <f>(ROUND((((S204+ROUND((ROUND((((EU204*1.15))*AV204*I204),2)*BS204),2))*AT204)/100),2)+ROUND(((ROUND((ROUND(((AE204-((EU204*1.15)))*AV204*I204),2)*BS204),2)*AT204)/100),2))</f>
        <v>49621.99</v>
      </c>
      <c r="Y204">
        <f>(ROUND((((S204+ROUND((ROUND((((EU204*1.15))*AV204*I204),2)*BS204),2))*AU204)/100),2)+ROUND(((ROUND((ROUND(((AE204-((EU204*1.15)))*AV204*I204),2)*BS204),2)*AU204)/100),2))</f>
        <v>18665.150000000001</v>
      </c>
      <c r="AA204">
        <v>-1</v>
      </c>
      <c r="AB204">
        <f t="shared" si="172"/>
        <v>3088.4589999999998</v>
      </c>
      <c r="AC204">
        <f>ROUND(((ES204*1)),6)</f>
        <v>7.54</v>
      </c>
      <c r="AD204">
        <f>ROUND(((((ET204*1.15))-((EU204*1.15)))+AE204),6)</f>
        <v>525.35450000000003</v>
      </c>
      <c r="AE204">
        <f>ROUND(((EU204*1.15)),6)</f>
        <v>72.564999999999998</v>
      </c>
      <c r="AF204">
        <f>ROUND(((EV204*1.15)),6)</f>
        <v>2555.5645</v>
      </c>
      <c r="AG204">
        <f t="shared" si="175"/>
        <v>0</v>
      </c>
      <c r="AH204">
        <f>((EW204*1.15))</f>
        <v>219.9605</v>
      </c>
      <c r="AI204">
        <f>((EX204*1.15))</f>
        <v>0</v>
      </c>
      <c r="AJ204">
        <f t="shared" si="177"/>
        <v>0</v>
      </c>
      <c r="AK204">
        <v>2686.6</v>
      </c>
      <c r="AL204">
        <v>7.54</v>
      </c>
      <c r="AM204">
        <v>456.83</v>
      </c>
      <c r="AN204">
        <v>63.1</v>
      </c>
      <c r="AO204">
        <v>2222.23</v>
      </c>
      <c r="AP204">
        <v>0</v>
      </c>
      <c r="AQ204">
        <v>191.27</v>
      </c>
      <c r="AR204">
        <v>0</v>
      </c>
      <c r="AS204">
        <v>0</v>
      </c>
      <c r="AT204">
        <v>109</v>
      </c>
      <c r="AU204">
        <v>41</v>
      </c>
      <c r="AV204">
        <v>1.0469999999999999</v>
      </c>
      <c r="AW204">
        <v>1.006</v>
      </c>
      <c r="AZ204">
        <v>1</v>
      </c>
      <c r="BA204">
        <v>57.05</v>
      </c>
      <c r="BB204">
        <v>17.14</v>
      </c>
      <c r="BC204">
        <v>7.75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239</v>
      </c>
      <c r="BM204">
        <v>31</v>
      </c>
      <c r="BN204">
        <v>0</v>
      </c>
      <c r="BO204" t="s">
        <v>237</v>
      </c>
      <c r="BP204">
        <v>1</v>
      </c>
      <c r="BQ204">
        <v>30</v>
      </c>
      <c r="BR204">
        <v>0</v>
      </c>
      <c r="BS204">
        <v>57.05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109</v>
      </c>
      <c r="CA204">
        <v>41</v>
      </c>
      <c r="CB204" t="s">
        <v>3</v>
      </c>
      <c r="CE204">
        <v>1566</v>
      </c>
      <c r="CF204">
        <v>0</v>
      </c>
      <c r="CG204">
        <v>0</v>
      </c>
      <c r="CM204">
        <v>0</v>
      </c>
      <c r="CN204" t="s">
        <v>906</v>
      </c>
      <c r="CO204">
        <v>0</v>
      </c>
      <c r="CP204">
        <f t="shared" si="178"/>
        <v>47019</v>
      </c>
      <c r="CQ204">
        <f t="shared" si="179"/>
        <v>58.82</v>
      </c>
      <c r="CR204">
        <f>(ROUND((ROUND((((ET204*1.15))*AV204*1),2)*BB204),2)+ROUND((ROUND(((AE204-((EU204*1.15)))*AV204*1),2)*BS204),2))</f>
        <v>9427.86</v>
      </c>
      <c r="CS204">
        <f>(ROUND((ROUND((((EU204*1.15))*AV204*1),2)*BS204),2)+ROUND((ROUND(((AE204-((EU204*1.15)))*AV204*1),2)*BS204),2))</f>
        <v>4334.66</v>
      </c>
      <c r="CT204">
        <f t="shared" si="180"/>
        <v>152647.54</v>
      </c>
      <c r="CU204">
        <f t="shared" si="181"/>
        <v>0</v>
      </c>
      <c r="CV204">
        <f t="shared" si="182"/>
        <v>230.29864349999997</v>
      </c>
      <c r="CW204">
        <f t="shared" si="183"/>
        <v>0</v>
      </c>
      <c r="CX204">
        <f t="shared" si="184"/>
        <v>0</v>
      </c>
      <c r="CY204">
        <f>(ROUND((((S204+ROUND((ROUND((((EU204*1.15))*AV204*1),2)*BS204),2))*AT204)/100),2)+ROUND(((ROUND((ROUND(((AE204-((EU204*1.15)))*AV204*1),2)*BS204),2)*AT204)/100),2))</f>
        <v>52976.84</v>
      </c>
      <c r="CZ204">
        <f>(ROUND((((S204+ROUND((ROUND((((EU204*1.15))*AV204*1),2)*BS204),2))*AU204)/100),2)+ROUND(((ROUND((ROUND(((AE204-((EU204*1.15)))*AV204*1),2)*BS204),2)*AU204)/100),2))</f>
        <v>19927.07</v>
      </c>
      <c r="DB204">
        <v>36</v>
      </c>
      <c r="DC204" t="s">
        <v>3</v>
      </c>
      <c r="DD204" t="s">
        <v>93</v>
      </c>
      <c r="DE204" t="s">
        <v>205</v>
      </c>
      <c r="DF204" t="s">
        <v>205</v>
      </c>
      <c r="DG204" t="s">
        <v>205</v>
      </c>
      <c r="DH204" t="s">
        <v>3</v>
      </c>
      <c r="DI204" t="s">
        <v>205</v>
      </c>
      <c r="DJ204" t="s">
        <v>205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1005</v>
      </c>
      <c r="DV204" t="s">
        <v>55</v>
      </c>
      <c r="DW204" t="s">
        <v>55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423356238</v>
      </c>
      <c r="EF204">
        <v>30</v>
      </c>
      <c r="EG204" t="s">
        <v>20</v>
      </c>
      <c r="EH204">
        <v>0</v>
      </c>
      <c r="EI204" t="s">
        <v>3</v>
      </c>
      <c r="EJ204">
        <v>1</v>
      </c>
      <c r="EK204">
        <v>31</v>
      </c>
      <c r="EL204" t="s">
        <v>193</v>
      </c>
      <c r="EM204" t="s">
        <v>194</v>
      </c>
      <c r="EO204" t="s">
        <v>206</v>
      </c>
      <c r="EQ204">
        <v>1024</v>
      </c>
      <c r="ER204">
        <v>2686.6</v>
      </c>
      <c r="ES204">
        <v>7.54</v>
      </c>
      <c r="ET204">
        <v>456.83</v>
      </c>
      <c r="EU204">
        <v>63.1</v>
      </c>
      <c r="EV204">
        <v>2222.23</v>
      </c>
      <c r="EW204">
        <v>191.27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109</v>
      </c>
      <c r="FY204">
        <v>41</v>
      </c>
      <c r="GA204" t="s">
        <v>3</v>
      </c>
      <c r="GD204">
        <v>1</v>
      </c>
      <c r="GF204">
        <v>759087635</v>
      </c>
      <c r="GG204">
        <v>2</v>
      </c>
      <c r="GH204">
        <v>1</v>
      </c>
      <c r="GI204">
        <v>2</v>
      </c>
      <c r="GJ204">
        <v>0</v>
      </c>
      <c r="GK204">
        <v>0</v>
      </c>
      <c r="GL204">
        <f t="shared" si="185"/>
        <v>0</v>
      </c>
      <c r="GM204">
        <f t="shared" si="186"/>
        <v>115306.14</v>
      </c>
      <c r="GN204">
        <f t="shared" si="187"/>
        <v>115306.14</v>
      </c>
      <c r="GO204">
        <f t="shared" si="188"/>
        <v>0</v>
      </c>
      <c r="GP204">
        <f t="shared" si="189"/>
        <v>0</v>
      </c>
      <c r="GR204">
        <v>0</v>
      </c>
      <c r="GS204">
        <v>3</v>
      </c>
      <c r="GT204">
        <v>0</v>
      </c>
      <c r="GU204" t="s">
        <v>3</v>
      </c>
      <c r="GV204">
        <f t="shared" si="190"/>
        <v>0</v>
      </c>
      <c r="GW204">
        <v>1</v>
      </c>
      <c r="GX204">
        <f t="shared" si="191"/>
        <v>0</v>
      </c>
      <c r="HA204">
        <v>0</v>
      </c>
      <c r="HB204">
        <v>0</v>
      </c>
      <c r="HC204">
        <f t="shared" si="192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18</v>
      </c>
      <c r="B205" s="2">
        <v>1</v>
      </c>
      <c r="C205" s="2">
        <v>273</v>
      </c>
      <c r="D205" s="2"/>
      <c r="E205" s="2" t="s">
        <v>3</v>
      </c>
      <c r="F205" s="2" t="s">
        <v>240</v>
      </c>
      <c r="G205" s="2" t="s">
        <v>241</v>
      </c>
      <c r="H205" s="2" t="s">
        <v>242</v>
      </c>
      <c r="I205" s="2">
        <f>I203*J205</f>
        <v>11.6</v>
      </c>
      <c r="J205" s="2">
        <v>40</v>
      </c>
      <c r="K205" s="2">
        <v>40</v>
      </c>
      <c r="L205" s="2"/>
      <c r="M205" s="2"/>
      <c r="N205" s="2"/>
      <c r="O205" s="2">
        <f t="shared" si="165"/>
        <v>26992.13</v>
      </c>
      <c r="P205" s="2">
        <f t="shared" si="166"/>
        <v>26992.13</v>
      </c>
      <c r="Q205" s="2">
        <f>(ROUND((ROUND(((ET205)*AV205*I205),2)*BB205),2)+ROUND((ROUND(((AE205-(EU205))*AV205*I205),2)*BS205),2))</f>
        <v>0</v>
      </c>
      <c r="R205" s="2">
        <f>(ROUND((ROUND(((EU205)*AV205*I205),2)*BS205),2)+ROUND((ROUND(((AE205-(EU205))*AV205*I205),2)*BS205),2))</f>
        <v>0</v>
      </c>
      <c r="S205" s="2">
        <f t="shared" si="167"/>
        <v>0</v>
      </c>
      <c r="T205" s="2">
        <f t="shared" si="168"/>
        <v>0</v>
      </c>
      <c r="U205" s="2">
        <f t="shared" si="169"/>
        <v>0</v>
      </c>
      <c r="V205" s="2">
        <f t="shared" si="170"/>
        <v>0</v>
      </c>
      <c r="W205" s="2">
        <f t="shared" si="171"/>
        <v>0</v>
      </c>
      <c r="X205" s="2">
        <f>(ROUND((((S205+ROUND((ROUND(((EU205)*AV205*I205),2)*BS205),2))*AT205)/100),2)+ROUND(((ROUND((ROUND(((AE205-(EU205))*AV205*I205),2)*BS205),2)*AT205)/100),2))</f>
        <v>0</v>
      </c>
      <c r="Y205" s="2">
        <f>(ROUND((((S205+ROUND((ROUND(((EU205)*AV205*I205),2)*BS205),2))*AU205)/100),2)+ROUND(((ROUND((ROUND(((AE205-(EU205))*AV205*I205),2)*BS205),2)*AU205)/100),2))</f>
        <v>0</v>
      </c>
      <c r="Z205" s="2"/>
      <c r="AA205" s="2">
        <v>-1</v>
      </c>
      <c r="AB205" s="2">
        <f t="shared" si="172"/>
        <v>2313.0300000000002</v>
      </c>
      <c r="AC205" s="2">
        <f>ROUND((ES205),6)</f>
        <v>2313.0300000000002</v>
      </c>
      <c r="AD205" s="2">
        <f>ROUND((((ET205)-(EU205))+AE205),6)</f>
        <v>0</v>
      </c>
      <c r="AE205" s="2">
        <f t="shared" ref="AE205:AF208" si="193">ROUND((EU205),6)</f>
        <v>0</v>
      </c>
      <c r="AF205" s="2">
        <f t="shared" si="193"/>
        <v>0</v>
      </c>
      <c r="AG205" s="2">
        <f t="shared" si="175"/>
        <v>0</v>
      </c>
      <c r="AH205" s="2">
        <f t="shared" ref="AH205:AI208" si="194">(EW205)</f>
        <v>0</v>
      </c>
      <c r="AI205" s="2">
        <f t="shared" si="194"/>
        <v>0</v>
      </c>
      <c r="AJ205" s="2">
        <f t="shared" si="177"/>
        <v>0</v>
      </c>
      <c r="AK205" s="2">
        <v>2313.0300000000002</v>
      </c>
      <c r="AL205" s="2">
        <v>2313.0300000000002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109</v>
      </c>
      <c r="AU205" s="2">
        <v>41</v>
      </c>
      <c r="AV205" s="2">
        <v>1</v>
      </c>
      <c r="AW205" s="2">
        <v>1.006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243</v>
      </c>
      <c r="BK205" s="2"/>
      <c r="BL205" s="2"/>
      <c r="BM205" s="2">
        <v>31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109</v>
      </c>
      <c r="CA205" s="2">
        <v>41</v>
      </c>
      <c r="CB205" s="2" t="s">
        <v>3</v>
      </c>
      <c r="CC205" s="2"/>
      <c r="CD205" s="2"/>
      <c r="CE205" s="2">
        <v>1566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78"/>
        <v>26992.13</v>
      </c>
      <c r="CQ205" s="2">
        <f t="shared" si="179"/>
        <v>2326.91</v>
      </c>
      <c r="CR205" s="2">
        <f>(ROUND((ROUND(((ET205)*AV205*1),2)*BB205),2)+ROUND((ROUND(((AE205-(EU205))*AV205*1),2)*BS205),2))</f>
        <v>0</v>
      </c>
      <c r="CS205" s="2">
        <f>(ROUND((ROUND(((EU205)*AV205*1),2)*BS205),2)+ROUND((ROUND(((AE205-(EU205))*AV205*1),2)*BS205),2))</f>
        <v>0</v>
      </c>
      <c r="CT205" s="2">
        <f t="shared" si="180"/>
        <v>0</v>
      </c>
      <c r="CU205" s="2">
        <f t="shared" si="181"/>
        <v>0</v>
      </c>
      <c r="CV205" s="2">
        <f t="shared" si="182"/>
        <v>0</v>
      </c>
      <c r="CW205" s="2">
        <f t="shared" si="183"/>
        <v>0</v>
      </c>
      <c r="CX205" s="2">
        <f t="shared" si="184"/>
        <v>0</v>
      </c>
      <c r="CY205" s="2">
        <f>(ROUND((((S205+ROUND((ROUND(((EU205)*AV205*1),2)*BS205),2))*AT205)/100),2)+ROUND(((ROUND((ROUND(((AE205-(EU205))*AV205*1),2)*BS205),2)*AT205)/100),2))</f>
        <v>0</v>
      </c>
      <c r="CZ205" s="2">
        <f>(ROUND((((S205+ROUND((ROUND(((EU205)*AV205*1),2)*BS205),2))*AU205)/100),2)+ROUND(((ROUND((ROUND(((AE205-(EU205))*AV205*1),2)*BS205),2)*AU205)/100),2))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1005</v>
      </c>
      <c r="DV205" s="2" t="s">
        <v>242</v>
      </c>
      <c r="DW205" s="2" t="s">
        <v>242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423356238</v>
      </c>
      <c r="EF205" s="2">
        <v>30</v>
      </c>
      <c r="EG205" s="2" t="s">
        <v>20</v>
      </c>
      <c r="EH205" s="2">
        <v>0</v>
      </c>
      <c r="EI205" s="2" t="s">
        <v>3</v>
      </c>
      <c r="EJ205" s="2">
        <v>1</v>
      </c>
      <c r="EK205" s="2">
        <v>31</v>
      </c>
      <c r="EL205" s="2" t="s">
        <v>193</v>
      </c>
      <c r="EM205" s="2" t="s">
        <v>194</v>
      </c>
      <c r="EN205" s="2"/>
      <c r="EO205" s="2" t="s">
        <v>3</v>
      </c>
      <c r="EP205" s="2"/>
      <c r="EQ205" s="2">
        <v>1024</v>
      </c>
      <c r="ER205" s="2">
        <v>2313.0300000000002</v>
      </c>
      <c r="ES205" s="2">
        <v>2313.0300000000002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109</v>
      </c>
      <c r="FY205" s="2">
        <v>41</v>
      </c>
      <c r="FZ205" s="2"/>
      <c r="GA205" s="2" t="s">
        <v>3</v>
      </c>
      <c r="GB205" s="2"/>
      <c r="GC205" s="2"/>
      <c r="GD205" s="2">
        <v>1</v>
      </c>
      <c r="GE205" s="2"/>
      <c r="GF205" s="2">
        <v>-1388423557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 t="shared" si="185"/>
        <v>0</v>
      </c>
      <c r="GM205" s="2">
        <f t="shared" si="186"/>
        <v>26992.13</v>
      </c>
      <c r="GN205" s="2">
        <f t="shared" si="187"/>
        <v>26992.13</v>
      </c>
      <c r="GO205" s="2">
        <f t="shared" si="188"/>
        <v>0</v>
      </c>
      <c r="GP205" s="2">
        <f t="shared" si="189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90"/>
        <v>0</v>
      </c>
      <c r="GW205" s="2">
        <v>1</v>
      </c>
      <c r="GX205" s="2">
        <f t="shared" si="191"/>
        <v>0</v>
      </c>
      <c r="GY205" s="2"/>
      <c r="GZ205" s="2"/>
      <c r="HA205" s="2">
        <v>0</v>
      </c>
      <c r="HB205" s="2">
        <v>0</v>
      </c>
      <c r="HC205" s="2">
        <f t="shared" si="192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275</v>
      </c>
      <c r="E206" t="s">
        <v>3</v>
      </c>
      <c r="F206" t="s">
        <v>240</v>
      </c>
      <c r="G206" t="s">
        <v>241</v>
      </c>
      <c r="H206" t="s">
        <v>242</v>
      </c>
      <c r="I206">
        <f>I204*J206</f>
        <v>11.6</v>
      </c>
      <c r="J206">
        <v>40</v>
      </c>
      <c r="K206">
        <v>40</v>
      </c>
      <c r="O206">
        <f t="shared" si="165"/>
        <v>78277.179999999993</v>
      </c>
      <c r="P206">
        <f t="shared" si="166"/>
        <v>78277.179999999993</v>
      </c>
      <c r="Q206">
        <f>(ROUND((ROUND(((ET206)*AV206*I206),2)*BB206),2)+ROUND((ROUND(((AE206-(EU206))*AV206*I206),2)*BS206),2))</f>
        <v>0</v>
      </c>
      <c r="R206">
        <f>(ROUND((ROUND(((EU206)*AV206*I206),2)*BS206),2)+ROUND((ROUND(((AE206-(EU206))*AV206*I206),2)*BS206),2))</f>
        <v>0</v>
      </c>
      <c r="S206">
        <f t="shared" si="167"/>
        <v>0</v>
      </c>
      <c r="T206">
        <f t="shared" si="168"/>
        <v>0</v>
      </c>
      <c r="U206">
        <f t="shared" si="169"/>
        <v>0</v>
      </c>
      <c r="V206">
        <f t="shared" si="170"/>
        <v>0</v>
      </c>
      <c r="W206">
        <f t="shared" si="171"/>
        <v>0</v>
      </c>
      <c r="X206">
        <f>(ROUND((((S206+ROUND((ROUND(((EU206)*AV206*I206),2)*BS206),2))*AT206)/100),2)+ROUND(((ROUND((ROUND(((AE206-(EU206))*AV206*I206),2)*BS206),2)*AT206)/100),2))</f>
        <v>0</v>
      </c>
      <c r="Y206">
        <f>(ROUND((((S206+ROUND((ROUND(((EU206)*AV206*I206),2)*BS206),2))*AU206)/100),2)+ROUND(((ROUND((ROUND(((AE206-(EU206))*AV206*I206),2)*BS206),2)*AU206)/100),2))</f>
        <v>0</v>
      </c>
      <c r="AA206">
        <v>-1</v>
      </c>
      <c r="AB206">
        <f t="shared" si="172"/>
        <v>2313.0300000000002</v>
      </c>
      <c r="AC206">
        <f>ROUND((ES206),6)</f>
        <v>2313.0300000000002</v>
      </c>
      <c r="AD206">
        <f>ROUND((((ET206)-(EU206))+AE206),6)</f>
        <v>0</v>
      </c>
      <c r="AE206">
        <f t="shared" si="193"/>
        <v>0</v>
      </c>
      <c r="AF206">
        <f t="shared" si="193"/>
        <v>0</v>
      </c>
      <c r="AG206">
        <f t="shared" si="175"/>
        <v>0</v>
      </c>
      <c r="AH206">
        <f t="shared" si="194"/>
        <v>0</v>
      </c>
      <c r="AI206">
        <f t="shared" si="194"/>
        <v>0</v>
      </c>
      <c r="AJ206">
        <f t="shared" si="177"/>
        <v>0</v>
      </c>
      <c r="AK206">
        <v>2313.0300000000002</v>
      </c>
      <c r="AL206">
        <v>2313.0300000000002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109</v>
      </c>
      <c r="AU206">
        <v>41</v>
      </c>
      <c r="AV206">
        <v>1</v>
      </c>
      <c r="AW206">
        <v>1.006</v>
      </c>
      <c r="AZ206">
        <v>1</v>
      </c>
      <c r="BA206">
        <v>1</v>
      </c>
      <c r="BB206">
        <v>1</v>
      </c>
      <c r="BC206">
        <v>2.9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243</v>
      </c>
      <c r="BM206">
        <v>31</v>
      </c>
      <c r="BN206">
        <v>0</v>
      </c>
      <c r="BO206" t="s">
        <v>240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109</v>
      </c>
      <c r="CA206">
        <v>41</v>
      </c>
      <c r="CB206" t="s">
        <v>3</v>
      </c>
      <c r="CE206">
        <v>1566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78"/>
        <v>78277.179999999993</v>
      </c>
      <c r="CQ206">
        <f t="shared" si="179"/>
        <v>6748.04</v>
      </c>
      <c r="CR206">
        <f>(ROUND((ROUND(((ET206)*AV206*1),2)*BB206),2)+ROUND((ROUND(((AE206-(EU206))*AV206*1),2)*BS206),2))</f>
        <v>0</v>
      </c>
      <c r="CS206">
        <f>(ROUND((ROUND(((EU206)*AV206*1),2)*BS206),2)+ROUND((ROUND(((AE206-(EU206))*AV206*1),2)*BS206),2))</f>
        <v>0</v>
      </c>
      <c r="CT206">
        <f t="shared" si="180"/>
        <v>0</v>
      </c>
      <c r="CU206">
        <f t="shared" si="181"/>
        <v>0</v>
      </c>
      <c r="CV206">
        <f t="shared" si="182"/>
        <v>0</v>
      </c>
      <c r="CW206">
        <f t="shared" si="183"/>
        <v>0</v>
      </c>
      <c r="CX206">
        <f t="shared" si="184"/>
        <v>0</v>
      </c>
      <c r="CY206">
        <f>(ROUND((((S206+ROUND((ROUND(((EU206)*AV206*1),2)*BS206),2))*AT206)/100),2)+ROUND(((ROUND((ROUND(((AE206-(EU206))*AV206*1),2)*BS206),2)*AT206)/100),2))</f>
        <v>0</v>
      </c>
      <c r="CZ206">
        <f>(ROUND((((S206+ROUND((ROUND(((EU206)*AV206*1),2)*BS206),2))*AU206)/100),2)+ROUND(((ROUND((ROUND(((AE206-(EU206))*AV206*1),2)*BS206),2)*AU206)/100),2))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1005</v>
      </c>
      <c r="DV206" t="s">
        <v>242</v>
      </c>
      <c r="DW206" t="s">
        <v>242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423356238</v>
      </c>
      <c r="EF206">
        <v>30</v>
      </c>
      <c r="EG206" t="s">
        <v>20</v>
      </c>
      <c r="EH206">
        <v>0</v>
      </c>
      <c r="EI206" t="s">
        <v>3</v>
      </c>
      <c r="EJ206">
        <v>1</v>
      </c>
      <c r="EK206">
        <v>31</v>
      </c>
      <c r="EL206" t="s">
        <v>193</v>
      </c>
      <c r="EM206" t="s">
        <v>194</v>
      </c>
      <c r="EO206" t="s">
        <v>3</v>
      </c>
      <c r="EQ206">
        <v>1024</v>
      </c>
      <c r="ER206">
        <v>2313.0300000000002</v>
      </c>
      <c r="ES206">
        <v>2313.0300000000002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109</v>
      </c>
      <c r="FY206">
        <v>41</v>
      </c>
      <c r="GA206" t="s">
        <v>3</v>
      </c>
      <c r="GD206">
        <v>1</v>
      </c>
      <c r="GF206">
        <v>-1388423557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 t="shared" si="185"/>
        <v>0</v>
      </c>
      <c r="GM206">
        <f t="shared" si="186"/>
        <v>78277.179999999993</v>
      </c>
      <c r="GN206">
        <f t="shared" si="187"/>
        <v>78277.179999999993</v>
      </c>
      <c r="GO206">
        <f t="shared" si="188"/>
        <v>0</v>
      </c>
      <c r="GP206">
        <f t="shared" si="189"/>
        <v>0</v>
      </c>
      <c r="GR206">
        <v>0</v>
      </c>
      <c r="GS206">
        <v>3</v>
      </c>
      <c r="GT206">
        <v>0</v>
      </c>
      <c r="GU206" t="s">
        <v>3</v>
      </c>
      <c r="GV206">
        <f t="shared" si="190"/>
        <v>0</v>
      </c>
      <c r="GW206">
        <v>1</v>
      </c>
      <c r="GX206">
        <f t="shared" si="191"/>
        <v>0</v>
      </c>
      <c r="HA206">
        <v>0</v>
      </c>
      <c r="HB206">
        <v>0</v>
      </c>
      <c r="HC206">
        <f t="shared" si="192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18</v>
      </c>
      <c r="B207" s="2">
        <v>1</v>
      </c>
      <c r="C207" s="2">
        <v>274</v>
      </c>
      <c r="D207" s="2"/>
      <c r="E207" s="2" t="s">
        <v>3</v>
      </c>
      <c r="F207" s="2" t="s">
        <v>244</v>
      </c>
      <c r="G207" s="2" t="s">
        <v>245</v>
      </c>
      <c r="H207" s="2" t="s">
        <v>213</v>
      </c>
      <c r="I207" s="2">
        <f>I203*J207</f>
        <v>5.22</v>
      </c>
      <c r="J207" s="2">
        <v>18</v>
      </c>
      <c r="K207" s="2">
        <v>18</v>
      </c>
      <c r="L207" s="2"/>
      <c r="M207" s="2"/>
      <c r="N207" s="2"/>
      <c r="O207" s="2">
        <f t="shared" si="165"/>
        <v>2260.69</v>
      </c>
      <c r="P207" s="2">
        <f t="shared" si="166"/>
        <v>2260.69</v>
      </c>
      <c r="Q207" s="2">
        <f>(ROUND((ROUND(((ET207)*AV207*I207),2)*BB207),2)+ROUND((ROUND(((AE207-(EU207))*AV207*I207),2)*BS207),2))</f>
        <v>0</v>
      </c>
      <c r="R207" s="2">
        <f>(ROUND((ROUND(((EU207)*AV207*I207),2)*BS207),2)+ROUND((ROUND(((AE207-(EU207))*AV207*I207),2)*BS207),2))</f>
        <v>0</v>
      </c>
      <c r="S207" s="2">
        <f t="shared" si="167"/>
        <v>0</v>
      </c>
      <c r="T207" s="2">
        <f t="shared" si="168"/>
        <v>0</v>
      </c>
      <c r="U207" s="2">
        <f t="shared" si="169"/>
        <v>0</v>
      </c>
      <c r="V207" s="2">
        <f t="shared" si="170"/>
        <v>0</v>
      </c>
      <c r="W207" s="2">
        <f t="shared" si="171"/>
        <v>0</v>
      </c>
      <c r="X207" s="2">
        <f>(ROUND((((S207+ROUND((ROUND(((EU207)*AV207*I207),2)*BS207),2))*AT207)/100),2)+ROUND(((ROUND((ROUND(((AE207-(EU207))*AV207*I207),2)*BS207),2)*AT207)/100),2))</f>
        <v>0</v>
      </c>
      <c r="Y207" s="2">
        <f>(ROUND((((S207+ROUND((ROUND(((EU207)*AV207*I207),2)*BS207),2))*AU207)/100),2)+ROUND(((ROUND((ROUND(((AE207-(EU207))*AV207*I207),2)*BS207),2)*AU207)/100),2))</f>
        <v>0</v>
      </c>
      <c r="Z207" s="2"/>
      <c r="AA207" s="2">
        <v>-1</v>
      </c>
      <c r="AB207" s="2">
        <f t="shared" si="172"/>
        <v>430.5</v>
      </c>
      <c r="AC207" s="2">
        <f>ROUND((ES207),6)</f>
        <v>430.5</v>
      </c>
      <c r="AD207" s="2">
        <f>ROUND((((ET207)-(EU207))+AE207),6)</f>
        <v>0</v>
      </c>
      <c r="AE207" s="2">
        <f t="shared" si="193"/>
        <v>0</v>
      </c>
      <c r="AF207" s="2">
        <f t="shared" si="193"/>
        <v>0</v>
      </c>
      <c r="AG207" s="2">
        <f t="shared" si="175"/>
        <v>0</v>
      </c>
      <c r="AH207" s="2">
        <f t="shared" si="194"/>
        <v>0</v>
      </c>
      <c r="AI207" s="2">
        <f t="shared" si="194"/>
        <v>0</v>
      </c>
      <c r="AJ207" s="2">
        <f t="shared" si="177"/>
        <v>0</v>
      </c>
      <c r="AK207" s="2">
        <v>430.5</v>
      </c>
      <c r="AL207" s="2">
        <v>430.5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109</v>
      </c>
      <c r="AU207" s="2">
        <v>41</v>
      </c>
      <c r="AV207" s="2">
        <v>1</v>
      </c>
      <c r="AW207" s="2">
        <v>1.006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246</v>
      </c>
      <c r="BK207" s="2"/>
      <c r="BL207" s="2"/>
      <c r="BM207" s="2">
        <v>31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109</v>
      </c>
      <c r="CA207" s="2">
        <v>41</v>
      </c>
      <c r="CB207" s="2" t="s">
        <v>3</v>
      </c>
      <c r="CC207" s="2"/>
      <c r="CD207" s="2"/>
      <c r="CE207" s="2">
        <v>1566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78"/>
        <v>2260.69</v>
      </c>
      <c r="CQ207" s="2">
        <f t="shared" si="179"/>
        <v>433.08</v>
      </c>
      <c r="CR207" s="2">
        <f>(ROUND((ROUND(((ET207)*AV207*1),2)*BB207),2)+ROUND((ROUND(((AE207-(EU207))*AV207*1),2)*BS207),2))</f>
        <v>0</v>
      </c>
      <c r="CS207" s="2">
        <f>(ROUND((ROUND(((EU207)*AV207*1),2)*BS207),2)+ROUND((ROUND(((AE207-(EU207))*AV207*1),2)*BS207),2))</f>
        <v>0</v>
      </c>
      <c r="CT207" s="2">
        <f t="shared" si="180"/>
        <v>0</v>
      </c>
      <c r="CU207" s="2">
        <f t="shared" si="181"/>
        <v>0</v>
      </c>
      <c r="CV207" s="2">
        <f t="shared" si="182"/>
        <v>0</v>
      </c>
      <c r="CW207" s="2">
        <f t="shared" si="183"/>
        <v>0</v>
      </c>
      <c r="CX207" s="2">
        <f t="shared" si="184"/>
        <v>0</v>
      </c>
      <c r="CY207" s="2">
        <f>(ROUND((((S207+ROUND((ROUND(((EU207)*AV207*1),2)*BS207),2))*AT207)/100),2)+ROUND(((ROUND((ROUND(((AE207-(EU207))*AV207*1),2)*BS207),2)*AT207)/100),2))</f>
        <v>0</v>
      </c>
      <c r="CZ207" s="2">
        <f>(ROUND((((S207+ROUND((ROUND(((EU207)*AV207*1),2)*BS207),2))*AU207)/100),2)+ROUND(((ROUND((ROUND(((AE207-(EU207))*AV207*1),2)*BS207),2)*AU207)/100),2))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1009</v>
      </c>
      <c r="DV207" s="2" t="s">
        <v>213</v>
      </c>
      <c r="DW207" s="2" t="s">
        <v>213</v>
      </c>
      <c r="DX207" s="2">
        <v>1000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423356238</v>
      </c>
      <c r="EF207" s="2">
        <v>30</v>
      </c>
      <c r="EG207" s="2" t="s">
        <v>20</v>
      </c>
      <c r="EH207" s="2">
        <v>0</v>
      </c>
      <c r="EI207" s="2" t="s">
        <v>3</v>
      </c>
      <c r="EJ207" s="2">
        <v>1</v>
      </c>
      <c r="EK207" s="2">
        <v>31</v>
      </c>
      <c r="EL207" s="2" t="s">
        <v>193</v>
      </c>
      <c r="EM207" s="2" t="s">
        <v>194</v>
      </c>
      <c r="EN207" s="2"/>
      <c r="EO207" s="2" t="s">
        <v>3</v>
      </c>
      <c r="EP207" s="2"/>
      <c r="EQ207" s="2">
        <v>1024</v>
      </c>
      <c r="ER207" s="2">
        <v>430.5</v>
      </c>
      <c r="ES207" s="2">
        <v>430.5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109</v>
      </c>
      <c r="FY207" s="2">
        <v>41</v>
      </c>
      <c r="FZ207" s="2"/>
      <c r="GA207" s="2" t="s">
        <v>3</v>
      </c>
      <c r="GB207" s="2"/>
      <c r="GC207" s="2"/>
      <c r="GD207" s="2">
        <v>1</v>
      </c>
      <c r="GE207" s="2"/>
      <c r="GF207" s="2">
        <v>1346784861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si="185"/>
        <v>0</v>
      </c>
      <c r="GM207" s="2">
        <f t="shared" si="186"/>
        <v>2260.69</v>
      </c>
      <c r="GN207" s="2">
        <f t="shared" si="187"/>
        <v>2260.69</v>
      </c>
      <c r="GO207" s="2">
        <f t="shared" si="188"/>
        <v>0</v>
      </c>
      <c r="GP207" s="2">
        <f t="shared" si="189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90"/>
        <v>0</v>
      </c>
      <c r="GW207" s="2">
        <v>1</v>
      </c>
      <c r="GX207" s="2">
        <f t="shared" si="191"/>
        <v>0</v>
      </c>
      <c r="GY207" s="2"/>
      <c r="GZ207" s="2"/>
      <c r="HA207" s="2">
        <v>0</v>
      </c>
      <c r="HB207" s="2">
        <v>0</v>
      </c>
      <c r="HC207" s="2">
        <f t="shared" si="192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276</v>
      </c>
      <c r="E208" t="s">
        <v>3</v>
      </c>
      <c r="F208" t="s">
        <v>244</v>
      </c>
      <c r="G208" t="s">
        <v>245</v>
      </c>
      <c r="H208" t="s">
        <v>213</v>
      </c>
      <c r="I208">
        <f>I204*J208</f>
        <v>5.22</v>
      </c>
      <c r="J208">
        <v>18</v>
      </c>
      <c r="K208">
        <v>18</v>
      </c>
      <c r="O208">
        <f t="shared" si="165"/>
        <v>50345.57</v>
      </c>
      <c r="P208">
        <f t="shared" si="166"/>
        <v>50345.57</v>
      </c>
      <c r="Q208">
        <f>(ROUND((ROUND(((ET208)*AV208*I208),2)*BB208),2)+ROUND((ROUND(((AE208-(EU208))*AV208*I208),2)*BS208),2))</f>
        <v>0</v>
      </c>
      <c r="R208">
        <f>(ROUND((ROUND(((EU208)*AV208*I208),2)*BS208),2)+ROUND((ROUND(((AE208-(EU208))*AV208*I208),2)*BS208),2))</f>
        <v>0</v>
      </c>
      <c r="S208">
        <f t="shared" si="167"/>
        <v>0</v>
      </c>
      <c r="T208">
        <f t="shared" si="168"/>
        <v>0</v>
      </c>
      <c r="U208">
        <f t="shared" si="169"/>
        <v>0</v>
      </c>
      <c r="V208">
        <f t="shared" si="170"/>
        <v>0</v>
      </c>
      <c r="W208">
        <f t="shared" si="171"/>
        <v>0</v>
      </c>
      <c r="X208">
        <f>(ROUND((((S208+ROUND((ROUND(((EU208)*AV208*I208),2)*BS208),2))*AT208)/100),2)+ROUND(((ROUND((ROUND(((AE208-(EU208))*AV208*I208),2)*BS208),2)*AT208)/100),2))</f>
        <v>0</v>
      </c>
      <c r="Y208">
        <f>(ROUND((((S208+ROUND((ROUND(((EU208)*AV208*I208),2)*BS208),2))*AU208)/100),2)+ROUND(((ROUND((ROUND(((AE208-(EU208))*AV208*I208),2)*BS208),2)*AU208)/100),2))</f>
        <v>0</v>
      </c>
      <c r="AA208">
        <v>-1</v>
      </c>
      <c r="AB208">
        <f t="shared" si="172"/>
        <v>430.5</v>
      </c>
      <c r="AC208">
        <f>ROUND((ES208),6)</f>
        <v>430.5</v>
      </c>
      <c r="AD208">
        <f>ROUND((((ET208)-(EU208))+AE208),6)</f>
        <v>0</v>
      </c>
      <c r="AE208">
        <f t="shared" si="193"/>
        <v>0</v>
      </c>
      <c r="AF208">
        <f t="shared" si="193"/>
        <v>0</v>
      </c>
      <c r="AG208">
        <f t="shared" si="175"/>
        <v>0</v>
      </c>
      <c r="AH208">
        <f t="shared" si="194"/>
        <v>0</v>
      </c>
      <c r="AI208">
        <f t="shared" si="194"/>
        <v>0</v>
      </c>
      <c r="AJ208">
        <f t="shared" si="177"/>
        <v>0</v>
      </c>
      <c r="AK208">
        <v>430.5</v>
      </c>
      <c r="AL208">
        <v>430.5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109</v>
      </c>
      <c r="AU208">
        <v>41</v>
      </c>
      <c r="AV208">
        <v>1</v>
      </c>
      <c r="AW208">
        <v>1.006</v>
      </c>
      <c r="AZ208">
        <v>1</v>
      </c>
      <c r="BA208">
        <v>1</v>
      </c>
      <c r="BB208">
        <v>1</v>
      </c>
      <c r="BC208">
        <v>22.27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246</v>
      </c>
      <c r="BM208">
        <v>31</v>
      </c>
      <c r="BN208">
        <v>0</v>
      </c>
      <c r="BO208" t="s">
        <v>244</v>
      </c>
      <c r="BP208">
        <v>1</v>
      </c>
      <c r="BQ208">
        <v>30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109</v>
      </c>
      <c r="CA208">
        <v>41</v>
      </c>
      <c r="CB208" t="s">
        <v>3</v>
      </c>
      <c r="CE208">
        <v>1566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78"/>
        <v>50345.57</v>
      </c>
      <c r="CQ208">
        <f t="shared" si="179"/>
        <v>9644.69</v>
      </c>
      <c r="CR208">
        <f>(ROUND((ROUND(((ET208)*AV208*1),2)*BB208),2)+ROUND((ROUND(((AE208-(EU208))*AV208*1),2)*BS208),2))</f>
        <v>0</v>
      </c>
      <c r="CS208">
        <f>(ROUND((ROUND(((EU208)*AV208*1),2)*BS208),2)+ROUND((ROUND(((AE208-(EU208))*AV208*1),2)*BS208),2))</f>
        <v>0</v>
      </c>
      <c r="CT208">
        <f t="shared" si="180"/>
        <v>0</v>
      </c>
      <c r="CU208">
        <f t="shared" si="181"/>
        <v>0</v>
      </c>
      <c r="CV208">
        <f t="shared" si="182"/>
        <v>0</v>
      </c>
      <c r="CW208">
        <f t="shared" si="183"/>
        <v>0</v>
      </c>
      <c r="CX208">
        <f t="shared" si="184"/>
        <v>0</v>
      </c>
      <c r="CY208">
        <f>(ROUND((((S208+ROUND((ROUND(((EU208)*AV208*1),2)*BS208),2))*AT208)/100),2)+ROUND(((ROUND((ROUND(((AE208-(EU208))*AV208*1),2)*BS208),2)*AT208)/100),2))</f>
        <v>0</v>
      </c>
      <c r="CZ208">
        <f>(ROUND((((S208+ROUND((ROUND(((EU208)*AV208*1),2)*BS208),2))*AU208)/100),2)+ROUND(((ROUND((ROUND(((AE208-(EU208))*AV208*1),2)*BS208),2)*AU208)/100),2))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1009</v>
      </c>
      <c r="DV208" t="s">
        <v>213</v>
      </c>
      <c r="DW208" t="s">
        <v>213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423356238</v>
      </c>
      <c r="EF208">
        <v>30</v>
      </c>
      <c r="EG208" t="s">
        <v>20</v>
      </c>
      <c r="EH208">
        <v>0</v>
      </c>
      <c r="EI208" t="s">
        <v>3</v>
      </c>
      <c r="EJ208">
        <v>1</v>
      </c>
      <c r="EK208">
        <v>31</v>
      </c>
      <c r="EL208" t="s">
        <v>193</v>
      </c>
      <c r="EM208" t="s">
        <v>194</v>
      </c>
      <c r="EO208" t="s">
        <v>3</v>
      </c>
      <c r="EQ208">
        <v>1024</v>
      </c>
      <c r="ER208">
        <v>430.5</v>
      </c>
      <c r="ES208">
        <v>430.5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109</v>
      </c>
      <c r="FY208">
        <v>41</v>
      </c>
      <c r="GA208" t="s">
        <v>3</v>
      </c>
      <c r="GD208">
        <v>1</v>
      </c>
      <c r="GF208">
        <v>1346784861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185"/>
        <v>0</v>
      </c>
      <c r="GM208">
        <f t="shared" si="186"/>
        <v>50345.57</v>
      </c>
      <c r="GN208">
        <f t="shared" si="187"/>
        <v>50345.57</v>
      </c>
      <c r="GO208">
        <f t="shared" si="188"/>
        <v>0</v>
      </c>
      <c r="GP208">
        <f t="shared" si="189"/>
        <v>0</v>
      </c>
      <c r="GR208">
        <v>0</v>
      </c>
      <c r="GS208">
        <v>3</v>
      </c>
      <c r="GT208">
        <v>0</v>
      </c>
      <c r="GU208" t="s">
        <v>3</v>
      </c>
      <c r="GV208">
        <f t="shared" si="190"/>
        <v>0</v>
      </c>
      <c r="GW208">
        <v>1</v>
      </c>
      <c r="GX208">
        <f t="shared" si="191"/>
        <v>0</v>
      </c>
      <c r="HA208">
        <v>0</v>
      </c>
      <c r="HB208">
        <v>0</v>
      </c>
      <c r="HC208">
        <f t="shared" si="192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>
        <f>ROW(SmtRes!A278)</f>
        <v>278</v>
      </c>
      <c r="D209" s="2">
        <f>ROW(EtalonRes!A503)</f>
        <v>503</v>
      </c>
      <c r="E209" s="2" t="s">
        <v>3</v>
      </c>
      <c r="F209" s="2" t="s">
        <v>247</v>
      </c>
      <c r="G209" s="2" t="s">
        <v>248</v>
      </c>
      <c r="H209" s="2" t="s">
        <v>55</v>
      </c>
      <c r="I209" s="2">
        <f>ROUND(29/100,9)</f>
        <v>0.28999999999999998</v>
      </c>
      <c r="J209" s="2">
        <v>0</v>
      </c>
      <c r="K209" s="2">
        <f>ROUND(29/100,9)</f>
        <v>0.28999999999999998</v>
      </c>
      <c r="L209" s="2"/>
      <c r="M209" s="2"/>
      <c r="N209" s="2"/>
      <c r="O209" s="2">
        <f t="shared" si="165"/>
        <v>519.24</v>
      </c>
      <c r="P209" s="2">
        <f t="shared" si="166"/>
        <v>6.08</v>
      </c>
      <c r="Q209" s="2">
        <f>(ROUND((ROUND((((ET209*1.15))*AV209*I209),2)*BB209),2)+ROUND((ROUND(((AE209-((EU209*1.15)))*AV209*I209),2)*BS209),2))</f>
        <v>81.86</v>
      </c>
      <c r="R209" s="2">
        <f>(ROUND((ROUND((((EU209*1.15))*AV209*I209),2)*BS209),2)+ROUND((ROUND(((AE209-((EU209*1.15)))*AV209*I209),2)*BS209),2))</f>
        <v>7.98</v>
      </c>
      <c r="S209" s="2">
        <f t="shared" si="167"/>
        <v>431.3</v>
      </c>
      <c r="T209" s="2">
        <f t="shared" si="168"/>
        <v>0</v>
      </c>
      <c r="U209" s="2">
        <f t="shared" si="169"/>
        <v>38.882764999999992</v>
      </c>
      <c r="V209" s="2">
        <f t="shared" si="170"/>
        <v>0</v>
      </c>
      <c r="W209" s="2">
        <f t="shared" si="171"/>
        <v>0</v>
      </c>
      <c r="X209" s="2">
        <f>(ROUND((((S209+ROUND((ROUND((((EU209*1.15))*AV209*I209),2)*BS209),2))*AT209)/100),2)+ROUND(((ROUND((ROUND(((AE209-((EU209*1.15)))*AV209*I209),2)*BS209),2)*AT209)/100),2))</f>
        <v>452.46</v>
      </c>
      <c r="Y209" s="2">
        <f>(ROUND((((S209+ROUND((ROUND((((EU209*1.15))*AV209*I209),2)*BS209),2))*AU209)/100),2)+ROUND(((ROUND((ROUND(((AE209-((EU209*1.15)))*AV209*I209),2)*BS209),2)*AU209)/100),2))</f>
        <v>316.27999999999997</v>
      </c>
      <c r="Z209" s="2"/>
      <c r="AA209" s="2">
        <v>-1</v>
      </c>
      <c r="AB209" s="2">
        <f t="shared" si="172"/>
        <v>1790.508</v>
      </c>
      <c r="AC209" s="2">
        <f>ROUND(((ES209*1)),6)</f>
        <v>20.98</v>
      </c>
      <c r="AD209" s="2">
        <f>ROUND(((((ET209*1.15))-((EU209*1.15)))+AE209),6)</f>
        <v>282.29050000000001</v>
      </c>
      <c r="AE209" s="2">
        <f>ROUND(((EU209*1.15)),6)</f>
        <v>27.530999999999999</v>
      </c>
      <c r="AF209" s="2">
        <f>ROUND(((EV209*1.15)),6)</f>
        <v>1487.2375</v>
      </c>
      <c r="AG209" s="2">
        <f t="shared" si="175"/>
        <v>0</v>
      </c>
      <c r="AH209" s="2">
        <f>((EW209*1.15))</f>
        <v>134.07849999999999</v>
      </c>
      <c r="AI209" s="2">
        <f>((EX209*1.15))</f>
        <v>0</v>
      </c>
      <c r="AJ209" s="2">
        <f t="shared" si="177"/>
        <v>0</v>
      </c>
      <c r="AK209" s="2">
        <v>1559.7</v>
      </c>
      <c r="AL209" s="2">
        <v>20.98</v>
      </c>
      <c r="AM209" s="2">
        <v>245.47</v>
      </c>
      <c r="AN209" s="2">
        <v>23.94</v>
      </c>
      <c r="AO209" s="2">
        <v>1293.25</v>
      </c>
      <c r="AP209" s="2">
        <v>0</v>
      </c>
      <c r="AQ209" s="2">
        <v>116.59</v>
      </c>
      <c r="AR209" s="2">
        <v>0</v>
      </c>
      <c r="AS209" s="2">
        <v>0</v>
      </c>
      <c r="AT209" s="2">
        <v>103</v>
      </c>
      <c r="AU209" s="2">
        <v>72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1</v>
      </c>
      <c r="BJ209" s="2" t="s">
        <v>249</v>
      </c>
      <c r="BK209" s="2"/>
      <c r="BL209" s="2"/>
      <c r="BM209" s="2">
        <v>50</v>
      </c>
      <c r="BN209" s="2">
        <v>0</v>
      </c>
      <c r="BO209" s="2" t="s">
        <v>247</v>
      </c>
      <c r="BP209" s="2">
        <v>1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103</v>
      </c>
      <c r="CA209" s="2">
        <v>72</v>
      </c>
      <c r="CB209" s="2" t="s">
        <v>3</v>
      </c>
      <c r="CC209" s="2"/>
      <c r="CD209" s="2"/>
      <c r="CE209" s="2">
        <v>1566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906</v>
      </c>
      <c r="CO209" s="2">
        <v>0</v>
      </c>
      <c r="CP209" s="2">
        <f t="shared" si="178"/>
        <v>519.24</v>
      </c>
      <c r="CQ209" s="2">
        <f t="shared" si="179"/>
        <v>20.98</v>
      </c>
      <c r="CR209" s="2">
        <f>(ROUND((ROUND((((ET209*1.15))*AV209*1),2)*BB209),2)+ROUND((ROUND(((AE209-((EU209*1.15)))*AV209*1),2)*BS209),2))</f>
        <v>282.29000000000002</v>
      </c>
      <c r="CS209" s="2">
        <f>(ROUND((ROUND((((EU209*1.15))*AV209*1),2)*BS209),2)+ROUND((ROUND(((AE209-((EU209*1.15)))*AV209*1),2)*BS209),2))</f>
        <v>27.53</v>
      </c>
      <c r="CT209" s="2">
        <f t="shared" si="180"/>
        <v>1487.24</v>
      </c>
      <c r="CU209" s="2">
        <f t="shared" si="181"/>
        <v>0</v>
      </c>
      <c r="CV209" s="2">
        <f t="shared" si="182"/>
        <v>134.07849999999999</v>
      </c>
      <c r="CW209" s="2">
        <f t="shared" si="183"/>
        <v>0</v>
      </c>
      <c r="CX209" s="2">
        <f t="shared" si="184"/>
        <v>0</v>
      </c>
      <c r="CY209" s="2">
        <f>(ROUND((((S209+ROUND((ROUND((((EU209*1.15))*AV209*1),2)*BS209),2))*AT209)/100),2)+ROUND(((ROUND((ROUND(((AE209-((EU209*1.15)))*AV209*1),2)*BS209),2)*AT209)/100),2))</f>
        <v>472.59</v>
      </c>
      <c r="CZ209" s="2">
        <f>(ROUND((((S209+ROUND((ROUND((((EU209*1.15))*AV209*1),2)*BS209),2))*AU209)/100),2)+ROUND(((ROUND((ROUND(((AE209-((EU209*1.15)))*AV209*1),2)*BS209),2)*AU209)/100),2))</f>
        <v>330.36</v>
      </c>
      <c r="DA209" s="2"/>
      <c r="DB209" s="2">
        <v>37</v>
      </c>
      <c r="DC209" s="2" t="s">
        <v>3</v>
      </c>
      <c r="DD209" s="2" t="s">
        <v>93</v>
      </c>
      <c r="DE209" s="2" t="s">
        <v>205</v>
      </c>
      <c r="DF209" s="2" t="s">
        <v>205</v>
      </c>
      <c r="DG209" s="2" t="s">
        <v>205</v>
      </c>
      <c r="DH209" s="2" t="s">
        <v>3</v>
      </c>
      <c r="DI209" s="2" t="s">
        <v>205</v>
      </c>
      <c r="DJ209" s="2" t="s">
        <v>205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1005</v>
      </c>
      <c r="DV209" s="2" t="s">
        <v>55</v>
      </c>
      <c r="DW209" s="2" t="s">
        <v>55</v>
      </c>
      <c r="DX209" s="2">
        <v>100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423356257</v>
      </c>
      <c r="EF209" s="2">
        <v>30</v>
      </c>
      <c r="EG209" s="2" t="s">
        <v>20</v>
      </c>
      <c r="EH209" s="2">
        <v>0</v>
      </c>
      <c r="EI209" s="2" t="s">
        <v>3</v>
      </c>
      <c r="EJ209" s="2">
        <v>1</v>
      </c>
      <c r="EK209" s="2">
        <v>50</v>
      </c>
      <c r="EL209" s="2" t="s">
        <v>250</v>
      </c>
      <c r="EM209" s="2" t="s">
        <v>251</v>
      </c>
      <c r="EN209" s="2"/>
      <c r="EO209" s="2" t="s">
        <v>206</v>
      </c>
      <c r="EP209" s="2"/>
      <c r="EQ209" s="2">
        <v>1024</v>
      </c>
      <c r="ER209" s="2">
        <v>1559.7</v>
      </c>
      <c r="ES209" s="2">
        <v>20.98</v>
      </c>
      <c r="ET209" s="2">
        <v>245.47</v>
      </c>
      <c r="EU209" s="2">
        <v>23.94</v>
      </c>
      <c r="EV209" s="2">
        <v>1293.25</v>
      </c>
      <c r="EW209" s="2">
        <v>116.59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103</v>
      </c>
      <c r="FY209" s="2">
        <v>72</v>
      </c>
      <c r="FZ209" s="2"/>
      <c r="GA209" s="2" t="s">
        <v>3</v>
      </c>
      <c r="GB209" s="2"/>
      <c r="GC209" s="2"/>
      <c r="GD209" s="2">
        <v>1</v>
      </c>
      <c r="GE209" s="2"/>
      <c r="GF209" s="2">
        <v>-726257169</v>
      </c>
      <c r="GG209" s="2">
        <v>2</v>
      </c>
      <c r="GH209" s="2">
        <v>1</v>
      </c>
      <c r="GI209" s="2">
        <v>2</v>
      </c>
      <c r="GJ209" s="2">
        <v>0</v>
      </c>
      <c r="GK209" s="2">
        <v>0</v>
      </c>
      <c r="GL209" s="2">
        <f t="shared" si="185"/>
        <v>0</v>
      </c>
      <c r="GM209" s="2">
        <f t="shared" si="186"/>
        <v>1287.98</v>
      </c>
      <c r="GN209" s="2">
        <f t="shared" si="187"/>
        <v>1287.98</v>
      </c>
      <c r="GO209" s="2">
        <f t="shared" si="188"/>
        <v>0</v>
      </c>
      <c r="GP209" s="2">
        <f t="shared" si="189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90"/>
        <v>0</v>
      </c>
      <c r="GW209" s="2">
        <v>1</v>
      </c>
      <c r="GX209" s="2">
        <f t="shared" si="191"/>
        <v>0</v>
      </c>
      <c r="GY209" s="2"/>
      <c r="GZ209" s="2"/>
      <c r="HA209" s="2">
        <v>0</v>
      </c>
      <c r="HB209" s="2">
        <v>0</v>
      </c>
      <c r="HC209" s="2">
        <f t="shared" si="192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C210">
        <f>ROW(SmtRes!A280)</f>
        <v>280</v>
      </c>
      <c r="D210">
        <f>ROW(EtalonRes!A512)</f>
        <v>512</v>
      </c>
      <c r="E210" t="s">
        <v>3</v>
      </c>
      <c r="F210" t="s">
        <v>247</v>
      </c>
      <c r="G210" t="s">
        <v>248</v>
      </c>
      <c r="H210" t="s">
        <v>55</v>
      </c>
      <c r="I210">
        <f>ROUND(29/100,9)</f>
        <v>0.28999999999999998</v>
      </c>
      <c r="J210">
        <v>0</v>
      </c>
      <c r="K210">
        <f>ROUND(29/100,9)</f>
        <v>0.28999999999999998</v>
      </c>
      <c r="O210">
        <f t="shared" si="165"/>
        <v>25906.07</v>
      </c>
      <c r="P210">
        <f t="shared" si="166"/>
        <v>61.04</v>
      </c>
      <c r="Q210">
        <f>(ROUND((ROUND((((ET210*1.15))*AV210*I210),2)*BB210),2)+ROUND((ROUND(((AE210-((EU210*1.15)))*AV210*I210),2)*BS210),2))</f>
        <v>1239.3599999999999</v>
      </c>
      <c r="R210">
        <f>(ROUND((ROUND((((EU210*1.15))*AV210*I210),2)*BS210),2)+ROUND((ROUND(((AE210-((EU210*1.15)))*AV210*I210),2)*BS210),2))</f>
        <v>455.26</v>
      </c>
      <c r="S210">
        <f t="shared" si="167"/>
        <v>24605.67</v>
      </c>
      <c r="T210">
        <f t="shared" si="168"/>
        <v>0</v>
      </c>
      <c r="U210">
        <f t="shared" si="169"/>
        <v>38.882764999999992</v>
      </c>
      <c r="V210">
        <f t="shared" si="170"/>
        <v>0</v>
      </c>
      <c r="W210">
        <f t="shared" si="171"/>
        <v>0</v>
      </c>
      <c r="X210">
        <f>(ROUND((((S210+ROUND((ROUND((((EU210*1.15))*AV210*I210),2)*BS210),2))*AT210)/100),2)+ROUND(((ROUND((ROUND(((AE210-((EU210*1.15)))*AV210*I210),2)*BS210),2)*AT210)/100),2))</f>
        <v>25812.76</v>
      </c>
      <c r="Y210">
        <f>(ROUND((((S210+ROUND((ROUND((((EU210*1.15))*AV210*I210),2)*BS210),2))*AU210)/100),2)+ROUND(((ROUND((ROUND(((AE210-((EU210*1.15)))*AV210*I210),2)*BS210),2)*AU210)/100),2))</f>
        <v>18043.87</v>
      </c>
      <c r="AA210">
        <v>-1</v>
      </c>
      <c r="AB210">
        <f t="shared" si="172"/>
        <v>1790.508</v>
      </c>
      <c r="AC210">
        <f>ROUND(((ES210*1)),6)</f>
        <v>20.98</v>
      </c>
      <c r="AD210">
        <f>ROUND(((((ET210*1.15))-((EU210*1.15)))+AE210),6)</f>
        <v>282.29050000000001</v>
      </c>
      <c r="AE210">
        <f>ROUND(((EU210*1.15)),6)</f>
        <v>27.530999999999999</v>
      </c>
      <c r="AF210">
        <f>ROUND(((EV210*1.15)),6)</f>
        <v>1487.2375</v>
      </c>
      <c r="AG210">
        <f t="shared" si="175"/>
        <v>0</v>
      </c>
      <c r="AH210">
        <f>((EW210*1.15))</f>
        <v>134.07849999999999</v>
      </c>
      <c r="AI210">
        <f>((EX210*1.15))</f>
        <v>0</v>
      </c>
      <c r="AJ210">
        <f t="shared" si="177"/>
        <v>0</v>
      </c>
      <c r="AK210">
        <v>1559.7</v>
      </c>
      <c r="AL210">
        <v>20.98</v>
      </c>
      <c r="AM210">
        <v>245.47</v>
      </c>
      <c r="AN210">
        <v>23.94</v>
      </c>
      <c r="AO210">
        <v>1293.25</v>
      </c>
      <c r="AP210">
        <v>0</v>
      </c>
      <c r="AQ210">
        <v>116.59</v>
      </c>
      <c r="AR210">
        <v>0</v>
      </c>
      <c r="AS210">
        <v>0</v>
      </c>
      <c r="AT210">
        <v>103</v>
      </c>
      <c r="AU210">
        <v>72</v>
      </c>
      <c r="AV210">
        <v>1</v>
      </c>
      <c r="AW210">
        <v>1</v>
      </c>
      <c r="AZ210">
        <v>1</v>
      </c>
      <c r="BA210">
        <v>57.05</v>
      </c>
      <c r="BB210">
        <v>15.14</v>
      </c>
      <c r="BC210">
        <v>10.039999999999999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249</v>
      </c>
      <c r="BM210">
        <v>50</v>
      </c>
      <c r="BN210">
        <v>0</v>
      </c>
      <c r="BO210" t="s">
        <v>247</v>
      </c>
      <c r="BP210">
        <v>1</v>
      </c>
      <c r="BQ210">
        <v>30</v>
      </c>
      <c r="BR210">
        <v>0</v>
      </c>
      <c r="BS210">
        <v>57.05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72</v>
      </c>
      <c r="CB210" t="s">
        <v>3</v>
      </c>
      <c r="CE210">
        <v>1566</v>
      </c>
      <c r="CF210">
        <v>0</v>
      </c>
      <c r="CG210">
        <v>0</v>
      </c>
      <c r="CM210">
        <v>0</v>
      </c>
      <c r="CN210" t="s">
        <v>906</v>
      </c>
      <c r="CO210">
        <v>0</v>
      </c>
      <c r="CP210">
        <f t="shared" si="178"/>
        <v>25906.07</v>
      </c>
      <c r="CQ210">
        <f t="shared" si="179"/>
        <v>210.64</v>
      </c>
      <c r="CR210">
        <f>(ROUND((ROUND((((ET210*1.15))*AV210*1),2)*BB210),2)+ROUND((ROUND(((AE210-((EU210*1.15)))*AV210*1),2)*BS210),2))</f>
        <v>4273.87</v>
      </c>
      <c r="CS210">
        <f>(ROUND((ROUND((((EU210*1.15))*AV210*1),2)*BS210),2)+ROUND((ROUND(((AE210-((EU210*1.15)))*AV210*1),2)*BS210),2))</f>
        <v>1570.59</v>
      </c>
      <c r="CT210">
        <f t="shared" si="180"/>
        <v>84847.039999999994</v>
      </c>
      <c r="CU210">
        <f t="shared" si="181"/>
        <v>0</v>
      </c>
      <c r="CV210">
        <f t="shared" si="182"/>
        <v>134.07849999999999</v>
      </c>
      <c r="CW210">
        <f t="shared" si="183"/>
        <v>0</v>
      </c>
      <c r="CX210">
        <f t="shared" si="184"/>
        <v>0</v>
      </c>
      <c r="CY210">
        <f>(ROUND((((S210+ROUND((ROUND((((EU210*1.15))*AV210*1),2)*BS210),2))*AT210)/100),2)+ROUND(((ROUND((ROUND(((AE210-((EU210*1.15)))*AV210*1),2)*BS210),2)*AT210)/100),2))</f>
        <v>26961.55</v>
      </c>
      <c r="CZ210">
        <f>(ROUND((((S210+ROUND((ROUND((((EU210*1.15))*AV210*1),2)*BS210),2))*AU210)/100),2)+ROUND(((ROUND((ROUND(((AE210-((EU210*1.15)))*AV210*1),2)*BS210),2)*AU210)/100),2))</f>
        <v>18846.91</v>
      </c>
      <c r="DB210">
        <v>38</v>
      </c>
      <c r="DC210" t="s">
        <v>3</v>
      </c>
      <c r="DD210" t="s">
        <v>93</v>
      </c>
      <c r="DE210" t="s">
        <v>205</v>
      </c>
      <c r="DF210" t="s">
        <v>205</v>
      </c>
      <c r="DG210" t="s">
        <v>205</v>
      </c>
      <c r="DH210" t="s">
        <v>3</v>
      </c>
      <c r="DI210" t="s">
        <v>205</v>
      </c>
      <c r="DJ210" t="s">
        <v>205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1005</v>
      </c>
      <c r="DV210" t="s">
        <v>55</v>
      </c>
      <c r="DW210" t="s">
        <v>55</v>
      </c>
      <c r="DX210">
        <v>100</v>
      </c>
      <c r="DZ210" t="s">
        <v>3</v>
      </c>
      <c r="EA210" t="s">
        <v>3</v>
      </c>
      <c r="EB210" t="s">
        <v>3</v>
      </c>
      <c r="EC210" t="s">
        <v>3</v>
      </c>
      <c r="EE210">
        <v>423356257</v>
      </c>
      <c r="EF210">
        <v>30</v>
      </c>
      <c r="EG210" t="s">
        <v>20</v>
      </c>
      <c r="EH210">
        <v>0</v>
      </c>
      <c r="EI210" t="s">
        <v>3</v>
      </c>
      <c r="EJ210">
        <v>1</v>
      </c>
      <c r="EK210">
        <v>50</v>
      </c>
      <c r="EL210" t="s">
        <v>250</v>
      </c>
      <c r="EM210" t="s">
        <v>251</v>
      </c>
      <c r="EO210" t="s">
        <v>206</v>
      </c>
      <c r="EQ210">
        <v>1024</v>
      </c>
      <c r="ER210">
        <v>1559.7</v>
      </c>
      <c r="ES210">
        <v>20.98</v>
      </c>
      <c r="ET210">
        <v>245.47</v>
      </c>
      <c r="EU210">
        <v>23.94</v>
      </c>
      <c r="EV210">
        <v>1293.25</v>
      </c>
      <c r="EW210">
        <v>116.59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103</v>
      </c>
      <c r="FY210">
        <v>72</v>
      </c>
      <c r="GA210" t="s">
        <v>3</v>
      </c>
      <c r="GD210">
        <v>1</v>
      </c>
      <c r="GF210">
        <v>-726257169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185"/>
        <v>0</v>
      </c>
      <c r="GM210">
        <f t="shared" si="186"/>
        <v>69762.7</v>
      </c>
      <c r="GN210">
        <f t="shared" si="187"/>
        <v>69762.7</v>
      </c>
      <c r="GO210">
        <f t="shared" si="188"/>
        <v>0</v>
      </c>
      <c r="GP210">
        <f t="shared" si="189"/>
        <v>0</v>
      </c>
      <c r="GR210">
        <v>0</v>
      </c>
      <c r="GS210">
        <v>3</v>
      </c>
      <c r="GT210">
        <v>0</v>
      </c>
      <c r="GU210" t="s">
        <v>3</v>
      </c>
      <c r="GV210">
        <f t="shared" si="190"/>
        <v>0</v>
      </c>
      <c r="GW210">
        <v>1</v>
      </c>
      <c r="GX210">
        <f t="shared" si="191"/>
        <v>0</v>
      </c>
      <c r="HA210">
        <v>0</v>
      </c>
      <c r="HB210">
        <v>0</v>
      </c>
      <c r="HC210">
        <f t="shared" si="192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18</v>
      </c>
      <c r="B211" s="2">
        <v>1</v>
      </c>
      <c r="C211" s="2">
        <v>277</v>
      </c>
      <c r="D211" s="2"/>
      <c r="E211" s="2" t="s">
        <v>3</v>
      </c>
      <c r="F211" s="2" t="s">
        <v>244</v>
      </c>
      <c r="G211" s="2" t="s">
        <v>245</v>
      </c>
      <c r="H211" s="2" t="s">
        <v>213</v>
      </c>
      <c r="I211" s="2">
        <f>I209*J211</f>
        <v>0.63800000000000001</v>
      </c>
      <c r="J211" s="2">
        <v>2.2000000000000002</v>
      </c>
      <c r="K211" s="2">
        <v>2.2000000000000002</v>
      </c>
      <c r="L211" s="2"/>
      <c r="M211" s="2"/>
      <c r="N211" s="2"/>
      <c r="O211" s="2">
        <f t="shared" si="165"/>
        <v>274.66000000000003</v>
      </c>
      <c r="P211" s="2">
        <f t="shared" si="166"/>
        <v>274.66000000000003</v>
      </c>
      <c r="Q211" s="2">
        <f>(ROUND((ROUND(((ET211)*AV211*I211),2)*BB211),2)+ROUND((ROUND(((AE211-(EU211))*AV211*I211),2)*BS211),2))</f>
        <v>0</v>
      </c>
      <c r="R211" s="2">
        <f>(ROUND((ROUND(((EU211)*AV211*I211),2)*BS211),2)+ROUND((ROUND(((AE211-(EU211))*AV211*I211),2)*BS211),2))</f>
        <v>0</v>
      </c>
      <c r="S211" s="2">
        <f t="shared" si="167"/>
        <v>0</v>
      </c>
      <c r="T211" s="2">
        <f t="shared" si="168"/>
        <v>0</v>
      </c>
      <c r="U211" s="2">
        <f t="shared" si="169"/>
        <v>0</v>
      </c>
      <c r="V211" s="2">
        <f t="shared" si="170"/>
        <v>0</v>
      </c>
      <c r="W211" s="2">
        <f t="shared" si="171"/>
        <v>0</v>
      </c>
      <c r="X211" s="2">
        <f>(ROUND((((S211+ROUND((ROUND(((EU211)*AV211*I211),2)*BS211),2))*AT211)/100),2)+ROUND(((ROUND((ROUND(((AE211-(EU211))*AV211*I211),2)*BS211),2)*AT211)/100),2))</f>
        <v>0</v>
      </c>
      <c r="Y211" s="2">
        <f>(ROUND((((S211+ROUND((ROUND(((EU211)*AV211*I211),2)*BS211),2))*AU211)/100),2)+ROUND(((ROUND((ROUND(((AE211-(EU211))*AV211*I211),2)*BS211),2)*AU211)/100),2))</f>
        <v>0</v>
      </c>
      <c r="Z211" s="2"/>
      <c r="AA211" s="2">
        <v>-1</v>
      </c>
      <c r="AB211" s="2">
        <f t="shared" si="172"/>
        <v>430.5</v>
      </c>
      <c r="AC211" s="2">
        <f>ROUND((ES211),6)</f>
        <v>430.5</v>
      </c>
      <c r="AD211" s="2">
        <f>ROUND((((ET211)-(EU211))+AE211),6)</f>
        <v>0</v>
      </c>
      <c r="AE211" s="2">
        <f t="shared" ref="AE211:AF214" si="195">ROUND((EU211),6)</f>
        <v>0</v>
      </c>
      <c r="AF211" s="2">
        <f t="shared" si="195"/>
        <v>0</v>
      </c>
      <c r="AG211" s="2">
        <f t="shared" si="175"/>
        <v>0</v>
      </c>
      <c r="AH211" s="2">
        <f t="shared" ref="AH211:AI214" si="196">(EW211)</f>
        <v>0</v>
      </c>
      <c r="AI211" s="2">
        <f t="shared" si="196"/>
        <v>0</v>
      </c>
      <c r="AJ211" s="2">
        <f t="shared" si="177"/>
        <v>0</v>
      </c>
      <c r="AK211" s="2">
        <v>430.5</v>
      </c>
      <c r="AL211" s="2">
        <v>430.5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103</v>
      </c>
      <c r="AU211" s="2">
        <v>72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246</v>
      </c>
      <c r="BK211" s="2"/>
      <c r="BL211" s="2"/>
      <c r="BM211" s="2">
        <v>50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103</v>
      </c>
      <c r="CA211" s="2">
        <v>72</v>
      </c>
      <c r="CB211" s="2" t="s">
        <v>3</v>
      </c>
      <c r="CC211" s="2"/>
      <c r="CD211" s="2"/>
      <c r="CE211" s="2">
        <v>1566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78"/>
        <v>274.66000000000003</v>
      </c>
      <c r="CQ211" s="2">
        <f t="shared" si="179"/>
        <v>430.5</v>
      </c>
      <c r="CR211" s="2">
        <f>(ROUND((ROUND(((ET211)*AV211*1),2)*BB211),2)+ROUND((ROUND(((AE211-(EU211))*AV211*1),2)*BS211),2))</f>
        <v>0</v>
      </c>
      <c r="CS211" s="2">
        <f>(ROUND((ROUND(((EU211)*AV211*1),2)*BS211),2)+ROUND((ROUND(((AE211-(EU211))*AV211*1),2)*BS211),2))</f>
        <v>0</v>
      </c>
      <c r="CT211" s="2">
        <f t="shared" si="180"/>
        <v>0</v>
      </c>
      <c r="CU211" s="2">
        <f t="shared" si="181"/>
        <v>0</v>
      </c>
      <c r="CV211" s="2">
        <f t="shared" si="182"/>
        <v>0</v>
      </c>
      <c r="CW211" s="2">
        <f t="shared" si="183"/>
        <v>0</v>
      </c>
      <c r="CX211" s="2">
        <f t="shared" si="184"/>
        <v>0</v>
      </c>
      <c r="CY211" s="2">
        <f>(ROUND((((S211+ROUND((ROUND(((EU211)*AV211*1),2)*BS211),2))*AT211)/100),2)+ROUND(((ROUND((ROUND(((AE211-(EU211))*AV211*1),2)*BS211),2)*AT211)/100),2))</f>
        <v>0</v>
      </c>
      <c r="CZ211" s="2">
        <f>(ROUND((((S211+ROUND((ROUND(((EU211)*AV211*1),2)*BS211),2))*AU211)/100),2)+ROUND(((ROUND((ROUND(((AE211-(EU211))*AV211*1),2)*BS211),2)*AU211)/100),2))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1009</v>
      </c>
      <c r="DV211" s="2" t="s">
        <v>213</v>
      </c>
      <c r="DW211" s="2" t="s">
        <v>213</v>
      </c>
      <c r="DX211" s="2">
        <v>1000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423356257</v>
      </c>
      <c r="EF211" s="2">
        <v>30</v>
      </c>
      <c r="EG211" s="2" t="s">
        <v>20</v>
      </c>
      <c r="EH211" s="2">
        <v>0</v>
      </c>
      <c r="EI211" s="2" t="s">
        <v>3</v>
      </c>
      <c r="EJ211" s="2">
        <v>1</v>
      </c>
      <c r="EK211" s="2">
        <v>50</v>
      </c>
      <c r="EL211" s="2" t="s">
        <v>250</v>
      </c>
      <c r="EM211" s="2" t="s">
        <v>251</v>
      </c>
      <c r="EN211" s="2"/>
      <c r="EO211" s="2" t="s">
        <v>3</v>
      </c>
      <c r="EP211" s="2"/>
      <c r="EQ211" s="2">
        <v>1024</v>
      </c>
      <c r="ER211" s="2">
        <v>430.5</v>
      </c>
      <c r="ES211" s="2">
        <v>430.5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103</v>
      </c>
      <c r="FY211" s="2">
        <v>72</v>
      </c>
      <c r="FZ211" s="2"/>
      <c r="GA211" s="2" t="s">
        <v>3</v>
      </c>
      <c r="GB211" s="2"/>
      <c r="GC211" s="2"/>
      <c r="GD211" s="2">
        <v>1</v>
      </c>
      <c r="GE211" s="2"/>
      <c r="GF211" s="2">
        <v>1346784861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 t="shared" si="185"/>
        <v>0</v>
      </c>
      <c r="GM211" s="2">
        <f t="shared" si="186"/>
        <v>274.66000000000003</v>
      </c>
      <c r="GN211" s="2">
        <f t="shared" si="187"/>
        <v>274.66000000000003</v>
      </c>
      <c r="GO211" s="2">
        <f t="shared" si="188"/>
        <v>0</v>
      </c>
      <c r="GP211" s="2">
        <f t="shared" si="189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90"/>
        <v>0</v>
      </c>
      <c r="GW211" s="2">
        <v>1</v>
      </c>
      <c r="GX211" s="2">
        <f t="shared" si="191"/>
        <v>0</v>
      </c>
      <c r="GY211" s="2"/>
      <c r="GZ211" s="2"/>
      <c r="HA211" s="2">
        <v>0</v>
      </c>
      <c r="HB211" s="2">
        <v>0</v>
      </c>
      <c r="HC211" s="2">
        <f t="shared" si="192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18</v>
      </c>
      <c r="B212">
        <v>1</v>
      </c>
      <c r="C212">
        <v>279</v>
      </c>
      <c r="E212" t="s">
        <v>3</v>
      </c>
      <c r="F212" t="s">
        <v>244</v>
      </c>
      <c r="G212" t="s">
        <v>245</v>
      </c>
      <c r="H212" t="s">
        <v>213</v>
      </c>
      <c r="I212">
        <f>I210*J212</f>
        <v>0.63800000000000001</v>
      </c>
      <c r="J212">
        <v>2.2000000000000002</v>
      </c>
      <c r="K212">
        <v>2.2000000000000002</v>
      </c>
      <c r="O212">
        <f t="shared" si="165"/>
        <v>6116.68</v>
      </c>
      <c r="P212">
        <f t="shared" si="166"/>
        <v>6116.68</v>
      </c>
      <c r="Q212">
        <f>(ROUND((ROUND(((ET212)*AV212*I212),2)*BB212),2)+ROUND((ROUND(((AE212-(EU212))*AV212*I212),2)*BS212),2))</f>
        <v>0</v>
      </c>
      <c r="R212">
        <f>(ROUND((ROUND(((EU212)*AV212*I212),2)*BS212),2)+ROUND((ROUND(((AE212-(EU212))*AV212*I212),2)*BS212),2))</f>
        <v>0</v>
      </c>
      <c r="S212">
        <f t="shared" si="167"/>
        <v>0</v>
      </c>
      <c r="T212">
        <f t="shared" si="168"/>
        <v>0</v>
      </c>
      <c r="U212">
        <f t="shared" si="169"/>
        <v>0</v>
      </c>
      <c r="V212">
        <f t="shared" si="170"/>
        <v>0</v>
      </c>
      <c r="W212">
        <f t="shared" si="171"/>
        <v>0</v>
      </c>
      <c r="X212">
        <f>(ROUND((((S212+ROUND((ROUND(((EU212)*AV212*I212),2)*BS212),2))*AT212)/100),2)+ROUND(((ROUND((ROUND(((AE212-(EU212))*AV212*I212),2)*BS212),2)*AT212)/100),2))</f>
        <v>0</v>
      </c>
      <c r="Y212">
        <f>(ROUND((((S212+ROUND((ROUND(((EU212)*AV212*I212),2)*BS212),2))*AU212)/100),2)+ROUND(((ROUND((ROUND(((AE212-(EU212))*AV212*I212),2)*BS212),2)*AU212)/100),2))</f>
        <v>0</v>
      </c>
      <c r="AA212">
        <v>-1</v>
      </c>
      <c r="AB212">
        <f t="shared" si="172"/>
        <v>430.5</v>
      </c>
      <c r="AC212">
        <f>ROUND((ES212),6)</f>
        <v>430.5</v>
      </c>
      <c r="AD212">
        <f>ROUND((((ET212)-(EU212))+AE212),6)</f>
        <v>0</v>
      </c>
      <c r="AE212">
        <f t="shared" si="195"/>
        <v>0</v>
      </c>
      <c r="AF212">
        <f t="shared" si="195"/>
        <v>0</v>
      </c>
      <c r="AG212">
        <f t="shared" si="175"/>
        <v>0</v>
      </c>
      <c r="AH212">
        <f t="shared" si="196"/>
        <v>0</v>
      </c>
      <c r="AI212">
        <f t="shared" si="196"/>
        <v>0</v>
      </c>
      <c r="AJ212">
        <f t="shared" si="177"/>
        <v>0</v>
      </c>
      <c r="AK212">
        <v>430.5</v>
      </c>
      <c r="AL212">
        <v>430.5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103</v>
      </c>
      <c r="AU212">
        <v>72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22.27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246</v>
      </c>
      <c r="BM212">
        <v>50</v>
      </c>
      <c r="BN212">
        <v>0</v>
      </c>
      <c r="BO212" t="s">
        <v>244</v>
      </c>
      <c r="BP212">
        <v>1</v>
      </c>
      <c r="BQ212">
        <v>30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72</v>
      </c>
      <c r="CB212" t="s">
        <v>3</v>
      </c>
      <c r="CE212">
        <v>1566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78"/>
        <v>6116.68</v>
      </c>
      <c r="CQ212">
        <f t="shared" si="179"/>
        <v>9587.24</v>
      </c>
      <c r="CR212">
        <f>(ROUND((ROUND(((ET212)*AV212*1),2)*BB212),2)+ROUND((ROUND(((AE212-(EU212))*AV212*1),2)*BS212),2))</f>
        <v>0</v>
      </c>
      <c r="CS212">
        <f>(ROUND((ROUND(((EU212)*AV212*1),2)*BS212),2)+ROUND((ROUND(((AE212-(EU212))*AV212*1),2)*BS212),2))</f>
        <v>0</v>
      </c>
      <c r="CT212">
        <f t="shared" si="180"/>
        <v>0</v>
      </c>
      <c r="CU212">
        <f t="shared" si="181"/>
        <v>0</v>
      </c>
      <c r="CV212">
        <f t="shared" si="182"/>
        <v>0</v>
      </c>
      <c r="CW212">
        <f t="shared" si="183"/>
        <v>0</v>
      </c>
      <c r="CX212">
        <f t="shared" si="184"/>
        <v>0</v>
      </c>
      <c r="CY212">
        <f>(ROUND((((S212+ROUND((ROUND(((EU212)*AV212*1),2)*BS212),2))*AT212)/100),2)+ROUND(((ROUND((ROUND(((AE212-(EU212))*AV212*1),2)*BS212),2)*AT212)/100),2))</f>
        <v>0</v>
      </c>
      <c r="CZ212">
        <f>(ROUND((((S212+ROUND((ROUND(((EU212)*AV212*1),2)*BS212),2))*AU212)/100),2)+ROUND(((ROUND((ROUND(((AE212-(EU212))*AV212*1),2)*BS212),2)*AU212)/100),2))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1009</v>
      </c>
      <c r="DV212" t="s">
        <v>213</v>
      </c>
      <c r="DW212" t="s">
        <v>213</v>
      </c>
      <c r="DX212">
        <v>1000</v>
      </c>
      <c r="DZ212" t="s">
        <v>3</v>
      </c>
      <c r="EA212" t="s">
        <v>3</v>
      </c>
      <c r="EB212" t="s">
        <v>3</v>
      </c>
      <c r="EC212" t="s">
        <v>3</v>
      </c>
      <c r="EE212">
        <v>423356257</v>
      </c>
      <c r="EF212">
        <v>30</v>
      </c>
      <c r="EG212" t="s">
        <v>20</v>
      </c>
      <c r="EH212">
        <v>0</v>
      </c>
      <c r="EI212" t="s">
        <v>3</v>
      </c>
      <c r="EJ212">
        <v>1</v>
      </c>
      <c r="EK212">
        <v>50</v>
      </c>
      <c r="EL212" t="s">
        <v>250</v>
      </c>
      <c r="EM212" t="s">
        <v>251</v>
      </c>
      <c r="EO212" t="s">
        <v>3</v>
      </c>
      <c r="EQ212">
        <v>1024</v>
      </c>
      <c r="ER212">
        <v>430.5</v>
      </c>
      <c r="ES212">
        <v>430.5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103</v>
      </c>
      <c r="FY212">
        <v>72</v>
      </c>
      <c r="GA212" t="s">
        <v>3</v>
      </c>
      <c r="GD212">
        <v>1</v>
      </c>
      <c r="GF212">
        <v>1346784861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185"/>
        <v>0</v>
      </c>
      <c r="GM212">
        <f t="shared" si="186"/>
        <v>6116.68</v>
      </c>
      <c r="GN212">
        <f t="shared" si="187"/>
        <v>6116.68</v>
      </c>
      <c r="GO212">
        <f t="shared" si="188"/>
        <v>0</v>
      </c>
      <c r="GP212">
        <f t="shared" si="189"/>
        <v>0</v>
      </c>
      <c r="GR212">
        <v>0</v>
      </c>
      <c r="GS212">
        <v>3</v>
      </c>
      <c r="GT212">
        <v>0</v>
      </c>
      <c r="GU212" t="s">
        <v>3</v>
      </c>
      <c r="GV212">
        <f t="shared" si="190"/>
        <v>0</v>
      </c>
      <c r="GW212">
        <v>1</v>
      </c>
      <c r="GX212">
        <f t="shared" si="191"/>
        <v>0</v>
      </c>
      <c r="HA212">
        <v>0</v>
      </c>
      <c r="HB212">
        <v>0</v>
      </c>
      <c r="HC212">
        <f t="shared" si="192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18</v>
      </c>
      <c r="B213" s="2">
        <v>1</v>
      </c>
      <c r="C213" s="2">
        <v>278</v>
      </c>
      <c r="D213" s="2"/>
      <c r="E213" s="2" t="s">
        <v>3</v>
      </c>
      <c r="F213" s="2" t="s">
        <v>252</v>
      </c>
      <c r="G213" s="2" t="s">
        <v>253</v>
      </c>
      <c r="H213" s="2" t="s">
        <v>242</v>
      </c>
      <c r="I213" s="2">
        <f>I209*J213</f>
        <v>11.6</v>
      </c>
      <c r="J213" s="2">
        <v>40</v>
      </c>
      <c r="K213" s="2">
        <v>40</v>
      </c>
      <c r="L213" s="2"/>
      <c r="M213" s="2"/>
      <c r="N213" s="2"/>
      <c r="O213" s="2">
        <f t="shared" si="165"/>
        <v>2662.2</v>
      </c>
      <c r="P213" s="2">
        <f t="shared" si="166"/>
        <v>2662.2</v>
      </c>
      <c r="Q213" s="2">
        <f>(ROUND((ROUND(((ET213)*AV213*I213),2)*BB213),2)+ROUND((ROUND(((AE213-(EU213))*AV213*I213),2)*BS213),2))</f>
        <v>0</v>
      </c>
      <c r="R213" s="2">
        <f>(ROUND((ROUND(((EU213)*AV213*I213),2)*BS213),2)+ROUND((ROUND(((AE213-(EU213))*AV213*I213),2)*BS213),2))</f>
        <v>0</v>
      </c>
      <c r="S213" s="2">
        <f t="shared" si="167"/>
        <v>0</v>
      </c>
      <c r="T213" s="2">
        <f t="shared" si="168"/>
        <v>0</v>
      </c>
      <c r="U213" s="2">
        <f t="shared" si="169"/>
        <v>0</v>
      </c>
      <c r="V213" s="2">
        <f t="shared" si="170"/>
        <v>0</v>
      </c>
      <c r="W213" s="2">
        <f t="shared" si="171"/>
        <v>0</v>
      </c>
      <c r="X213" s="2">
        <f>(ROUND((((S213+ROUND((ROUND(((EU213)*AV213*I213),2)*BS213),2))*AT213)/100),2)+ROUND(((ROUND((ROUND(((AE213-(EU213))*AV213*I213),2)*BS213),2)*AT213)/100),2))</f>
        <v>0</v>
      </c>
      <c r="Y213" s="2">
        <f>(ROUND((((S213+ROUND((ROUND(((EU213)*AV213*I213),2)*BS213),2))*AU213)/100),2)+ROUND(((ROUND((ROUND(((AE213-(EU213))*AV213*I213),2)*BS213),2)*AU213)/100),2))</f>
        <v>0</v>
      </c>
      <c r="Z213" s="2"/>
      <c r="AA213" s="2">
        <v>-1</v>
      </c>
      <c r="AB213" s="2">
        <f t="shared" si="172"/>
        <v>229.5</v>
      </c>
      <c r="AC213" s="2">
        <f>ROUND((ES213),6)</f>
        <v>229.5</v>
      </c>
      <c r="AD213" s="2">
        <f>ROUND((((ET213)-(EU213))+AE213),6)</f>
        <v>0</v>
      </c>
      <c r="AE213" s="2">
        <f t="shared" si="195"/>
        <v>0</v>
      </c>
      <c r="AF213" s="2">
        <f t="shared" si="195"/>
        <v>0</v>
      </c>
      <c r="AG213" s="2">
        <f t="shared" si="175"/>
        <v>0</v>
      </c>
      <c r="AH213" s="2">
        <f t="shared" si="196"/>
        <v>0</v>
      </c>
      <c r="AI213" s="2">
        <f t="shared" si="196"/>
        <v>0</v>
      </c>
      <c r="AJ213" s="2">
        <f t="shared" si="177"/>
        <v>0</v>
      </c>
      <c r="AK213" s="2">
        <v>229.5</v>
      </c>
      <c r="AL213" s="2">
        <v>229.5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103</v>
      </c>
      <c r="AU213" s="2">
        <v>72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254</v>
      </c>
      <c r="BK213" s="2"/>
      <c r="BL213" s="2"/>
      <c r="BM213" s="2">
        <v>50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103</v>
      </c>
      <c r="CA213" s="2">
        <v>72</v>
      </c>
      <c r="CB213" s="2" t="s">
        <v>3</v>
      </c>
      <c r="CC213" s="2"/>
      <c r="CD213" s="2"/>
      <c r="CE213" s="2">
        <v>1566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78"/>
        <v>2662.2</v>
      </c>
      <c r="CQ213" s="2">
        <f t="shared" si="179"/>
        <v>229.5</v>
      </c>
      <c r="CR213" s="2">
        <f>(ROUND((ROUND(((ET213)*AV213*1),2)*BB213),2)+ROUND((ROUND(((AE213-(EU213))*AV213*1),2)*BS213),2))</f>
        <v>0</v>
      </c>
      <c r="CS213" s="2">
        <f>(ROUND((ROUND(((EU213)*AV213*1),2)*BS213),2)+ROUND((ROUND(((AE213-(EU213))*AV213*1),2)*BS213),2))</f>
        <v>0</v>
      </c>
      <c r="CT213" s="2">
        <f t="shared" si="180"/>
        <v>0</v>
      </c>
      <c r="CU213" s="2">
        <f t="shared" si="181"/>
        <v>0</v>
      </c>
      <c r="CV213" s="2">
        <f t="shared" si="182"/>
        <v>0</v>
      </c>
      <c r="CW213" s="2">
        <f t="shared" si="183"/>
        <v>0</v>
      </c>
      <c r="CX213" s="2">
        <f t="shared" si="184"/>
        <v>0</v>
      </c>
      <c r="CY213" s="2">
        <f>(ROUND((((S213+ROUND((ROUND(((EU213)*AV213*1),2)*BS213),2))*AT213)/100),2)+ROUND(((ROUND((ROUND(((AE213-(EU213))*AV213*1),2)*BS213),2)*AT213)/100),2))</f>
        <v>0</v>
      </c>
      <c r="CZ213" s="2">
        <f>(ROUND((((S213+ROUND((ROUND(((EU213)*AV213*1),2)*BS213),2))*AU213)/100),2)+ROUND(((ROUND((ROUND(((AE213-(EU213))*AV213*1),2)*BS213),2)*AU213)/100),2))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1005</v>
      </c>
      <c r="DV213" s="2" t="s">
        <v>242</v>
      </c>
      <c r="DW213" s="2" t="s">
        <v>242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423356257</v>
      </c>
      <c r="EF213" s="2">
        <v>30</v>
      </c>
      <c r="EG213" s="2" t="s">
        <v>20</v>
      </c>
      <c r="EH213" s="2">
        <v>0</v>
      </c>
      <c r="EI213" s="2" t="s">
        <v>3</v>
      </c>
      <c r="EJ213" s="2">
        <v>1</v>
      </c>
      <c r="EK213" s="2">
        <v>50</v>
      </c>
      <c r="EL213" s="2" t="s">
        <v>250</v>
      </c>
      <c r="EM213" s="2" t="s">
        <v>251</v>
      </c>
      <c r="EN213" s="2"/>
      <c r="EO213" s="2" t="s">
        <v>3</v>
      </c>
      <c r="EP213" s="2"/>
      <c r="EQ213" s="2">
        <v>1024</v>
      </c>
      <c r="ER213" s="2">
        <v>229.5</v>
      </c>
      <c r="ES213" s="2">
        <v>229.5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103</v>
      </c>
      <c r="FY213" s="2">
        <v>72</v>
      </c>
      <c r="FZ213" s="2"/>
      <c r="GA213" s="2" t="s">
        <v>3</v>
      </c>
      <c r="GB213" s="2"/>
      <c r="GC213" s="2"/>
      <c r="GD213" s="2">
        <v>1</v>
      </c>
      <c r="GE213" s="2"/>
      <c r="GF213" s="2">
        <v>130484526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 t="shared" si="185"/>
        <v>0</v>
      </c>
      <c r="GM213" s="2">
        <f t="shared" si="186"/>
        <v>2662.2</v>
      </c>
      <c r="GN213" s="2">
        <f t="shared" si="187"/>
        <v>2662.2</v>
      </c>
      <c r="GO213" s="2">
        <f t="shared" si="188"/>
        <v>0</v>
      </c>
      <c r="GP213" s="2">
        <f t="shared" si="189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90"/>
        <v>0</v>
      </c>
      <c r="GW213" s="2">
        <v>1</v>
      </c>
      <c r="GX213" s="2">
        <f t="shared" si="191"/>
        <v>0</v>
      </c>
      <c r="GY213" s="2"/>
      <c r="GZ213" s="2"/>
      <c r="HA213" s="2">
        <v>0</v>
      </c>
      <c r="HB213" s="2">
        <v>0</v>
      </c>
      <c r="HC213" s="2">
        <f t="shared" si="192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280</v>
      </c>
      <c r="E214" t="s">
        <v>3</v>
      </c>
      <c r="F214" t="s">
        <v>252</v>
      </c>
      <c r="G214" t="s">
        <v>253</v>
      </c>
      <c r="H214" t="s">
        <v>242</v>
      </c>
      <c r="I214">
        <f>I210*J214</f>
        <v>11.6</v>
      </c>
      <c r="J214">
        <v>40</v>
      </c>
      <c r="K214">
        <v>40</v>
      </c>
      <c r="O214">
        <f t="shared" si="165"/>
        <v>11580.57</v>
      </c>
      <c r="P214">
        <f t="shared" si="166"/>
        <v>11580.57</v>
      </c>
      <c r="Q214">
        <f>(ROUND((ROUND(((ET214)*AV214*I214),2)*BB214),2)+ROUND((ROUND(((AE214-(EU214))*AV214*I214),2)*BS214),2))</f>
        <v>0</v>
      </c>
      <c r="R214">
        <f>(ROUND((ROUND(((EU214)*AV214*I214),2)*BS214),2)+ROUND((ROUND(((AE214-(EU214))*AV214*I214),2)*BS214),2))</f>
        <v>0</v>
      </c>
      <c r="S214">
        <f t="shared" si="167"/>
        <v>0</v>
      </c>
      <c r="T214">
        <f t="shared" si="168"/>
        <v>0</v>
      </c>
      <c r="U214">
        <f t="shared" si="169"/>
        <v>0</v>
      </c>
      <c r="V214">
        <f t="shared" si="170"/>
        <v>0</v>
      </c>
      <c r="W214">
        <f t="shared" si="171"/>
        <v>0</v>
      </c>
      <c r="X214">
        <f>(ROUND((((S214+ROUND((ROUND(((EU214)*AV214*I214),2)*BS214),2))*AT214)/100),2)+ROUND(((ROUND((ROUND(((AE214-(EU214))*AV214*I214),2)*BS214),2)*AT214)/100),2))</f>
        <v>0</v>
      </c>
      <c r="Y214">
        <f>(ROUND((((S214+ROUND((ROUND(((EU214)*AV214*I214),2)*BS214),2))*AU214)/100),2)+ROUND(((ROUND((ROUND(((AE214-(EU214))*AV214*I214),2)*BS214),2)*AU214)/100),2))</f>
        <v>0</v>
      </c>
      <c r="AA214">
        <v>-1</v>
      </c>
      <c r="AB214">
        <f t="shared" si="172"/>
        <v>229.5</v>
      </c>
      <c r="AC214">
        <f>ROUND((ES214),6)</f>
        <v>229.5</v>
      </c>
      <c r="AD214">
        <f>ROUND((((ET214)-(EU214))+AE214),6)</f>
        <v>0</v>
      </c>
      <c r="AE214">
        <f t="shared" si="195"/>
        <v>0</v>
      </c>
      <c r="AF214">
        <f t="shared" si="195"/>
        <v>0</v>
      </c>
      <c r="AG214">
        <f t="shared" si="175"/>
        <v>0</v>
      </c>
      <c r="AH214">
        <f t="shared" si="196"/>
        <v>0</v>
      </c>
      <c r="AI214">
        <f t="shared" si="196"/>
        <v>0</v>
      </c>
      <c r="AJ214">
        <f t="shared" si="177"/>
        <v>0</v>
      </c>
      <c r="AK214">
        <v>229.5</v>
      </c>
      <c r="AL214">
        <v>229.5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103</v>
      </c>
      <c r="AU214">
        <v>72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4.3499999999999996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254</v>
      </c>
      <c r="BM214">
        <v>50</v>
      </c>
      <c r="BN214">
        <v>0</v>
      </c>
      <c r="BO214" t="s">
        <v>252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72</v>
      </c>
      <c r="CB214" t="s">
        <v>3</v>
      </c>
      <c r="CE214">
        <v>1566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78"/>
        <v>11580.57</v>
      </c>
      <c r="CQ214">
        <f t="shared" si="179"/>
        <v>998.33</v>
      </c>
      <c r="CR214">
        <f>(ROUND((ROUND(((ET214)*AV214*1),2)*BB214),2)+ROUND((ROUND(((AE214-(EU214))*AV214*1),2)*BS214),2))</f>
        <v>0</v>
      </c>
      <c r="CS214">
        <f>(ROUND((ROUND(((EU214)*AV214*1),2)*BS214),2)+ROUND((ROUND(((AE214-(EU214))*AV214*1),2)*BS214),2))</f>
        <v>0</v>
      </c>
      <c r="CT214">
        <f t="shared" si="180"/>
        <v>0</v>
      </c>
      <c r="CU214">
        <f t="shared" si="181"/>
        <v>0</v>
      </c>
      <c r="CV214">
        <f t="shared" si="182"/>
        <v>0</v>
      </c>
      <c r="CW214">
        <f t="shared" si="183"/>
        <v>0</v>
      </c>
      <c r="CX214">
        <f t="shared" si="184"/>
        <v>0</v>
      </c>
      <c r="CY214">
        <f>(ROUND((((S214+ROUND((ROUND(((EU214)*AV214*1),2)*BS214),2))*AT214)/100),2)+ROUND(((ROUND((ROUND(((AE214-(EU214))*AV214*1),2)*BS214),2)*AT214)/100),2))</f>
        <v>0</v>
      </c>
      <c r="CZ214">
        <f>(ROUND((((S214+ROUND((ROUND(((EU214)*AV214*1),2)*BS214),2))*AU214)/100),2)+ROUND(((ROUND((ROUND(((AE214-(EU214))*AV214*1),2)*BS214),2)*AU214)/100),2))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1005</v>
      </c>
      <c r="DV214" t="s">
        <v>242</v>
      </c>
      <c r="DW214" t="s">
        <v>242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423356257</v>
      </c>
      <c r="EF214">
        <v>30</v>
      </c>
      <c r="EG214" t="s">
        <v>20</v>
      </c>
      <c r="EH214">
        <v>0</v>
      </c>
      <c r="EI214" t="s">
        <v>3</v>
      </c>
      <c r="EJ214">
        <v>1</v>
      </c>
      <c r="EK214">
        <v>50</v>
      </c>
      <c r="EL214" t="s">
        <v>250</v>
      </c>
      <c r="EM214" t="s">
        <v>251</v>
      </c>
      <c r="EO214" t="s">
        <v>3</v>
      </c>
      <c r="EQ214">
        <v>1024</v>
      </c>
      <c r="ER214">
        <v>229.5</v>
      </c>
      <c r="ES214">
        <v>229.5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103</v>
      </c>
      <c r="FY214">
        <v>72</v>
      </c>
      <c r="GA214" t="s">
        <v>3</v>
      </c>
      <c r="GD214">
        <v>1</v>
      </c>
      <c r="GF214">
        <v>130484526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185"/>
        <v>0</v>
      </c>
      <c r="GM214">
        <f t="shared" si="186"/>
        <v>11580.57</v>
      </c>
      <c r="GN214">
        <f t="shared" si="187"/>
        <v>11580.57</v>
      </c>
      <c r="GO214">
        <f t="shared" si="188"/>
        <v>0</v>
      </c>
      <c r="GP214">
        <f t="shared" si="189"/>
        <v>0</v>
      </c>
      <c r="GR214">
        <v>0</v>
      </c>
      <c r="GS214">
        <v>3</v>
      </c>
      <c r="GT214">
        <v>0</v>
      </c>
      <c r="GU214" t="s">
        <v>3</v>
      </c>
      <c r="GV214">
        <f t="shared" si="190"/>
        <v>0</v>
      </c>
      <c r="GW214">
        <v>1</v>
      </c>
      <c r="GX214">
        <f t="shared" si="191"/>
        <v>0</v>
      </c>
      <c r="HA214">
        <v>0</v>
      </c>
      <c r="HB214">
        <v>0</v>
      </c>
      <c r="HC214">
        <f t="shared" si="192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ROW(SmtRes!A281)</f>
        <v>281</v>
      </c>
      <c r="D215" s="2">
        <f>ROW(EtalonRes!A518)</f>
        <v>518</v>
      </c>
      <c r="E215" s="2" t="s">
        <v>3</v>
      </c>
      <c r="F215" s="2" t="s">
        <v>255</v>
      </c>
      <c r="G215" s="2" t="s">
        <v>256</v>
      </c>
      <c r="H215" s="2" t="s">
        <v>257</v>
      </c>
      <c r="I215" s="2">
        <f>ROUND(32/100,9)</f>
        <v>0.32</v>
      </c>
      <c r="J215" s="2">
        <v>0</v>
      </c>
      <c r="K215" s="2">
        <f>ROUND(32/100,9)</f>
        <v>0.32</v>
      </c>
      <c r="L215" s="2"/>
      <c r="M215" s="2"/>
      <c r="N215" s="2"/>
      <c r="O215" s="2">
        <f t="shared" si="165"/>
        <v>249.29</v>
      </c>
      <c r="P215" s="2">
        <f t="shared" si="166"/>
        <v>7.51</v>
      </c>
      <c r="Q215" s="2">
        <f>(ROUND((ROUND((((ET215*1.1))*AV215*I215),2)*BB215),2)+ROUND((ROUND(((AE215-((EU215*1.1)))*AV215*I215),2)*BS215),2))</f>
        <v>61.17</v>
      </c>
      <c r="R215" s="2">
        <f>(ROUND((ROUND((((EU215*1.1))*AV215*I215),2)*BS215),2)+ROUND((ROUND(((AE215-((EU215*1.1)))*AV215*I215),2)*BS215),2))</f>
        <v>4.74</v>
      </c>
      <c r="S215" s="2">
        <f t="shared" si="167"/>
        <v>180.61</v>
      </c>
      <c r="T215" s="2">
        <f t="shared" si="168"/>
        <v>0</v>
      </c>
      <c r="U215" s="2">
        <f t="shared" si="169"/>
        <v>16.879315200000001</v>
      </c>
      <c r="V215" s="2">
        <f t="shared" si="170"/>
        <v>0</v>
      </c>
      <c r="W215" s="2">
        <f t="shared" si="171"/>
        <v>0</v>
      </c>
      <c r="X215" s="2">
        <f>(ROUND((((S215+ROUND((ROUND((((EU215*1.1))*AV215*I215),2)*BS215),2))*AT215)/100),2)+ROUND(((ROUND((ROUND(((AE215-((EU215*1.1)))*AV215*I215),2)*BS215),2)*AT215)/100),2))</f>
        <v>202.03</v>
      </c>
      <c r="Y215" s="2">
        <f>(ROUND((((S215+ROUND((ROUND((((EU215*1.1))*AV215*I215),2)*BS215),2))*AU215)/100),2)+ROUND(((ROUND((ROUND(((AE215-((EU215*1.1)))*AV215*I215),2)*BS215),2)*AU215)/100),2))</f>
        <v>75.989999999999995</v>
      </c>
      <c r="Z215" s="2"/>
      <c r="AA215" s="2">
        <v>-1</v>
      </c>
      <c r="AB215" s="2">
        <f t="shared" si="172"/>
        <v>744.98500000000001</v>
      </c>
      <c r="AC215" s="2">
        <f>ROUND(((ES215*1)),6)</f>
        <v>23.33</v>
      </c>
      <c r="AD215" s="2">
        <f>ROUND(((((ET215*1.1))-((EU215*1.1)))+AE215),6)</f>
        <v>182.589</v>
      </c>
      <c r="AE215" s="2">
        <f>ROUND(((EU215*1.1)),6)</f>
        <v>14.157</v>
      </c>
      <c r="AF215" s="2">
        <f>ROUND(((EV215*1.1)),6)</f>
        <v>539.06600000000003</v>
      </c>
      <c r="AG215" s="2">
        <f t="shared" si="175"/>
        <v>0</v>
      </c>
      <c r="AH215" s="2">
        <f>((EW215*1.1))</f>
        <v>50.38</v>
      </c>
      <c r="AI215" s="2">
        <f>((EX215*1.1))</f>
        <v>0</v>
      </c>
      <c r="AJ215" s="2">
        <f t="shared" si="177"/>
        <v>0</v>
      </c>
      <c r="AK215" s="2">
        <v>679.38</v>
      </c>
      <c r="AL215" s="2">
        <v>23.33</v>
      </c>
      <c r="AM215" s="2">
        <v>165.99</v>
      </c>
      <c r="AN215" s="2">
        <v>12.87</v>
      </c>
      <c r="AO215" s="2">
        <v>490.06</v>
      </c>
      <c r="AP215" s="2">
        <v>0</v>
      </c>
      <c r="AQ215" s="2">
        <v>45.8</v>
      </c>
      <c r="AR215" s="2">
        <v>0</v>
      </c>
      <c r="AS215" s="2">
        <v>0</v>
      </c>
      <c r="AT215" s="2">
        <v>109</v>
      </c>
      <c r="AU215" s="2">
        <v>41</v>
      </c>
      <c r="AV215" s="2">
        <v>1.0469999999999999</v>
      </c>
      <c r="AW215" s="2">
        <v>1.006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258</v>
      </c>
      <c r="BK215" s="2"/>
      <c r="BL215" s="2"/>
      <c r="BM215" s="2">
        <v>31</v>
      </c>
      <c r="BN215" s="2">
        <v>0</v>
      </c>
      <c r="BO215" s="2" t="s">
        <v>255</v>
      </c>
      <c r="BP215" s="2">
        <v>1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109</v>
      </c>
      <c r="CA215" s="2">
        <v>41</v>
      </c>
      <c r="CB215" s="2" t="s">
        <v>3</v>
      </c>
      <c r="CC215" s="2"/>
      <c r="CD215" s="2"/>
      <c r="CE215" s="2">
        <v>1566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904</v>
      </c>
      <c r="CO215" s="2">
        <v>0</v>
      </c>
      <c r="CP215" s="2">
        <f t="shared" si="178"/>
        <v>249.29000000000002</v>
      </c>
      <c r="CQ215" s="2">
        <f t="shared" si="179"/>
        <v>23.47</v>
      </c>
      <c r="CR215" s="2">
        <f>(ROUND((ROUND((((ET215*1.1))*AV215*1),2)*BB215),2)+ROUND((ROUND(((AE215-((EU215*1.1)))*AV215*1),2)*BS215),2))</f>
        <v>191.17</v>
      </c>
      <c r="CS215" s="2">
        <f>(ROUND((ROUND((((EU215*1.1))*AV215*1),2)*BS215),2)+ROUND((ROUND(((AE215-((EU215*1.1)))*AV215*1),2)*BS215),2))</f>
        <v>14.82</v>
      </c>
      <c r="CT215" s="2">
        <f t="shared" si="180"/>
        <v>564.4</v>
      </c>
      <c r="CU215" s="2">
        <f t="shared" si="181"/>
        <v>0</v>
      </c>
      <c r="CV215" s="2">
        <f t="shared" si="182"/>
        <v>52.747859999999996</v>
      </c>
      <c r="CW215" s="2">
        <f t="shared" si="183"/>
        <v>0</v>
      </c>
      <c r="CX215" s="2">
        <f t="shared" si="184"/>
        <v>0</v>
      </c>
      <c r="CY215" s="2">
        <f>(ROUND((((S215+ROUND((ROUND((((EU215*1.1))*AV215*1),2)*BS215),2))*AT215)/100),2)+ROUND(((ROUND((ROUND(((AE215-((EU215*1.1)))*AV215*1),2)*BS215),2)*AT215)/100),2))</f>
        <v>213.02</v>
      </c>
      <c r="CZ215" s="2">
        <f>(ROUND((((S215+ROUND((ROUND((((EU215*1.1))*AV215*1),2)*BS215),2))*AU215)/100),2)+ROUND(((ROUND((ROUND(((AE215-((EU215*1.1)))*AV215*1),2)*BS215),2)*AU215)/100),2))</f>
        <v>80.13</v>
      </c>
      <c r="DA215" s="2"/>
      <c r="DB215" s="2">
        <v>39</v>
      </c>
      <c r="DC215" s="2" t="s">
        <v>3</v>
      </c>
      <c r="DD215" s="2" t="s">
        <v>93</v>
      </c>
      <c r="DE215" s="2" t="s">
        <v>183</v>
      </c>
      <c r="DF215" s="2" t="s">
        <v>183</v>
      </c>
      <c r="DG215" s="2" t="s">
        <v>183</v>
      </c>
      <c r="DH215" s="2" t="s">
        <v>3</v>
      </c>
      <c r="DI215" s="2" t="s">
        <v>183</v>
      </c>
      <c r="DJ215" s="2" t="s">
        <v>183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257</v>
      </c>
      <c r="DW215" s="2" t="s">
        <v>257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423356238</v>
      </c>
      <c r="EF215" s="2">
        <v>30</v>
      </c>
      <c r="EG215" s="2" t="s">
        <v>20</v>
      </c>
      <c r="EH215" s="2">
        <v>0</v>
      </c>
      <c r="EI215" s="2" t="s">
        <v>3</v>
      </c>
      <c r="EJ215" s="2">
        <v>1</v>
      </c>
      <c r="EK215" s="2">
        <v>31</v>
      </c>
      <c r="EL215" s="2" t="s">
        <v>193</v>
      </c>
      <c r="EM215" s="2" t="s">
        <v>194</v>
      </c>
      <c r="EN215" s="2"/>
      <c r="EO215" s="2" t="s">
        <v>184</v>
      </c>
      <c r="EP215" s="2"/>
      <c r="EQ215" s="2">
        <v>1024</v>
      </c>
      <c r="ER215" s="2">
        <v>679.38</v>
      </c>
      <c r="ES215" s="2">
        <v>23.33</v>
      </c>
      <c r="ET215" s="2">
        <v>165.99</v>
      </c>
      <c r="EU215" s="2">
        <v>12.87</v>
      </c>
      <c r="EV215" s="2">
        <v>490.06</v>
      </c>
      <c r="EW215" s="2">
        <v>45.8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109</v>
      </c>
      <c r="FY215" s="2">
        <v>41</v>
      </c>
      <c r="FZ215" s="2"/>
      <c r="GA215" s="2" t="s">
        <v>3</v>
      </c>
      <c r="GB215" s="2"/>
      <c r="GC215" s="2"/>
      <c r="GD215" s="2">
        <v>1</v>
      </c>
      <c r="GE215" s="2"/>
      <c r="GF215" s="2">
        <v>-392645406</v>
      </c>
      <c r="GG215" s="2">
        <v>2</v>
      </c>
      <c r="GH215" s="2">
        <v>1</v>
      </c>
      <c r="GI215" s="2">
        <v>2</v>
      </c>
      <c r="GJ215" s="2">
        <v>0</v>
      </c>
      <c r="GK215" s="2">
        <v>0</v>
      </c>
      <c r="GL215" s="2">
        <f t="shared" si="185"/>
        <v>0</v>
      </c>
      <c r="GM215" s="2">
        <f t="shared" si="186"/>
        <v>527.30999999999995</v>
      </c>
      <c r="GN215" s="2">
        <f t="shared" si="187"/>
        <v>527.30999999999995</v>
      </c>
      <c r="GO215" s="2">
        <f t="shared" si="188"/>
        <v>0</v>
      </c>
      <c r="GP215" s="2">
        <f t="shared" si="189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90"/>
        <v>0</v>
      </c>
      <c r="GW215" s="2">
        <v>1</v>
      </c>
      <c r="GX215" s="2">
        <f t="shared" si="191"/>
        <v>0</v>
      </c>
      <c r="GY215" s="2"/>
      <c r="GZ215" s="2"/>
      <c r="HA215" s="2">
        <v>0</v>
      </c>
      <c r="HB215" s="2">
        <v>0</v>
      </c>
      <c r="HC215" s="2">
        <f t="shared" si="192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ROW(SmtRes!A282)</f>
        <v>282</v>
      </c>
      <c r="D216">
        <f>ROW(EtalonRes!A524)</f>
        <v>524</v>
      </c>
      <c r="E216" t="s">
        <v>3</v>
      </c>
      <c r="F216" t="s">
        <v>255</v>
      </c>
      <c r="G216" t="s">
        <v>256</v>
      </c>
      <c r="H216" t="s">
        <v>257</v>
      </c>
      <c r="I216">
        <f>ROUND(32/100,9)</f>
        <v>0.32</v>
      </c>
      <c r="J216">
        <v>0</v>
      </c>
      <c r="K216">
        <f>ROUND(32/100,9)</f>
        <v>0.32</v>
      </c>
      <c r="O216">
        <f t="shared" si="165"/>
        <v>11244.55</v>
      </c>
      <c r="P216">
        <f t="shared" si="166"/>
        <v>82.53</v>
      </c>
      <c r="Q216">
        <f>(ROUND((ROUND((((ET216*1.1))*AV216*I216),2)*BB216),2)+ROUND((ROUND(((AE216-((EU216*1.1)))*AV216*I216),2)*BS216),2))</f>
        <v>858.22</v>
      </c>
      <c r="R216">
        <f>(ROUND((ROUND((((EU216*1.1))*AV216*I216),2)*BS216),2)+ROUND((ROUND(((AE216-((EU216*1.1)))*AV216*I216),2)*BS216),2))</f>
        <v>270.42</v>
      </c>
      <c r="S216">
        <f t="shared" si="167"/>
        <v>10303.799999999999</v>
      </c>
      <c r="T216">
        <f t="shared" si="168"/>
        <v>0</v>
      </c>
      <c r="U216">
        <f t="shared" si="169"/>
        <v>16.879315200000001</v>
      </c>
      <c r="V216">
        <f t="shared" si="170"/>
        <v>0</v>
      </c>
      <c r="W216">
        <f t="shared" si="171"/>
        <v>0</v>
      </c>
      <c r="X216">
        <f>(ROUND((((S216+ROUND((ROUND((((EU216*1.1))*AV216*I216),2)*BS216),2))*AT216)/100),2)+ROUND(((ROUND((ROUND(((AE216-((EU216*1.1)))*AV216*I216),2)*BS216),2)*AT216)/100),2))</f>
        <v>11525.9</v>
      </c>
      <c r="Y216">
        <f>(ROUND((((S216+ROUND((ROUND((((EU216*1.1))*AV216*I216),2)*BS216),2))*AU216)/100),2)+ROUND(((ROUND((ROUND(((AE216-((EU216*1.1)))*AV216*I216),2)*BS216),2)*AU216)/100),2))</f>
        <v>4335.43</v>
      </c>
      <c r="AA216">
        <v>-1</v>
      </c>
      <c r="AB216">
        <f t="shared" si="172"/>
        <v>744.98500000000001</v>
      </c>
      <c r="AC216">
        <f>ROUND(((ES216*1)),6)</f>
        <v>23.33</v>
      </c>
      <c r="AD216">
        <f>ROUND(((((ET216*1.1))-((EU216*1.1)))+AE216),6)</f>
        <v>182.589</v>
      </c>
      <c r="AE216">
        <f>ROUND(((EU216*1.1)),6)</f>
        <v>14.157</v>
      </c>
      <c r="AF216">
        <f>ROUND(((EV216*1.1)),6)</f>
        <v>539.06600000000003</v>
      </c>
      <c r="AG216">
        <f t="shared" si="175"/>
        <v>0</v>
      </c>
      <c r="AH216">
        <f>((EW216*1.1))</f>
        <v>50.38</v>
      </c>
      <c r="AI216">
        <f>((EX216*1.1))</f>
        <v>0</v>
      </c>
      <c r="AJ216">
        <f t="shared" si="177"/>
        <v>0</v>
      </c>
      <c r="AK216">
        <v>679.38</v>
      </c>
      <c r="AL216">
        <v>23.33</v>
      </c>
      <c r="AM216">
        <v>165.99</v>
      </c>
      <c r="AN216">
        <v>12.87</v>
      </c>
      <c r="AO216">
        <v>490.06</v>
      </c>
      <c r="AP216">
        <v>0</v>
      </c>
      <c r="AQ216">
        <v>45.8</v>
      </c>
      <c r="AR216">
        <v>0</v>
      </c>
      <c r="AS216">
        <v>0</v>
      </c>
      <c r="AT216">
        <v>109</v>
      </c>
      <c r="AU216">
        <v>41</v>
      </c>
      <c r="AV216">
        <v>1.0469999999999999</v>
      </c>
      <c r="AW216">
        <v>1.006</v>
      </c>
      <c r="AZ216">
        <v>1</v>
      </c>
      <c r="BA216">
        <v>57.05</v>
      </c>
      <c r="BB216">
        <v>14.03</v>
      </c>
      <c r="BC216">
        <v>10.99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258</v>
      </c>
      <c r="BM216">
        <v>31</v>
      </c>
      <c r="BN216">
        <v>0</v>
      </c>
      <c r="BO216" t="s">
        <v>255</v>
      </c>
      <c r="BP216">
        <v>1</v>
      </c>
      <c r="BQ216">
        <v>30</v>
      </c>
      <c r="BR216">
        <v>0</v>
      </c>
      <c r="BS216">
        <v>57.05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109</v>
      </c>
      <c r="CA216">
        <v>41</v>
      </c>
      <c r="CB216" t="s">
        <v>3</v>
      </c>
      <c r="CE216">
        <v>1566</v>
      </c>
      <c r="CF216">
        <v>0</v>
      </c>
      <c r="CG216">
        <v>0</v>
      </c>
      <c r="CM216">
        <v>0</v>
      </c>
      <c r="CN216" t="s">
        <v>904</v>
      </c>
      <c r="CO216">
        <v>0</v>
      </c>
      <c r="CP216">
        <f t="shared" si="178"/>
        <v>11244.55</v>
      </c>
      <c r="CQ216">
        <f t="shared" si="179"/>
        <v>257.94</v>
      </c>
      <c r="CR216">
        <f>(ROUND((ROUND((((ET216*1.1))*AV216*1),2)*BB216),2)+ROUND((ROUND(((AE216-((EU216*1.1)))*AV216*1),2)*BS216),2))</f>
        <v>2682.12</v>
      </c>
      <c r="CS216">
        <f>(ROUND((ROUND((((EU216*1.1))*AV216*1),2)*BS216),2)+ROUND((ROUND(((AE216-((EU216*1.1)))*AV216*1),2)*BS216),2))</f>
        <v>845.48</v>
      </c>
      <c r="CT216">
        <f t="shared" si="180"/>
        <v>32199.02</v>
      </c>
      <c r="CU216">
        <f t="shared" si="181"/>
        <v>0</v>
      </c>
      <c r="CV216">
        <f t="shared" si="182"/>
        <v>52.747859999999996</v>
      </c>
      <c r="CW216">
        <f t="shared" si="183"/>
        <v>0</v>
      </c>
      <c r="CX216">
        <f t="shared" si="184"/>
        <v>0</v>
      </c>
      <c r="CY216">
        <f>(ROUND((((S216+ROUND((ROUND((((EU216*1.1))*AV216*1),2)*BS216),2))*AT216)/100),2)+ROUND(((ROUND((ROUND(((AE216-((EU216*1.1)))*AV216*1),2)*BS216),2)*AT216)/100),2))</f>
        <v>12152.72</v>
      </c>
      <c r="CZ216">
        <f>(ROUND((((S216+ROUND((ROUND((((EU216*1.1))*AV216*1),2)*BS216),2))*AU216)/100),2)+ROUND(((ROUND((ROUND(((AE216-((EU216*1.1)))*AV216*1),2)*BS216),2)*AU216)/100),2))</f>
        <v>4571.2</v>
      </c>
      <c r="DB216">
        <v>40</v>
      </c>
      <c r="DC216" t="s">
        <v>3</v>
      </c>
      <c r="DD216" t="s">
        <v>93</v>
      </c>
      <c r="DE216" t="s">
        <v>183</v>
      </c>
      <c r="DF216" t="s">
        <v>183</v>
      </c>
      <c r="DG216" t="s">
        <v>183</v>
      </c>
      <c r="DH216" t="s">
        <v>3</v>
      </c>
      <c r="DI216" t="s">
        <v>183</v>
      </c>
      <c r="DJ216" t="s">
        <v>183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257</v>
      </c>
      <c r="DW216" t="s">
        <v>257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423356238</v>
      </c>
      <c r="EF216">
        <v>30</v>
      </c>
      <c r="EG216" t="s">
        <v>20</v>
      </c>
      <c r="EH216">
        <v>0</v>
      </c>
      <c r="EI216" t="s">
        <v>3</v>
      </c>
      <c r="EJ216">
        <v>1</v>
      </c>
      <c r="EK216">
        <v>31</v>
      </c>
      <c r="EL216" t="s">
        <v>193</v>
      </c>
      <c r="EM216" t="s">
        <v>194</v>
      </c>
      <c r="EO216" t="s">
        <v>184</v>
      </c>
      <c r="EQ216">
        <v>1024</v>
      </c>
      <c r="ER216">
        <v>679.38</v>
      </c>
      <c r="ES216">
        <v>23.33</v>
      </c>
      <c r="ET216">
        <v>165.99</v>
      </c>
      <c r="EU216">
        <v>12.87</v>
      </c>
      <c r="EV216">
        <v>490.06</v>
      </c>
      <c r="EW216">
        <v>45.8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109</v>
      </c>
      <c r="FY216">
        <v>41</v>
      </c>
      <c r="GA216" t="s">
        <v>3</v>
      </c>
      <c r="GD216">
        <v>1</v>
      </c>
      <c r="GF216">
        <v>-392645406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 t="shared" si="185"/>
        <v>0</v>
      </c>
      <c r="GM216">
        <f t="shared" si="186"/>
        <v>27105.88</v>
      </c>
      <c r="GN216">
        <f t="shared" si="187"/>
        <v>27105.88</v>
      </c>
      <c r="GO216">
        <f t="shared" si="188"/>
        <v>0</v>
      </c>
      <c r="GP216">
        <f t="shared" si="189"/>
        <v>0</v>
      </c>
      <c r="GR216">
        <v>0</v>
      </c>
      <c r="GS216">
        <v>3</v>
      </c>
      <c r="GT216">
        <v>0</v>
      </c>
      <c r="GU216" t="s">
        <v>3</v>
      </c>
      <c r="GV216">
        <f t="shared" si="190"/>
        <v>0</v>
      </c>
      <c r="GW216">
        <v>1</v>
      </c>
      <c r="GX216">
        <f t="shared" si="191"/>
        <v>0</v>
      </c>
      <c r="HA216">
        <v>0</v>
      </c>
      <c r="HB216">
        <v>0</v>
      </c>
      <c r="HC216">
        <f t="shared" si="192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18</v>
      </c>
      <c r="B217" s="2">
        <v>1</v>
      </c>
      <c r="C217" s="2">
        <v>281</v>
      </c>
      <c r="D217" s="2"/>
      <c r="E217" s="2" t="s">
        <v>3</v>
      </c>
      <c r="F217" s="2" t="s">
        <v>259</v>
      </c>
      <c r="G217" s="2" t="s">
        <v>260</v>
      </c>
      <c r="H217" s="2" t="s">
        <v>242</v>
      </c>
      <c r="I217" s="2">
        <f>I215*J217</f>
        <v>12.8</v>
      </c>
      <c r="J217" s="2">
        <v>40</v>
      </c>
      <c r="K217" s="2">
        <v>40</v>
      </c>
      <c r="L217" s="2"/>
      <c r="M217" s="2"/>
      <c r="N217" s="2"/>
      <c r="O217" s="2">
        <f t="shared" si="165"/>
        <v>1492.29</v>
      </c>
      <c r="P217" s="2">
        <f t="shared" si="166"/>
        <v>1492.29</v>
      </c>
      <c r="Q217" s="2">
        <f>(ROUND((ROUND(((ET217)*AV217*I217),2)*BB217),2)+ROUND((ROUND(((AE217-(EU217))*AV217*I217),2)*BS217),2))</f>
        <v>0</v>
      </c>
      <c r="R217" s="2">
        <f>(ROUND((ROUND(((EU217)*AV217*I217),2)*BS217),2)+ROUND((ROUND(((AE217-(EU217))*AV217*I217),2)*BS217),2))</f>
        <v>0</v>
      </c>
      <c r="S217" s="2">
        <f t="shared" si="167"/>
        <v>0</v>
      </c>
      <c r="T217" s="2">
        <f t="shared" si="168"/>
        <v>0</v>
      </c>
      <c r="U217" s="2">
        <f t="shared" si="169"/>
        <v>0</v>
      </c>
      <c r="V217" s="2">
        <f t="shared" si="170"/>
        <v>0</v>
      </c>
      <c r="W217" s="2">
        <f t="shared" si="171"/>
        <v>0</v>
      </c>
      <c r="X217" s="2">
        <f>(ROUND((((S217+ROUND((ROUND(((EU217)*AV217*I217),2)*BS217),2))*AT217)/100),2)+ROUND(((ROUND((ROUND(((AE217-(EU217))*AV217*I217),2)*BS217),2)*AT217)/100),2))</f>
        <v>0</v>
      </c>
      <c r="Y217" s="2">
        <f>(ROUND((((S217+ROUND((ROUND(((EU217)*AV217*I217),2)*BS217),2))*AU217)/100),2)+ROUND(((ROUND((ROUND(((AE217-(EU217))*AV217*I217),2)*BS217),2)*AU217)/100),2))</f>
        <v>0</v>
      </c>
      <c r="Z217" s="2"/>
      <c r="AA217" s="2">
        <v>-1</v>
      </c>
      <c r="AB217" s="2">
        <f t="shared" si="172"/>
        <v>115.89</v>
      </c>
      <c r="AC217" s="2">
        <f>ROUND((ES217),6)</f>
        <v>115.89</v>
      </c>
      <c r="AD217" s="2">
        <f>ROUND((((ET217)-(EU217))+AE217),6)</f>
        <v>0</v>
      </c>
      <c r="AE217" s="2">
        <f>ROUND((EU217),6)</f>
        <v>0</v>
      </c>
      <c r="AF217" s="2">
        <f>ROUND((EV217),6)</f>
        <v>0</v>
      </c>
      <c r="AG217" s="2">
        <f t="shared" si="175"/>
        <v>0</v>
      </c>
      <c r="AH217" s="2">
        <f>(EW217)</f>
        <v>0</v>
      </c>
      <c r="AI217" s="2">
        <f>(EX217)</f>
        <v>0</v>
      </c>
      <c r="AJ217" s="2">
        <f t="shared" si="177"/>
        <v>0</v>
      </c>
      <c r="AK217" s="2">
        <v>115.89</v>
      </c>
      <c r="AL217" s="2">
        <v>115.89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109</v>
      </c>
      <c r="AU217" s="2">
        <v>41</v>
      </c>
      <c r="AV217" s="2">
        <v>1</v>
      </c>
      <c r="AW217" s="2">
        <v>1.006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261</v>
      </c>
      <c r="BK217" s="2"/>
      <c r="BL217" s="2"/>
      <c r="BM217" s="2">
        <v>31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109</v>
      </c>
      <c r="CA217" s="2">
        <v>41</v>
      </c>
      <c r="CB217" s="2" t="s">
        <v>3</v>
      </c>
      <c r="CC217" s="2"/>
      <c r="CD217" s="2"/>
      <c r="CE217" s="2">
        <v>1566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904</v>
      </c>
      <c r="CO217" s="2">
        <v>0</v>
      </c>
      <c r="CP217" s="2">
        <f t="shared" si="178"/>
        <v>1492.29</v>
      </c>
      <c r="CQ217" s="2">
        <f t="shared" si="179"/>
        <v>116.59</v>
      </c>
      <c r="CR217" s="2">
        <f>(ROUND((ROUND(((ET217)*AV217*1),2)*BB217),2)+ROUND((ROUND(((AE217-(EU217))*AV217*1),2)*BS217),2))</f>
        <v>0</v>
      </c>
      <c r="CS217" s="2">
        <f>(ROUND((ROUND(((EU217)*AV217*1),2)*BS217),2)+ROUND((ROUND(((AE217-(EU217))*AV217*1),2)*BS217),2))</f>
        <v>0</v>
      </c>
      <c r="CT217" s="2">
        <f t="shared" si="180"/>
        <v>0</v>
      </c>
      <c r="CU217" s="2">
        <f t="shared" si="181"/>
        <v>0</v>
      </c>
      <c r="CV217" s="2">
        <f t="shared" si="182"/>
        <v>0</v>
      </c>
      <c r="CW217" s="2">
        <f t="shared" si="183"/>
        <v>0</v>
      </c>
      <c r="CX217" s="2">
        <f t="shared" si="184"/>
        <v>0</v>
      </c>
      <c r="CY217" s="2">
        <f>(ROUND((((S217+ROUND((ROUND(((EU217)*AV217*1),2)*BS217),2))*AT217)/100),2)+ROUND(((ROUND((ROUND(((AE217-(EU217))*AV217*1),2)*BS217),2)*AT217)/100),2))</f>
        <v>0</v>
      </c>
      <c r="CZ217" s="2">
        <f>(ROUND((((S217+ROUND((ROUND(((EU217)*AV217*1),2)*BS217),2))*AU217)/100),2)+ROUND(((ROUND((ROUND(((AE217-(EU217))*AV217*1),2)*BS217),2)*AU217)/100),2))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1005</v>
      </c>
      <c r="DV217" s="2" t="s">
        <v>242</v>
      </c>
      <c r="DW217" s="2" t="s">
        <v>242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423356238</v>
      </c>
      <c r="EF217" s="2">
        <v>30</v>
      </c>
      <c r="EG217" s="2" t="s">
        <v>20</v>
      </c>
      <c r="EH217" s="2">
        <v>0</v>
      </c>
      <c r="EI217" s="2" t="s">
        <v>3</v>
      </c>
      <c r="EJ217" s="2">
        <v>1</v>
      </c>
      <c r="EK217" s="2">
        <v>31</v>
      </c>
      <c r="EL217" s="2" t="s">
        <v>193</v>
      </c>
      <c r="EM217" s="2" t="s">
        <v>194</v>
      </c>
      <c r="EN217" s="2"/>
      <c r="EO217" s="2" t="s">
        <v>184</v>
      </c>
      <c r="EP217" s="2"/>
      <c r="EQ217" s="2">
        <v>1024</v>
      </c>
      <c r="ER217" s="2">
        <v>115.89</v>
      </c>
      <c r="ES217" s="2">
        <v>115.89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109</v>
      </c>
      <c r="FY217" s="2">
        <v>41</v>
      </c>
      <c r="FZ217" s="2"/>
      <c r="GA217" s="2" t="s">
        <v>3</v>
      </c>
      <c r="GB217" s="2"/>
      <c r="GC217" s="2"/>
      <c r="GD217" s="2">
        <v>1</v>
      </c>
      <c r="GE217" s="2"/>
      <c r="GF217" s="2">
        <v>1130211504</v>
      </c>
      <c r="GG217" s="2">
        <v>2</v>
      </c>
      <c r="GH217" s="2">
        <v>1</v>
      </c>
      <c r="GI217" s="2">
        <v>-2</v>
      </c>
      <c r="GJ217" s="2">
        <v>0</v>
      </c>
      <c r="GK217" s="2">
        <v>0</v>
      </c>
      <c r="GL217" s="2">
        <f t="shared" si="185"/>
        <v>0</v>
      </c>
      <c r="GM217" s="2">
        <f t="shared" si="186"/>
        <v>1492.29</v>
      </c>
      <c r="GN217" s="2">
        <f t="shared" si="187"/>
        <v>1492.29</v>
      </c>
      <c r="GO217" s="2">
        <f t="shared" si="188"/>
        <v>0</v>
      </c>
      <c r="GP217" s="2">
        <f t="shared" si="189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90"/>
        <v>0</v>
      </c>
      <c r="GW217" s="2">
        <v>1</v>
      </c>
      <c r="GX217" s="2">
        <f t="shared" si="191"/>
        <v>0</v>
      </c>
      <c r="GY217" s="2"/>
      <c r="GZ217" s="2"/>
      <c r="HA217" s="2">
        <v>0</v>
      </c>
      <c r="HB217" s="2">
        <v>0</v>
      </c>
      <c r="HC217" s="2">
        <f t="shared" si="192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93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282</v>
      </c>
      <c r="E218" t="s">
        <v>3</v>
      </c>
      <c r="F218" t="s">
        <v>259</v>
      </c>
      <c r="G218" t="s">
        <v>260</v>
      </c>
      <c r="H218" t="s">
        <v>242</v>
      </c>
      <c r="I218">
        <f>I216*J218</f>
        <v>12.8</v>
      </c>
      <c r="J218">
        <v>40</v>
      </c>
      <c r="K218">
        <v>40</v>
      </c>
      <c r="O218">
        <f t="shared" si="165"/>
        <v>9878.9599999999991</v>
      </c>
      <c r="P218">
        <f t="shared" si="166"/>
        <v>9878.9599999999991</v>
      </c>
      <c r="Q218">
        <f>(ROUND((ROUND(((ET218)*AV218*I218),2)*BB218),2)+ROUND((ROUND(((AE218-(EU218))*AV218*I218),2)*BS218),2))</f>
        <v>0</v>
      </c>
      <c r="R218">
        <f>(ROUND((ROUND(((EU218)*AV218*I218),2)*BS218),2)+ROUND((ROUND(((AE218-(EU218))*AV218*I218),2)*BS218),2))</f>
        <v>0</v>
      </c>
      <c r="S218">
        <f t="shared" si="167"/>
        <v>0</v>
      </c>
      <c r="T218">
        <f t="shared" si="168"/>
        <v>0</v>
      </c>
      <c r="U218">
        <f t="shared" si="169"/>
        <v>0</v>
      </c>
      <c r="V218">
        <f t="shared" si="170"/>
        <v>0</v>
      </c>
      <c r="W218">
        <f t="shared" si="171"/>
        <v>0</v>
      </c>
      <c r="X218">
        <f>(ROUND((((S218+ROUND((ROUND(((EU218)*AV218*I218),2)*BS218),2))*AT218)/100),2)+ROUND(((ROUND((ROUND(((AE218-(EU218))*AV218*I218),2)*BS218),2)*AT218)/100),2))</f>
        <v>0</v>
      </c>
      <c r="Y218">
        <f>(ROUND((((S218+ROUND((ROUND(((EU218)*AV218*I218),2)*BS218),2))*AU218)/100),2)+ROUND(((ROUND((ROUND(((AE218-(EU218))*AV218*I218),2)*BS218),2)*AU218)/100),2))</f>
        <v>0</v>
      </c>
      <c r="AA218">
        <v>-1</v>
      </c>
      <c r="AB218">
        <f t="shared" si="172"/>
        <v>115.89</v>
      </c>
      <c r="AC218">
        <f>ROUND((ES218),6)</f>
        <v>115.89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175"/>
        <v>0</v>
      </c>
      <c r="AH218">
        <f>(EW218)</f>
        <v>0</v>
      </c>
      <c r="AI218">
        <f>(EX218)</f>
        <v>0</v>
      </c>
      <c r="AJ218">
        <f t="shared" si="177"/>
        <v>0</v>
      </c>
      <c r="AK218">
        <v>115.89</v>
      </c>
      <c r="AL218">
        <v>115.89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109</v>
      </c>
      <c r="AU218">
        <v>41</v>
      </c>
      <c r="AV218">
        <v>1</v>
      </c>
      <c r="AW218">
        <v>1.006</v>
      </c>
      <c r="AZ218">
        <v>1</v>
      </c>
      <c r="BA218">
        <v>1</v>
      </c>
      <c r="BB218">
        <v>1</v>
      </c>
      <c r="BC218">
        <v>6.62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261</v>
      </c>
      <c r="BM218">
        <v>31</v>
      </c>
      <c r="BN218">
        <v>0</v>
      </c>
      <c r="BO218" t="s">
        <v>259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109</v>
      </c>
      <c r="CA218">
        <v>41</v>
      </c>
      <c r="CB218" t="s">
        <v>3</v>
      </c>
      <c r="CE218">
        <v>1566</v>
      </c>
      <c r="CF218">
        <v>0</v>
      </c>
      <c r="CG218">
        <v>0</v>
      </c>
      <c r="CM218">
        <v>0</v>
      </c>
      <c r="CN218" t="s">
        <v>904</v>
      </c>
      <c r="CO218">
        <v>0</v>
      </c>
      <c r="CP218">
        <f t="shared" si="178"/>
        <v>9878.9599999999991</v>
      </c>
      <c r="CQ218">
        <f t="shared" si="179"/>
        <v>771.83</v>
      </c>
      <c r="CR218">
        <f>(ROUND((ROUND(((ET218)*AV218*1),2)*BB218),2)+ROUND((ROUND(((AE218-(EU218))*AV218*1),2)*BS218),2))</f>
        <v>0</v>
      </c>
      <c r="CS218">
        <f>(ROUND((ROUND(((EU218)*AV218*1),2)*BS218),2)+ROUND((ROUND(((AE218-(EU218))*AV218*1),2)*BS218),2))</f>
        <v>0</v>
      </c>
      <c r="CT218">
        <f t="shared" si="180"/>
        <v>0</v>
      </c>
      <c r="CU218">
        <f t="shared" si="181"/>
        <v>0</v>
      </c>
      <c r="CV218">
        <f t="shared" si="182"/>
        <v>0</v>
      </c>
      <c r="CW218">
        <f t="shared" si="183"/>
        <v>0</v>
      </c>
      <c r="CX218">
        <f t="shared" si="184"/>
        <v>0</v>
      </c>
      <c r="CY218">
        <f>(ROUND((((S218+ROUND((ROUND(((EU218)*AV218*1),2)*BS218),2))*AT218)/100),2)+ROUND(((ROUND((ROUND(((AE218-(EU218))*AV218*1),2)*BS218),2)*AT218)/100),2))</f>
        <v>0</v>
      </c>
      <c r="CZ218">
        <f>(ROUND((((S218+ROUND((ROUND(((EU218)*AV218*1),2)*BS218),2))*AU218)/100),2)+ROUND(((ROUND((ROUND(((AE218-(EU218))*AV218*1),2)*BS218),2)*AU218)/100),2))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1005</v>
      </c>
      <c r="DV218" t="s">
        <v>242</v>
      </c>
      <c r="DW218" t="s">
        <v>242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423356238</v>
      </c>
      <c r="EF218">
        <v>30</v>
      </c>
      <c r="EG218" t="s">
        <v>20</v>
      </c>
      <c r="EH218">
        <v>0</v>
      </c>
      <c r="EI218" t="s">
        <v>3</v>
      </c>
      <c r="EJ218">
        <v>1</v>
      </c>
      <c r="EK218">
        <v>31</v>
      </c>
      <c r="EL218" t="s">
        <v>193</v>
      </c>
      <c r="EM218" t="s">
        <v>194</v>
      </c>
      <c r="EO218" t="s">
        <v>184</v>
      </c>
      <c r="EQ218">
        <v>1024</v>
      </c>
      <c r="ER218">
        <v>115.89</v>
      </c>
      <c r="ES218">
        <v>115.89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109</v>
      </c>
      <c r="FY218">
        <v>41</v>
      </c>
      <c r="GA218" t="s">
        <v>3</v>
      </c>
      <c r="GD218">
        <v>1</v>
      </c>
      <c r="GF218">
        <v>1130211504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185"/>
        <v>0</v>
      </c>
      <c r="GM218">
        <f t="shared" si="186"/>
        <v>9878.9599999999991</v>
      </c>
      <c r="GN218">
        <f t="shared" si="187"/>
        <v>9878.9599999999991</v>
      </c>
      <c r="GO218">
        <f t="shared" si="188"/>
        <v>0</v>
      </c>
      <c r="GP218">
        <f t="shared" si="189"/>
        <v>0</v>
      </c>
      <c r="GR218">
        <v>0</v>
      </c>
      <c r="GS218">
        <v>3</v>
      </c>
      <c r="GT218">
        <v>0</v>
      </c>
      <c r="GU218" t="s">
        <v>3</v>
      </c>
      <c r="GV218">
        <f t="shared" si="190"/>
        <v>0</v>
      </c>
      <c r="GW218">
        <v>1</v>
      </c>
      <c r="GX218">
        <f t="shared" si="191"/>
        <v>0</v>
      </c>
      <c r="HA218">
        <v>0</v>
      </c>
      <c r="HB218">
        <v>0</v>
      </c>
      <c r="HC218">
        <f t="shared" si="192"/>
        <v>0</v>
      </c>
      <c r="HE218" t="s">
        <v>3</v>
      </c>
      <c r="HF218" t="s">
        <v>3</v>
      </c>
      <c r="HM218" t="s">
        <v>93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20" spans="1:255" x14ac:dyDescent="0.2">
      <c r="A220" s="3">
        <v>51</v>
      </c>
      <c r="B220" s="3">
        <f>B177</f>
        <v>1</v>
      </c>
      <c r="C220" s="3">
        <f>A177</f>
        <v>4</v>
      </c>
      <c r="D220" s="3">
        <f>ROW(A177)</f>
        <v>177</v>
      </c>
      <c r="E220" s="3"/>
      <c r="F220" s="3" t="str">
        <f>IF(F177&lt;&gt;"",F177,"")</f>
        <v>Новый раздел</v>
      </c>
      <c r="G220" s="3" t="str">
        <f>IF(G177&lt;&gt;"",G177,"")</f>
        <v>Тротуарная плитка</v>
      </c>
      <c r="H220" s="3">
        <v>0</v>
      </c>
      <c r="I220" s="3"/>
      <c r="J220" s="3"/>
      <c r="K220" s="3"/>
      <c r="L220" s="3"/>
      <c r="M220" s="3"/>
      <c r="N220" s="3"/>
      <c r="O220" s="3">
        <f t="shared" ref="O220:T220" si="197">ROUND(AB220,2)</f>
        <v>0</v>
      </c>
      <c r="P220" s="3">
        <f t="shared" si="197"/>
        <v>0</v>
      </c>
      <c r="Q220" s="3">
        <f t="shared" si="197"/>
        <v>0</v>
      </c>
      <c r="R220" s="3">
        <f t="shared" si="197"/>
        <v>0</v>
      </c>
      <c r="S220" s="3">
        <f t="shared" si="197"/>
        <v>0</v>
      </c>
      <c r="T220" s="3">
        <f t="shared" si="197"/>
        <v>0</v>
      </c>
      <c r="U220" s="3">
        <f>AH220</f>
        <v>0</v>
      </c>
      <c r="V220" s="3">
        <f>AI220</f>
        <v>0</v>
      </c>
      <c r="W220" s="3">
        <f>ROUND(AJ220,2)</f>
        <v>0</v>
      </c>
      <c r="X220" s="3">
        <f>ROUND(AK220,2)</f>
        <v>0</v>
      </c>
      <c r="Y220" s="3">
        <f>ROUND(AL220,2)</f>
        <v>0</v>
      </c>
      <c r="Z220" s="3"/>
      <c r="AA220" s="3"/>
      <c r="AB220" s="3">
        <f>ROUND(SUMIF(AA181:AA218,"=433928990",O181:O218),2)</f>
        <v>0</v>
      </c>
      <c r="AC220" s="3">
        <f>ROUND(SUMIF(AA181:AA218,"=433928990",P181:P218),2)</f>
        <v>0</v>
      </c>
      <c r="AD220" s="3">
        <f>ROUND(SUMIF(AA181:AA218,"=433928990",Q181:Q218),2)</f>
        <v>0</v>
      </c>
      <c r="AE220" s="3">
        <f>ROUND(SUMIF(AA181:AA218,"=433928990",R181:R218),2)</f>
        <v>0</v>
      </c>
      <c r="AF220" s="3">
        <f>ROUND(SUMIF(AA181:AA218,"=433928990",S181:S218),2)</f>
        <v>0</v>
      </c>
      <c r="AG220" s="3">
        <f>ROUND(SUMIF(AA181:AA218,"=433928990",T181:T218),2)</f>
        <v>0</v>
      </c>
      <c r="AH220" s="3">
        <f>SUMIF(AA181:AA218,"=433928990",U181:U218)</f>
        <v>0</v>
      </c>
      <c r="AI220" s="3">
        <f>SUMIF(AA181:AA218,"=433928990",V181:V218)</f>
        <v>0</v>
      </c>
      <c r="AJ220" s="3">
        <f>ROUND(SUMIF(AA181:AA218,"=433928990",W181:W218),2)</f>
        <v>0</v>
      </c>
      <c r="AK220" s="3">
        <f>ROUND(SUMIF(AA181:AA218,"=433928990",X181:X218),2)</f>
        <v>0</v>
      </c>
      <c r="AL220" s="3">
        <f>ROUND(SUMIF(AA181:AA218,"=433928990",Y181:Y218),2)</f>
        <v>0</v>
      </c>
      <c r="AM220" s="3"/>
      <c r="AN220" s="3"/>
      <c r="AO220" s="3">
        <f t="shared" ref="AO220:BD220" si="198">ROUND(BX220,2)</f>
        <v>0</v>
      </c>
      <c r="AP220" s="3">
        <f t="shared" si="198"/>
        <v>0</v>
      </c>
      <c r="AQ220" s="3">
        <f t="shared" si="198"/>
        <v>0</v>
      </c>
      <c r="AR220" s="3">
        <f t="shared" si="198"/>
        <v>0</v>
      </c>
      <c r="AS220" s="3">
        <f t="shared" si="198"/>
        <v>0</v>
      </c>
      <c r="AT220" s="3">
        <f t="shared" si="198"/>
        <v>0</v>
      </c>
      <c r="AU220" s="3">
        <f t="shared" si="198"/>
        <v>0</v>
      </c>
      <c r="AV220" s="3">
        <f t="shared" si="198"/>
        <v>0</v>
      </c>
      <c r="AW220" s="3">
        <f t="shared" si="198"/>
        <v>0</v>
      </c>
      <c r="AX220" s="3">
        <f t="shared" si="198"/>
        <v>0</v>
      </c>
      <c r="AY220" s="3">
        <f t="shared" si="198"/>
        <v>0</v>
      </c>
      <c r="AZ220" s="3">
        <f t="shared" si="198"/>
        <v>0</v>
      </c>
      <c r="BA220" s="3">
        <f t="shared" si="198"/>
        <v>0</v>
      </c>
      <c r="BB220" s="3">
        <f t="shared" si="198"/>
        <v>0</v>
      </c>
      <c r="BC220" s="3">
        <f t="shared" si="198"/>
        <v>0</v>
      </c>
      <c r="BD220" s="3">
        <f t="shared" si="198"/>
        <v>0</v>
      </c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>
        <f>ROUND(SUMIF(AA181:AA218,"=433928990",FQ181:FQ218),2)</f>
        <v>0</v>
      </c>
      <c r="BY220" s="3">
        <f>ROUND(SUMIF(AA181:AA218,"=433928990",FR181:FR218),2)</f>
        <v>0</v>
      </c>
      <c r="BZ220" s="3">
        <f>ROUND(SUMIF(AA181:AA218,"=433928990",GL181:GL218),2)</f>
        <v>0</v>
      </c>
      <c r="CA220" s="3">
        <f>ROUND(SUMIF(AA181:AA218,"=433928990",GM181:GM218),2)</f>
        <v>0</v>
      </c>
      <c r="CB220" s="3">
        <f>ROUND(SUMIF(AA181:AA218,"=433928990",GN181:GN218),2)</f>
        <v>0</v>
      </c>
      <c r="CC220" s="3">
        <f>ROUND(SUMIF(AA181:AA218,"=433928990",GO181:GO218),2)</f>
        <v>0</v>
      </c>
      <c r="CD220" s="3">
        <f>ROUND(SUMIF(AA181:AA218,"=433928990",GP181:GP218),2)</f>
        <v>0</v>
      </c>
      <c r="CE220" s="3">
        <f>AC220-BX220</f>
        <v>0</v>
      </c>
      <c r="CF220" s="3">
        <f>AC220-BY220</f>
        <v>0</v>
      </c>
      <c r="CG220" s="3">
        <f>BX220-BZ220</f>
        <v>0</v>
      </c>
      <c r="CH220" s="3">
        <f>AC220-BX220-BY220+BZ220</f>
        <v>0</v>
      </c>
      <c r="CI220" s="3">
        <f>BY220-BZ220</f>
        <v>0</v>
      </c>
      <c r="CJ220" s="3">
        <f>ROUND(SUMIF(AA181:AA218,"=433928990",GX181:GX218),2)</f>
        <v>0</v>
      </c>
      <c r="CK220" s="3">
        <f>ROUND(SUMIF(AA181:AA218,"=433928990",GY181:GY218),2)</f>
        <v>0</v>
      </c>
      <c r="CL220" s="3">
        <f>ROUND(SUMIF(AA181:AA218,"=433928990",GZ181:GZ218),2)</f>
        <v>0</v>
      </c>
      <c r="CM220" s="3">
        <f>ROUND(SUMIF(AA181:AA218,"=433928990",HD181:HD218),2)</f>
        <v>0</v>
      </c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4">
        <f t="shared" ref="DG220:DL220" si="199">ROUND(DT220,2)</f>
        <v>0</v>
      </c>
      <c r="DH220" s="4">
        <f t="shared" si="199"/>
        <v>0</v>
      </c>
      <c r="DI220" s="4">
        <f t="shared" si="199"/>
        <v>0</v>
      </c>
      <c r="DJ220" s="4">
        <f t="shared" si="199"/>
        <v>0</v>
      </c>
      <c r="DK220" s="4">
        <f t="shared" si="199"/>
        <v>0</v>
      </c>
      <c r="DL220" s="4">
        <f t="shared" si="199"/>
        <v>0</v>
      </c>
      <c r="DM220" s="4">
        <f>DZ220</f>
        <v>0</v>
      </c>
      <c r="DN220" s="4">
        <f>EA220</f>
        <v>0</v>
      </c>
      <c r="DO220" s="4">
        <f>ROUND(EB220,2)</f>
        <v>0</v>
      </c>
      <c r="DP220" s="4">
        <f>ROUND(EC220,2)</f>
        <v>0</v>
      </c>
      <c r="DQ220" s="4">
        <f>ROUND(ED220,2)</f>
        <v>0</v>
      </c>
      <c r="DR220" s="4"/>
      <c r="DS220" s="4"/>
      <c r="DT220" s="4">
        <f>ROUND(SUMIF(AA181:AA218,"=433928988",O181:O218),2)</f>
        <v>0</v>
      </c>
      <c r="DU220" s="4">
        <f>ROUND(SUMIF(AA181:AA218,"=433928988",P181:P218),2)</f>
        <v>0</v>
      </c>
      <c r="DV220" s="4">
        <f>ROUND(SUMIF(AA181:AA218,"=433928988",Q181:Q218),2)</f>
        <v>0</v>
      </c>
      <c r="DW220" s="4">
        <f>ROUND(SUMIF(AA181:AA218,"=433928988",R181:R218),2)</f>
        <v>0</v>
      </c>
      <c r="DX220" s="4">
        <f>ROUND(SUMIF(AA181:AA218,"=433928988",S181:S218),2)</f>
        <v>0</v>
      </c>
      <c r="DY220" s="4">
        <f>ROUND(SUMIF(AA181:AA218,"=433928988",T181:T218),2)</f>
        <v>0</v>
      </c>
      <c r="DZ220" s="4">
        <f>SUMIF(AA181:AA218,"=433928988",U181:U218)</f>
        <v>0</v>
      </c>
      <c r="EA220" s="4">
        <f>SUMIF(AA181:AA218,"=433928988",V181:V218)</f>
        <v>0</v>
      </c>
      <c r="EB220" s="4">
        <f>ROUND(SUMIF(AA181:AA218,"=433928988",W181:W218),2)</f>
        <v>0</v>
      </c>
      <c r="EC220" s="4">
        <f>ROUND(SUMIF(AA181:AA218,"=433928988",X181:X218),2)</f>
        <v>0</v>
      </c>
      <c r="ED220" s="4">
        <f>ROUND(SUMIF(AA181:AA218,"=433928988",Y181:Y218),2)</f>
        <v>0</v>
      </c>
      <c r="EE220" s="4"/>
      <c r="EF220" s="4"/>
      <c r="EG220" s="4">
        <f t="shared" ref="EG220:EV220" si="200">ROUND(FP220,2)</f>
        <v>0</v>
      </c>
      <c r="EH220" s="4">
        <f t="shared" si="200"/>
        <v>0</v>
      </c>
      <c r="EI220" s="4">
        <f t="shared" si="200"/>
        <v>0</v>
      </c>
      <c r="EJ220" s="4">
        <f t="shared" si="200"/>
        <v>0</v>
      </c>
      <c r="EK220" s="4">
        <f t="shared" si="200"/>
        <v>0</v>
      </c>
      <c r="EL220" s="4">
        <f t="shared" si="200"/>
        <v>0</v>
      </c>
      <c r="EM220" s="4">
        <f t="shared" si="200"/>
        <v>0</v>
      </c>
      <c r="EN220" s="4">
        <f t="shared" si="200"/>
        <v>0</v>
      </c>
      <c r="EO220" s="4">
        <f t="shared" si="200"/>
        <v>0</v>
      </c>
      <c r="EP220" s="4">
        <f t="shared" si="200"/>
        <v>0</v>
      </c>
      <c r="EQ220" s="4">
        <f t="shared" si="200"/>
        <v>0</v>
      </c>
      <c r="ER220" s="4">
        <f t="shared" si="200"/>
        <v>0</v>
      </c>
      <c r="ES220" s="4">
        <f t="shared" si="200"/>
        <v>0</v>
      </c>
      <c r="ET220" s="4">
        <f t="shared" si="200"/>
        <v>0</v>
      </c>
      <c r="EU220" s="4">
        <f t="shared" si="200"/>
        <v>0</v>
      </c>
      <c r="EV220" s="4">
        <f t="shared" si="200"/>
        <v>0</v>
      </c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>
        <f>ROUND(SUMIF(AA181:AA218,"=433928988",FQ181:FQ218),2)</f>
        <v>0</v>
      </c>
      <c r="FQ220" s="4">
        <f>ROUND(SUMIF(AA181:AA218,"=433928988",FR181:FR218),2)</f>
        <v>0</v>
      </c>
      <c r="FR220" s="4">
        <f>ROUND(SUMIF(AA181:AA218,"=433928988",GL181:GL218),2)</f>
        <v>0</v>
      </c>
      <c r="FS220" s="4">
        <f>ROUND(SUMIF(AA181:AA218,"=433928988",GM181:GM218),2)</f>
        <v>0</v>
      </c>
      <c r="FT220" s="4">
        <f>ROUND(SUMIF(AA181:AA218,"=433928988",GN181:GN218),2)</f>
        <v>0</v>
      </c>
      <c r="FU220" s="4">
        <f>ROUND(SUMIF(AA181:AA218,"=433928988",GO181:GO218),2)</f>
        <v>0</v>
      </c>
      <c r="FV220" s="4">
        <f>ROUND(SUMIF(AA181:AA218,"=433928988",GP181:GP218),2)</f>
        <v>0</v>
      </c>
      <c r="FW220" s="4">
        <f>DU220-FP220</f>
        <v>0</v>
      </c>
      <c r="FX220" s="4">
        <f>DU220-FQ220</f>
        <v>0</v>
      </c>
      <c r="FY220" s="4">
        <f>FP220-FR220</f>
        <v>0</v>
      </c>
      <c r="FZ220" s="4">
        <f>DU220-FP220-FQ220+FR220</f>
        <v>0</v>
      </c>
      <c r="GA220" s="4">
        <f>FQ220-FR220</f>
        <v>0</v>
      </c>
      <c r="GB220" s="4">
        <f>ROUND(SUMIF(AA181:AA218,"=433928988",GX181:GX218),2)</f>
        <v>0</v>
      </c>
      <c r="GC220" s="4">
        <f>ROUND(SUMIF(AA181:AA218,"=433928988",GY181:GY218),2)</f>
        <v>0</v>
      </c>
      <c r="GD220" s="4">
        <f>ROUND(SUMIF(AA181:AA218,"=433928988",GZ181:GZ218),2)</f>
        <v>0</v>
      </c>
      <c r="GE220" s="4">
        <f>ROUND(SUMIF(AA181:AA218,"=433928988",HD181:HD218),2)</f>
        <v>0</v>
      </c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201</v>
      </c>
      <c r="F222" s="5">
        <f>ROUND(Source!O220,O222)</f>
        <v>0</v>
      </c>
      <c r="G222" s="5" t="s">
        <v>128</v>
      </c>
      <c r="H222" s="5" t="s">
        <v>129</v>
      </c>
      <c r="I222" s="5"/>
      <c r="J222" s="5"/>
      <c r="K222" s="5">
        <v>201</v>
      </c>
      <c r="L222" s="5">
        <v>1</v>
      </c>
      <c r="M222" s="5">
        <v>3</v>
      </c>
      <c r="N222" s="5" t="s">
        <v>3</v>
      </c>
      <c r="O222" s="5">
        <v>2</v>
      </c>
      <c r="P222" s="5">
        <f>ROUND(Source!DG220,O222)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202</v>
      </c>
      <c r="F223" s="5">
        <f>ROUND(Source!P220,O223)</f>
        <v>0</v>
      </c>
      <c r="G223" s="5" t="s">
        <v>130</v>
      </c>
      <c r="H223" s="5" t="s">
        <v>131</v>
      </c>
      <c r="I223" s="5"/>
      <c r="J223" s="5"/>
      <c r="K223" s="5">
        <v>202</v>
      </c>
      <c r="L223" s="5">
        <v>2</v>
      </c>
      <c r="M223" s="5">
        <v>3</v>
      </c>
      <c r="N223" s="5" t="s">
        <v>3</v>
      </c>
      <c r="O223" s="5">
        <v>2</v>
      </c>
      <c r="P223" s="5">
        <f>ROUND(Source!DH220,O223)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222</v>
      </c>
      <c r="F224" s="5">
        <f>ROUND(Source!AO220,O224)</f>
        <v>0</v>
      </c>
      <c r="G224" s="5" t="s">
        <v>132</v>
      </c>
      <c r="H224" s="5" t="s">
        <v>133</v>
      </c>
      <c r="I224" s="5"/>
      <c r="J224" s="5"/>
      <c r="K224" s="5">
        <v>222</v>
      </c>
      <c r="L224" s="5">
        <v>3</v>
      </c>
      <c r="M224" s="5">
        <v>3</v>
      </c>
      <c r="N224" s="5" t="s">
        <v>3</v>
      </c>
      <c r="O224" s="5">
        <v>2</v>
      </c>
      <c r="P224" s="5">
        <f>ROUND(Source!EG220,O224)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225</v>
      </c>
      <c r="F225" s="5">
        <f>ROUND(Source!AV220,O225)</f>
        <v>0</v>
      </c>
      <c r="G225" s="5" t="s">
        <v>134</v>
      </c>
      <c r="H225" s="5" t="s">
        <v>135</v>
      </c>
      <c r="I225" s="5"/>
      <c r="J225" s="5"/>
      <c r="K225" s="5">
        <v>225</v>
      </c>
      <c r="L225" s="5">
        <v>4</v>
      </c>
      <c r="M225" s="5">
        <v>3</v>
      </c>
      <c r="N225" s="5" t="s">
        <v>3</v>
      </c>
      <c r="O225" s="5">
        <v>2</v>
      </c>
      <c r="P225" s="5">
        <f>ROUND(Source!EN220,O225)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226</v>
      </c>
      <c r="F226" s="5">
        <f>ROUND(Source!AW220,O226)</f>
        <v>0</v>
      </c>
      <c r="G226" s="5" t="s">
        <v>136</v>
      </c>
      <c r="H226" s="5" t="s">
        <v>137</v>
      </c>
      <c r="I226" s="5"/>
      <c r="J226" s="5"/>
      <c r="K226" s="5">
        <v>226</v>
      </c>
      <c r="L226" s="5">
        <v>5</v>
      </c>
      <c r="M226" s="5">
        <v>3</v>
      </c>
      <c r="N226" s="5" t="s">
        <v>3</v>
      </c>
      <c r="O226" s="5">
        <v>2</v>
      </c>
      <c r="P226" s="5">
        <f>ROUND(Source!EO220,O226)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227</v>
      </c>
      <c r="F227" s="5">
        <f>ROUND(Source!AX220,O227)</f>
        <v>0</v>
      </c>
      <c r="G227" s="5" t="s">
        <v>138</v>
      </c>
      <c r="H227" s="5" t="s">
        <v>139</v>
      </c>
      <c r="I227" s="5"/>
      <c r="J227" s="5"/>
      <c r="K227" s="5">
        <v>227</v>
      </c>
      <c r="L227" s="5">
        <v>6</v>
      </c>
      <c r="M227" s="5">
        <v>3</v>
      </c>
      <c r="N227" s="5" t="s">
        <v>3</v>
      </c>
      <c r="O227" s="5">
        <v>2</v>
      </c>
      <c r="P227" s="5">
        <f>ROUND(Source!EP220,O227)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228</v>
      </c>
      <c r="F228" s="5">
        <f>ROUND(Source!AY220,O228)</f>
        <v>0</v>
      </c>
      <c r="G228" s="5" t="s">
        <v>140</v>
      </c>
      <c r="H228" s="5" t="s">
        <v>141</v>
      </c>
      <c r="I228" s="5"/>
      <c r="J228" s="5"/>
      <c r="K228" s="5">
        <v>228</v>
      </c>
      <c r="L228" s="5">
        <v>7</v>
      </c>
      <c r="M228" s="5">
        <v>3</v>
      </c>
      <c r="N228" s="5" t="s">
        <v>3</v>
      </c>
      <c r="O228" s="5">
        <v>2</v>
      </c>
      <c r="P228" s="5">
        <f>ROUND(Source!EQ220,O228)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216</v>
      </c>
      <c r="F229" s="5">
        <f>ROUND(Source!AP220,O229)</f>
        <v>0</v>
      </c>
      <c r="G229" s="5" t="s">
        <v>142</v>
      </c>
      <c r="H229" s="5" t="s">
        <v>143</v>
      </c>
      <c r="I229" s="5"/>
      <c r="J229" s="5"/>
      <c r="K229" s="5">
        <v>216</v>
      </c>
      <c r="L229" s="5">
        <v>8</v>
      </c>
      <c r="M229" s="5">
        <v>3</v>
      </c>
      <c r="N229" s="5" t="s">
        <v>3</v>
      </c>
      <c r="O229" s="5">
        <v>2</v>
      </c>
      <c r="P229" s="5">
        <f>ROUND(Source!EH220,O229)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223</v>
      </c>
      <c r="F230" s="5">
        <f>ROUND(Source!AQ220,O230)</f>
        <v>0</v>
      </c>
      <c r="G230" s="5" t="s">
        <v>144</v>
      </c>
      <c r="H230" s="5" t="s">
        <v>145</v>
      </c>
      <c r="I230" s="5"/>
      <c r="J230" s="5"/>
      <c r="K230" s="5">
        <v>223</v>
      </c>
      <c r="L230" s="5">
        <v>9</v>
      </c>
      <c r="M230" s="5">
        <v>3</v>
      </c>
      <c r="N230" s="5" t="s">
        <v>3</v>
      </c>
      <c r="O230" s="5">
        <v>2</v>
      </c>
      <c r="P230" s="5">
        <f>ROUND(Source!EI220,O230)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229</v>
      </c>
      <c r="F231" s="5">
        <f>ROUND(Source!AZ220,O231)</f>
        <v>0</v>
      </c>
      <c r="G231" s="5" t="s">
        <v>146</v>
      </c>
      <c r="H231" s="5" t="s">
        <v>147</v>
      </c>
      <c r="I231" s="5"/>
      <c r="J231" s="5"/>
      <c r="K231" s="5">
        <v>229</v>
      </c>
      <c r="L231" s="5">
        <v>10</v>
      </c>
      <c r="M231" s="5">
        <v>3</v>
      </c>
      <c r="N231" s="5" t="s">
        <v>3</v>
      </c>
      <c r="O231" s="5">
        <v>2</v>
      </c>
      <c r="P231" s="5">
        <f>ROUND(Source!ER220,O231)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203</v>
      </c>
      <c r="F232" s="5">
        <f>ROUND(Source!Q220,O232)</f>
        <v>0</v>
      </c>
      <c r="G232" s="5" t="s">
        <v>148</v>
      </c>
      <c r="H232" s="5" t="s">
        <v>149</v>
      </c>
      <c r="I232" s="5"/>
      <c r="J232" s="5"/>
      <c r="K232" s="5">
        <v>203</v>
      </c>
      <c r="L232" s="5">
        <v>11</v>
      </c>
      <c r="M232" s="5">
        <v>3</v>
      </c>
      <c r="N232" s="5" t="s">
        <v>3</v>
      </c>
      <c r="O232" s="5">
        <v>2</v>
      </c>
      <c r="P232" s="5">
        <f>ROUND(Source!DI220,O232)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231</v>
      </c>
      <c r="F233" s="5">
        <f>ROUND(Source!BB220,O233)</f>
        <v>0</v>
      </c>
      <c r="G233" s="5" t="s">
        <v>150</v>
      </c>
      <c r="H233" s="5" t="s">
        <v>151</v>
      </c>
      <c r="I233" s="5"/>
      <c r="J233" s="5"/>
      <c r="K233" s="5">
        <v>231</v>
      </c>
      <c r="L233" s="5">
        <v>12</v>
      </c>
      <c r="M233" s="5">
        <v>3</v>
      </c>
      <c r="N233" s="5" t="s">
        <v>3</v>
      </c>
      <c r="O233" s="5">
        <v>2</v>
      </c>
      <c r="P233" s="5">
        <f>ROUND(Source!ET220,O233)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204</v>
      </c>
      <c r="F234" s="5">
        <f>ROUND(Source!R220,O234)</f>
        <v>0</v>
      </c>
      <c r="G234" s="5" t="s">
        <v>152</v>
      </c>
      <c r="H234" s="5" t="s">
        <v>153</v>
      </c>
      <c r="I234" s="5"/>
      <c r="J234" s="5"/>
      <c r="K234" s="5">
        <v>204</v>
      </c>
      <c r="L234" s="5">
        <v>13</v>
      </c>
      <c r="M234" s="5">
        <v>3</v>
      </c>
      <c r="N234" s="5" t="s">
        <v>3</v>
      </c>
      <c r="O234" s="5">
        <v>2</v>
      </c>
      <c r="P234" s="5">
        <f>ROUND(Source!DJ220,O234)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205</v>
      </c>
      <c r="F235" s="5">
        <f>ROUND(Source!S220,O235)</f>
        <v>0</v>
      </c>
      <c r="G235" s="5" t="s">
        <v>154</v>
      </c>
      <c r="H235" s="5" t="s">
        <v>155</v>
      </c>
      <c r="I235" s="5"/>
      <c r="J235" s="5"/>
      <c r="K235" s="5">
        <v>205</v>
      </c>
      <c r="L235" s="5">
        <v>14</v>
      </c>
      <c r="M235" s="5">
        <v>3</v>
      </c>
      <c r="N235" s="5" t="s">
        <v>3</v>
      </c>
      <c r="O235" s="5">
        <v>2</v>
      </c>
      <c r="P235" s="5">
        <f>ROUND(Source!DK220,O235)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232</v>
      </c>
      <c r="F236" s="5">
        <f>ROUND(Source!BC220,O236)</f>
        <v>0</v>
      </c>
      <c r="G236" s="5" t="s">
        <v>156</v>
      </c>
      <c r="H236" s="5" t="s">
        <v>157</v>
      </c>
      <c r="I236" s="5"/>
      <c r="J236" s="5"/>
      <c r="K236" s="5">
        <v>232</v>
      </c>
      <c r="L236" s="5">
        <v>15</v>
      </c>
      <c r="M236" s="5">
        <v>3</v>
      </c>
      <c r="N236" s="5" t="s">
        <v>3</v>
      </c>
      <c r="O236" s="5">
        <v>2</v>
      </c>
      <c r="P236" s="5">
        <f>ROUND(Source!EU220,O236)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214</v>
      </c>
      <c r="F237" s="5">
        <f>ROUND(Source!AS220,O237)</f>
        <v>0</v>
      </c>
      <c r="G237" s="5" t="s">
        <v>158</v>
      </c>
      <c r="H237" s="5" t="s">
        <v>159</v>
      </c>
      <c r="I237" s="5"/>
      <c r="J237" s="5"/>
      <c r="K237" s="5">
        <v>214</v>
      </c>
      <c r="L237" s="5">
        <v>16</v>
      </c>
      <c r="M237" s="5">
        <v>3</v>
      </c>
      <c r="N237" s="5" t="s">
        <v>3</v>
      </c>
      <c r="O237" s="5">
        <v>2</v>
      </c>
      <c r="P237" s="5">
        <f>ROUND(Source!EK220,O237)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215</v>
      </c>
      <c r="F238" s="5">
        <f>ROUND(Source!AT220,O238)</f>
        <v>0</v>
      </c>
      <c r="G238" s="5" t="s">
        <v>160</v>
      </c>
      <c r="H238" s="5" t="s">
        <v>161</v>
      </c>
      <c r="I238" s="5"/>
      <c r="J238" s="5"/>
      <c r="K238" s="5">
        <v>215</v>
      </c>
      <c r="L238" s="5">
        <v>17</v>
      </c>
      <c r="M238" s="5">
        <v>3</v>
      </c>
      <c r="N238" s="5" t="s">
        <v>3</v>
      </c>
      <c r="O238" s="5">
        <v>2</v>
      </c>
      <c r="P238" s="5">
        <f>ROUND(Source!EL220,O238)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217</v>
      </c>
      <c r="F239" s="5">
        <f>ROUND(Source!AU220,O239)</f>
        <v>0</v>
      </c>
      <c r="G239" s="5" t="s">
        <v>162</v>
      </c>
      <c r="H239" s="5" t="s">
        <v>163</v>
      </c>
      <c r="I239" s="5"/>
      <c r="J239" s="5"/>
      <c r="K239" s="5">
        <v>217</v>
      </c>
      <c r="L239" s="5">
        <v>18</v>
      </c>
      <c r="M239" s="5">
        <v>3</v>
      </c>
      <c r="N239" s="5" t="s">
        <v>3</v>
      </c>
      <c r="O239" s="5">
        <v>2</v>
      </c>
      <c r="P239" s="5">
        <f>ROUND(Source!EM220,O239)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230</v>
      </c>
      <c r="F240" s="5">
        <f>ROUND(Source!BA220,O240)</f>
        <v>0</v>
      </c>
      <c r="G240" s="5" t="s">
        <v>164</v>
      </c>
      <c r="H240" s="5" t="s">
        <v>165</v>
      </c>
      <c r="I240" s="5"/>
      <c r="J240" s="5"/>
      <c r="K240" s="5">
        <v>230</v>
      </c>
      <c r="L240" s="5">
        <v>19</v>
      </c>
      <c r="M240" s="5">
        <v>3</v>
      </c>
      <c r="N240" s="5" t="s">
        <v>3</v>
      </c>
      <c r="O240" s="5">
        <v>2</v>
      </c>
      <c r="P240" s="5">
        <f>ROUND(Source!ES220,O240)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206</v>
      </c>
      <c r="F241" s="5">
        <f>ROUND(Source!T220,O241)</f>
        <v>0</v>
      </c>
      <c r="G241" s="5" t="s">
        <v>166</v>
      </c>
      <c r="H241" s="5" t="s">
        <v>167</v>
      </c>
      <c r="I241" s="5"/>
      <c r="J241" s="5"/>
      <c r="K241" s="5">
        <v>206</v>
      </c>
      <c r="L241" s="5">
        <v>20</v>
      </c>
      <c r="M241" s="5">
        <v>3</v>
      </c>
      <c r="N241" s="5" t="s">
        <v>3</v>
      </c>
      <c r="O241" s="5">
        <v>2</v>
      </c>
      <c r="P241" s="5">
        <f>ROUND(Source!DL220,O241)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207</v>
      </c>
      <c r="F242" s="5">
        <f>Source!U220</f>
        <v>0</v>
      </c>
      <c r="G242" s="5" t="s">
        <v>168</v>
      </c>
      <c r="H242" s="5" t="s">
        <v>169</v>
      </c>
      <c r="I242" s="5"/>
      <c r="J242" s="5"/>
      <c r="K242" s="5">
        <v>207</v>
      </c>
      <c r="L242" s="5">
        <v>21</v>
      </c>
      <c r="M242" s="5">
        <v>3</v>
      </c>
      <c r="N242" s="5" t="s">
        <v>3</v>
      </c>
      <c r="O242" s="5">
        <v>-1</v>
      </c>
      <c r="P242" s="5">
        <f>Source!DM220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55" x14ac:dyDescent="0.2">
      <c r="A243" s="5">
        <v>50</v>
      </c>
      <c r="B243" s="5">
        <v>0</v>
      </c>
      <c r="C243" s="5">
        <v>0</v>
      </c>
      <c r="D243" s="5">
        <v>1</v>
      </c>
      <c r="E243" s="5">
        <v>208</v>
      </c>
      <c r="F243" s="5">
        <f>Source!V220</f>
        <v>0</v>
      </c>
      <c r="G243" s="5" t="s">
        <v>170</v>
      </c>
      <c r="H243" s="5" t="s">
        <v>171</v>
      </c>
      <c r="I243" s="5"/>
      <c r="J243" s="5"/>
      <c r="K243" s="5">
        <v>208</v>
      </c>
      <c r="L243" s="5">
        <v>22</v>
      </c>
      <c r="M243" s="5">
        <v>3</v>
      </c>
      <c r="N243" s="5" t="s">
        <v>3</v>
      </c>
      <c r="O243" s="5">
        <v>-1</v>
      </c>
      <c r="P243" s="5">
        <f>Source!DN220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55" x14ac:dyDescent="0.2">
      <c r="A244" s="5">
        <v>50</v>
      </c>
      <c r="B244" s="5">
        <v>0</v>
      </c>
      <c r="C244" s="5">
        <v>0</v>
      </c>
      <c r="D244" s="5">
        <v>1</v>
      </c>
      <c r="E244" s="5">
        <v>209</v>
      </c>
      <c r="F244" s="5">
        <f>ROUND(Source!W220,O244)</f>
        <v>0</v>
      </c>
      <c r="G244" s="5" t="s">
        <v>172</v>
      </c>
      <c r="H244" s="5" t="s">
        <v>173</v>
      </c>
      <c r="I244" s="5"/>
      <c r="J244" s="5"/>
      <c r="K244" s="5">
        <v>209</v>
      </c>
      <c r="L244" s="5">
        <v>23</v>
      </c>
      <c r="M244" s="5">
        <v>3</v>
      </c>
      <c r="N244" s="5" t="s">
        <v>3</v>
      </c>
      <c r="O244" s="5">
        <v>2</v>
      </c>
      <c r="P244" s="5">
        <f>ROUND(Source!DO220,O244)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55" x14ac:dyDescent="0.2">
      <c r="A245" s="5">
        <v>50</v>
      </c>
      <c r="B245" s="5">
        <v>0</v>
      </c>
      <c r="C245" s="5">
        <v>0</v>
      </c>
      <c r="D245" s="5">
        <v>1</v>
      </c>
      <c r="E245" s="5">
        <v>233</v>
      </c>
      <c r="F245" s="5">
        <f>ROUND(Source!BD220,O245)</f>
        <v>0</v>
      </c>
      <c r="G245" s="5" t="s">
        <v>174</v>
      </c>
      <c r="H245" s="5" t="s">
        <v>175</v>
      </c>
      <c r="I245" s="5"/>
      <c r="J245" s="5"/>
      <c r="K245" s="5">
        <v>233</v>
      </c>
      <c r="L245" s="5">
        <v>24</v>
      </c>
      <c r="M245" s="5">
        <v>3</v>
      </c>
      <c r="N245" s="5" t="s">
        <v>3</v>
      </c>
      <c r="O245" s="5">
        <v>2</v>
      </c>
      <c r="P245" s="5">
        <f>ROUND(Source!EV220,O245)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55" x14ac:dyDescent="0.2">
      <c r="A246" s="5">
        <v>50</v>
      </c>
      <c r="B246" s="5">
        <v>0</v>
      </c>
      <c r="C246" s="5">
        <v>0</v>
      </c>
      <c r="D246" s="5">
        <v>1</v>
      </c>
      <c r="E246" s="5">
        <v>210</v>
      </c>
      <c r="F246" s="5">
        <f>ROUND(Source!X220,O246)</f>
        <v>0</v>
      </c>
      <c r="G246" s="5" t="s">
        <v>176</v>
      </c>
      <c r="H246" s="5" t="s">
        <v>177</v>
      </c>
      <c r="I246" s="5"/>
      <c r="J246" s="5"/>
      <c r="K246" s="5">
        <v>210</v>
      </c>
      <c r="L246" s="5">
        <v>25</v>
      </c>
      <c r="M246" s="5">
        <v>3</v>
      </c>
      <c r="N246" s="5" t="s">
        <v>3</v>
      </c>
      <c r="O246" s="5">
        <v>2</v>
      </c>
      <c r="P246" s="5">
        <f>ROUND(Source!DP220,O246)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55" x14ac:dyDescent="0.2">
      <c r="A247" s="5">
        <v>50</v>
      </c>
      <c r="B247" s="5">
        <v>0</v>
      </c>
      <c r="C247" s="5">
        <v>0</v>
      </c>
      <c r="D247" s="5">
        <v>1</v>
      </c>
      <c r="E247" s="5">
        <v>211</v>
      </c>
      <c r="F247" s="5">
        <f>ROUND(Source!Y220,O247)</f>
        <v>0</v>
      </c>
      <c r="G247" s="5" t="s">
        <v>178</v>
      </c>
      <c r="H247" s="5" t="s">
        <v>179</v>
      </c>
      <c r="I247" s="5"/>
      <c r="J247" s="5"/>
      <c r="K247" s="5">
        <v>211</v>
      </c>
      <c r="L247" s="5">
        <v>26</v>
      </c>
      <c r="M247" s="5">
        <v>3</v>
      </c>
      <c r="N247" s="5" t="s">
        <v>3</v>
      </c>
      <c r="O247" s="5">
        <v>2</v>
      </c>
      <c r="P247" s="5">
        <f>ROUND(Source!DQ220,O247)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55" x14ac:dyDescent="0.2">
      <c r="A248" s="5">
        <v>50</v>
      </c>
      <c r="B248" s="5">
        <v>0</v>
      </c>
      <c r="C248" s="5">
        <v>0</v>
      </c>
      <c r="D248" s="5">
        <v>1</v>
      </c>
      <c r="E248" s="5">
        <v>224</v>
      </c>
      <c r="F248" s="5">
        <f>ROUND(Source!AR220,O248)</f>
        <v>0</v>
      </c>
      <c r="G248" s="5" t="s">
        <v>180</v>
      </c>
      <c r="H248" s="5" t="s">
        <v>181</v>
      </c>
      <c r="I248" s="5"/>
      <c r="J248" s="5"/>
      <c r="K248" s="5">
        <v>224</v>
      </c>
      <c r="L248" s="5">
        <v>27</v>
      </c>
      <c r="M248" s="5">
        <v>3</v>
      </c>
      <c r="N248" s="5" t="s">
        <v>3</v>
      </c>
      <c r="O248" s="5">
        <v>2</v>
      </c>
      <c r="P248" s="5">
        <f>ROUND(Source!EJ220,O248)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50" spans="1:255" x14ac:dyDescent="0.2">
      <c r="A250" s="1">
        <v>4</v>
      </c>
      <c r="B250" s="1">
        <v>1</v>
      </c>
      <c r="C250" s="1"/>
      <c r="D250" s="1">
        <f>ROW(A317)</f>
        <v>317</v>
      </c>
      <c r="E250" s="1"/>
      <c r="F250" s="1" t="s">
        <v>13</v>
      </c>
      <c r="G250" s="1" t="s">
        <v>262</v>
      </c>
      <c r="H250" s="1" t="s">
        <v>3</v>
      </c>
      <c r="I250" s="1">
        <v>0</v>
      </c>
      <c r="J250" s="1"/>
      <c r="K250" s="1">
        <v>-1</v>
      </c>
      <c r="L250" s="1"/>
      <c r="M250" s="1" t="s">
        <v>3</v>
      </c>
      <c r="N250" s="1"/>
      <c r="O250" s="1"/>
      <c r="P250" s="1"/>
      <c r="Q250" s="1"/>
      <c r="R250" s="1"/>
      <c r="S250" s="1">
        <v>0</v>
      </c>
      <c r="T250" s="1">
        <v>0</v>
      </c>
      <c r="U250" s="1" t="s">
        <v>3</v>
      </c>
      <c r="V250" s="1">
        <v>0</v>
      </c>
      <c r="W250" s="1"/>
      <c r="X250" s="1"/>
      <c r="Y250" s="1"/>
      <c r="Z250" s="1"/>
      <c r="AA250" s="1"/>
      <c r="AB250" s="1" t="s">
        <v>3</v>
      </c>
      <c r="AC250" s="1" t="s">
        <v>3</v>
      </c>
      <c r="AD250" s="1" t="s">
        <v>3</v>
      </c>
      <c r="AE250" s="1" t="s">
        <v>3</v>
      </c>
      <c r="AF250" s="1" t="s">
        <v>3</v>
      </c>
      <c r="AG250" s="1" t="s">
        <v>3</v>
      </c>
      <c r="AH250" s="1"/>
      <c r="AI250" s="1"/>
      <c r="AJ250" s="1"/>
      <c r="AK250" s="1"/>
      <c r="AL250" s="1"/>
      <c r="AM250" s="1"/>
      <c r="AN250" s="1"/>
      <c r="AO250" s="1"/>
      <c r="AP250" s="1" t="s">
        <v>3</v>
      </c>
      <c r="AQ250" s="1" t="s">
        <v>3</v>
      </c>
      <c r="AR250" s="1" t="s">
        <v>3</v>
      </c>
      <c r="AS250" s="1"/>
      <c r="AT250" s="1"/>
      <c r="AU250" s="1"/>
      <c r="AV250" s="1"/>
      <c r="AW250" s="1"/>
      <c r="AX250" s="1"/>
      <c r="AY250" s="1"/>
      <c r="AZ250" s="1" t="s">
        <v>3</v>
      </c>
      <c r="BA250" s="1"/>
      <c r="BB250" s="1" t="s">
        <v>3</v>
      </c>
      <c r="BC250" s="1" t="s">
        <v>3</v>
      </c>
      <c r="BD250" s="1" t="s">
        <v>3</v>
      </c>
      <c r="BE250" s="1" t="s">
        <v>3</v>
      </c>
      <c r="BF250" s="1" t="s">
        <v>3</v>
      </c>
      <c r="BG250" s="1" t="s">
        <v>3</v>
      </c>
      <c r="BH250" s="1" t="s">
        <v>3</v>
      </c>
      <c r="BI250" s="1" t="s">
        <v>3</v>
      </c>
      <c r="BJ250" s="1" t="s">
        <v>3</v>
      </c>
      <c r="BK250" s="1" t="s">
        <v>3</v>
      </c>
      <c r="BL250" s="1" t="s">
        <v>3</v>
      </c>
      <c r="BM250" s="1" t="s">
        <v>3</v>
      </c>
      <c r="BN250" s="1" t="s">
        <v>3</v>
      </c>
      <c r="BO250" s="1" t="s">
        <v>3</v>
      </c>
      <c r="BP250" s="1" t="s">
        <v>3</v>
      </c>
      <c r="BQ250" s="1"/>
      <c r="BR250" s="1"/>
      <c r="BS250" s="1"/>
      <c r="BT250" s="1"/>
      <c r="BU250" s="1"/>
      <c r="BV250" s="1"/>
      <c r="BW250" s="1"/>
      <c r="BX250" s="1">
        <v>0</v>
      </c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>
        <v>0</v>
      </c>
    </row>
    <row r="252" spans="1:255" x14ac:dyDescent="0.2">
      <c r="A252" s="3">
        <v>52</v>
      </c>
      <c r="B252" s="3">
        <f t="shared" ref="B252:G252" si="201">B317</f>
        <v>1</v>
      </c>
      <c r="C252" s="3">
        <f t="shared" si="201"/>
        <v>4</v>
      </c>
      <c r="D252" s="3">
        <f t="shared" si="201"/>
        <v>250</v>
      </c>
      <c r="E252" s="3">
        <f t="shared" si="201"/>
        <v>0</v>
      </c>
      <c r="F252" s="3" t="str">
        <f t="shared" si="201"/>
        <v>Новый раздел</v>
      </c>
      <c r="G252" s="3" t="str">
        <f t="shared" si="201"/>
        <v>Восстановление тротуара</v>
      </c>
      <c r="H252" s="3"/>
      <c r="I252" s="3"/>
      <c r="J252" s="3"/>
      <c r="K252" s="3"/>
      <c r="L252" s="3"/>
      <c r="M252" s="3"/>
      <c r="N252" s="3"/>
      <c r="O252" s="3">
        <f t="shared" ref="O252:AT252" si="202">O317</f>
        <v>397.55</v>
      </c>
      <c r="P252" s="3">
        <f t="shared" si="202"/>
        <v>41.52</v>
      </c>
      <c r="Q252" s="3">
        <f t="shared" si="202"/>
        <v>169.42</v>
      </c>
      <c r="R252" s="3">
        <f t="shared" si="202"/>
        <v>21.77</v>
      </c>
      <c r="S252" s="3">
        <f t="shared" si="202"/>
        <v>186.61</v>
      </c>
      <c r="T252" s="3">
        <f t="shared" si="202"/>
        <v>0</v>
      </c>
      <c r="U252" s="3">
        <f t="shared" si="202"/>
        <v>16.694657190000001</v>
      </c>
      <c r="V252" s="3">
        <f t="shared" si="202"/>
        <v>0</v>
      </c>
      <c r="W252" s="3">
        <f t="shared" si="202"/>
        <v>0</v>
      </c>
      <c r="X252" s="3">
        <f t="shared" si="202"/>
        <v>235.7</v>
      </c>
      <c r="Y252" s="3">
        <f t="shared" si="202"/>
        <v>112.45</v>
      </c>
      <c r="Z252" s="3">
        <f t="shared" si="202"/>
        <v>0</v>
      </c>
      <c r="AA252" s="3">
        <f t="shared" si="202"/>
        <v>0</v>
      </c>
      <c r="AB252" s="3">
        <f t="shared" si="202"/>
        <v>397.55</v>
      </c>
      <c r="AC252" s="3">
        <f t="shared" si="202"/>
        <v>41.52</v>
      </c>
      <c r="AD252" s="3">
        <f t="shared" si="202"/>
        <v>169.42</v>
      </c>
      <c r="AE252" s="3">
        <f t="shared" si="202"/>
        <v>21.77</v>
      </c>
      <c r="AF252" s="3">
        <f t="shared" si="202"/>
        <v>186.61</v>
      </c>
      <c r="AG252" s="3">
        <f t="shared" si="202"/>
        <v>0</v>
      </c>
      <c r="AH252" s="3">
        <f t="shared" si="202"/>
        <v>16.694657190000001</v>
      </c>
      <c r="AI252" s="3">
        <f t="shared" si="202"/>
        <v>0</v>
      </c>
      <c r="AJ252" s="3">
        <f t="shared" si="202"/>
        <v>0</v>
      </c>
      <c r="AK252" s="3">
        <f t="shared" si="202"/>
        <v>235.7</v>
      </c>
      <c r="AL252" s="3">
        <f t="shared" si="202"/>
        <v>112.45</v>
      </c>
      <c r="AM252" s="3">
        <f t="shared" si="202"/>
        <v>0</v>
      </c>
      <c r="AN252" s="3">
        <f t="shared" si="202"/>
        <v>0</v>
      </c>
      <c r="AO252" s="3">
        <f t="shared" si="202"/>
        <v>0</v>
      </c>
      <c r="AP252" s="3">
        <f t="shared" si="202"/>
        <v>0</v>
      </c>
      <c r="AQ252" s="3">
        <f t="shared" si="202"/>
        <v>0</v>
      </c>
      <c r="AR252" s="3">
        <f t="shared" si="202"/>
        <v>745.7</v>
      </c>
      <c r="AS252" s="3">
        <f t="shared" si="202"/>
        <v>655.32000000000005</v>
      </c>
      <c r="AT252" s="3">
        <f t="shared" si="202"/>
        <v>0</v>
      </c>
      <c r="AU252" s="3">
        <f t="shared" ref="AU252:BZ252" si="203">AU317</f>
        <v>90.38</v>
      </c>
      <c r="AV252" s="3">
        <f t="shared" si="203"/>
        <v>41.52</v>
      </c>
      <c r="AW252" s="3">
        <f t="shared" si="203"/>
        <v>41.52</v>
      </c>
      <c r="AX252" s="3">
        <f t="shared" si="203"/>
        <v>0</v>
      </c>
      <c r="AY252" s="3">
        <f t="shared" si="203"/>
        <v>41.52</v>
      </c>
      <c r="AZ252" s="3">
        <f t="shared" si="203"/>
        <v>0</v>
      </c>
      <c r="BA252" s="3">
        <f t="shared" si="203"/>
        <v>0</v>
      </c>
      <c r="BB252" s="3">
        <f t="shared" si="203"/>
        <v>0</v>
      </c>
      <c r="BC252" s="3">
        <f t="shared" si="203"/>
        <v>0</v>
      </c>
      <c r="BD252" s="3">
        <f t="shared" si="203"/>
        <v>0</v>
      </c>
      <c r="BE252" s="3">
        <f t="shared" si="203"/>
        <v>0</v>
      </c>
      <c r="BF252" s="3">
        <f t="shared" si="203"/>
        <v>0</v>
      </c>
      <c r="BG252" s="3">
        <f t="shared" si="203"/>
        <v>0</v>
      </c>
      <c r="BH252" s="3">
        <f t="shared" si="203"/>
        <v>0</v>
      </c>
      <c r="BI252" s="3">
        <f t="shared" si="203"/>
        <v>0</v>
      </c>
      <c r="BJ252" s="3">
        <f t="shared" si="203"/>
        <v>0</v>
      </c>
      <c r="BK252" s="3">
        <f t="shared" si="203"/>
        <v>0</v>
      </c>
      <c r="BL252" s="3">
        <f t="shared" si="203"/>
        <v>0</v>
      </c>
      <c r="BM252" s="3">
        <f t="shared" si="203"/>
        <v>0</v>
      </c>
      <c r="BN252" s="3">
        <f t="shared" si="203"/>
        <v>0</v>
      </c>
      <c r="BO252" s="3">
        <f t="shared" si="203"/>
        <v>0</v>
      </c>
      <c r="BP252" s="3">
        <f t="shared" si="203"/>
        <v>0</v>
      </c>
      <c r="BQ252" s="3">
        <f t="shared" si="203"/>
        <v>0</v>
      </c>
      <c r="BR252" s="3">
        <f t="shared" si="203"/>
        <v>0</v>
      </c>
      <c r="BS252" s="3">
        <f t="shared" si="203"/>
        <v>0</v>
      </c>
      <c r="BT252" s="3">
        <f t="shared" si="203"/>
        <v>0</v>
      </c>
      <c r="BU252" s="3">
        <f t="shared" si="203"/>
        <v>0</v>
      </c>
      <c r="BV252" s="3">
        <f t="shared" si="203"/>
        <v>0</v>
      </c>
      <c r="BW252" s="3">
        <f t="shared" si="203"/>
        <v>0</v>
      </c>
      <c r="BX252" s="3">
        <f t="shared" si="203"/>
        <v>0</v>
      </c>
      <c r="BY252" s="3">
        <f t="shared" si="203"/>
        <v>0</v>
      </c>
      <c r="BZ252" s="3">
        <f t="shared" si="203"/>
        <v>0</v>
      </c>
      <c r="CA252" s="3">
        <f t="shared" ref="CA252:DF252" si="204">CA317</f>
        <v>745.7</v>
      </c>
      <c r="CB252" s="3">
        <f t="shared" si="204"/>
        <v>655.32000000000005</v>
      </c>
      <c r="CC252" s="3">
        <f t="shared" si="204"/>
        <v>0</v>
      </c>
      <c r="CD252" s="3">
        <f t="shared" si="204"/>
        <v>90.38</v>
      </c>
      <c r="CE252" s="3">
        <f t="shared" si="204"/>
        <v>41.52</v>
      </c>
      <c r="CF252" s="3">
        <f t="shared" si="204"/>
        <v>41.52</v>
      </c>
      <c r="CG252" s="3">
        <f t="shared" si="204"/>
        <v>0</v>
      </c>
      <c r="CH252" s="3">
        <f t="shared" si="204"/>
        <v>41.52</v>
      </c>
      <c r="CI252" s="3">
        <f t="shared" si="204"/>
        <v>0</v>
      </c>
      <c r="CJ252" s="3">
        <f t="shared" si="204"/>
        <v>0</v>
      </c>
      <c r="CK252" s="3">
        <f t="shared" si="204"/>
        <v>0</v>
      </c>
      <c r="CL252" s="3">
        <f t="shared" si="204"/>
        <v>0</v>
      </c>
      <c r="CM252" s="3">
        <f t="shared" si="204"/>
        <v>0</v>
      </c>
      <c r="CN252" s="3">
        <f t="shared" si="204"/>
        <v>0</v>
      </c>
      <c r="CO252" s="3">
        <f t="shared" si="204"/>
        <v>0</v>
      </c>
      <c r="CP252" s="3">
        <f t="shared" si="204"/>
        <v>0</v>
      </c>
      <c r="CQ252" s="3">
        <f t="shared" si="204"/>
        <v>0</v>
      </c>
      <c r="CR252" s="3">
        <f t="shared" si="204"/>
        <v>0</v>
      </c>
      <c r="CS252" s="3">
        <f t="shared" si="204"/>
        <v>0</v>
      </c>
      <c r="CT252" s="3">
        <f t="shared" si="204"/>
        <v>0</v>
      </c>
      <c r="CU252" s="3">
        <f t="shared" si="204"/>
        <v>0</v>
      </c>
      <c r="CV252" s="3">
        <f t="shared" si="204"/>
        <v>0</v>
      </c>
      <c r="CW252" s="3">
        <f t="shared" si="204"/>
        <v>0</v>
      </c>
      <c r="CX252" s="3">
        <f t="shared" si="204"/>
        <v>0</v>
      </c>
      <c r="CY252" s="3">
        <f t="shared" si="204"/>
        <v>0</v>
      </c>
      <c r="CZ252" s="3">
        <f t="shared" si="204"/>
        <v>0</v>
      </c>
      <c r="DA252" s="3">
        <f t="shared" si="204"/>
        <v>0</v>
      </c>
      <c r="DB252" s="3">
        <f t="shared" si="204"/>
        <v>0</v>
      </c>
      <c r="DC252" s="3">
        <f t="shared" si="204"/>
        <v>0</v>
      </c>
      <c r="DD252" s="3">
        <f t="shared" si="204"/>
        <v>0</v>
      </c>
      <c r="DE252" s="3">
        <f t="shared" si="204"/>
        <v>0</v>
      </c>
      <c r="DF252" s="3">
        <f t="shared" si="204"/>
        <v>0</v>
      </c>
      <c r="DG252" s="4">
        <f t="shared" ref="DG252:EL252" si="205">DG317</f>
        <v>13845.06</v>
      </c>
      <c r="DH252" s="4">
        <f t="shared" si="205"/>
        <v>321.04000000000002</v>
      </c>
      <c r="DI252" s="4">
        <f t="shared" si="205"/>
        <v>2877.9</v>
      </c>
      <c r="DJ252" s="4">
        <f t="shared" si="205"/>
        <v>1241.99</v>
      </c>
      <c r="DK252" s="4">
        <f t="shared" si="205"/>
        <v>10646.12</v>
      </c>
      <c r="DL252" s="4">
        <f t="shared" si="205"/>
        <v>0</v>
      </c>
      <c r="DM252" s="4">
        <f t="shared" si="205"/>
        <v>16.694657190000001</v>
      </c>
      <c r="DN252" s="4">
        <f t="shared" si="205"/>
        <v>0</v>
      </c>
      <c r="DO252" s="4">
        <f t="shared" si="205"/>
        <v>0</v>
      </c>
      <c r="DP252" s="4">
        <f t="shared" si="205"/>
        <v>13447.32</v>
      </c>
      <c r="DQ252" s="4">
        <f t="shared" si="205"/>
        <v>6415.24</v>
      </c>
      <c r="DR252" s="4">
        <f t="shared" si="205"/>
        <v>0</v>
      </c>
      <c r="DS252" s="4">
        <f t="shared" si="205"/>
        <v>0</v>
      </c>
      <c r="DT252" s="4">
        <f t="shared" si="205"/>
        <v>13845.06</v>
      </c>
      <c r="DU252" s="4">
        <f t="shared" si="205"/>
        <v>321.04000000000002</v>
      </c>
      <c r="DV252" s="4">
        <f t="shared" si="205"/>
        <v>2877.9</v>
      </c>
      <c r="DW252" s="4">
        <f t="shared" si="205"/>
        <v>1241.99</v>
      </c>
      <c r="DX252" s="4">
        <f t="shared" si="205"/>
        <v>10646.12</v>
      </c>
      <c r="DY252" s="4">
        <f t="shared" si="205"/>
        <v>0</v>
      </c>
      <c r="DZ252" s="4">
        <f t="shared" si="205"/>
        <v>16.694657190000001</v>
      </c>
      <c r="EA252" s="4">
        <f t="shared" si="205"/>
        <v>0</v>
      </c>
      <c r="EB252" s="4">
        <f t="shared" si="205"/>
        <v>0</v>
      </c>
      <c r="EC252" s="4">
        <f t="shared" si="205"/>
        <v>13447.32</v>
      </c>
      <c r="ED252" s="4">
        <f t="shared" si="205"/>
        <v>6415.24</v>
      </c>
      <c r="EE252" s="4">
        <f t="shared" si="205"/>
        <v>0</v>
      </c>
      <c r="EF252" s="4">
        <f t="shared" si="205"/>
        <v>0</v>
      </c>
      <c r="EG252" s="4">
        <f t="shared" si="205"/>
        <v>0</v>
      </c>
      <c r="EH252" s="4">
        <f t="shared" si="205"/>
        <v>0</v>
      </c>
      <c r="EI252" s="4">
        <f t="shared" si="205"/>
        <v>0</v>
      </c>
      <c r="EJ252" s="4">
        <f t="shared" si="205"/>
        <v>33707.620000000003</v>
      </c>
      <c r="EK252" s="4">
        <f t="shared" si="205"/>
        <v>30942.18</v>
      </c>
      <c r="EL252" s="4">
        <f t="shared" si="205"/>
        <v>0</v>
      </c>
      <c r="EM252" s="4">
        <f t="shared" ref="EM252:FR252" si="206">EM317</f>
        <v>2765.44</v>
      </c>
      <c r="EN252" s="4">
        <f t="shared" si="206"/>
        <v>321.04000000000002</v>
      </c>
      <c r="EO252" s="4">
        <f t="shared" si="206"/>
        <v>321.04000000000002</v>
      </c>
      <c r="EP252" s="4">
        <f t="shared" si="206"/>
        <v>0</v>
      </c>
      <c r="EQ252" s="4">
        <f t="shared" si="206"/>
        <v>321.04000000000002</v>
      </c>
      <c r="ER252" s="4">
        <f t="shared" si="206"/>
        <v>0</v>
      </c>
      <c r="ES252" s="4">
        <f t="shared" si="206"/>
        <v>0</v>
      </c>
      <c r="ET252" s="4">
        <f t="shared" si="206"/>
        <v>0</v>
      </c>
      <c r="EU252" s="4">
        <f t="shared" si="206"/>
        <v>0</v>
      </c>
      <c r="EV252" s="4">
        <f t="shared" si="206"/>
        <v>0</v>
      </c>
      <c r="EW252" s="4">
        <f t="shared" si="206"/>
        <v>0</v>
      </c>
      <c r="EX252" s="4">
        <f t="shared" si="206"/>
        <v>0</v>
      </c>
      <c r="EY252" s="4">
        <f t="shared" si="206"/>
        <v>0</v>
      </c>
      <c r="EZ252" s="4">
        <f t="shared" si="206"/>
        <v>0</v>
      </c>
      <c r="FA252" s="4">
        <f t="shared" si="206"/>
        <v>0</v>
      </c>
      <c r="FB252" s="4">
        <f t="shared" si="206"/>
        <v>0</v>
      </c>
      <c r="FC252" s="4">
        <f t="shared" si="206"/>
        <v>0</v>
      </c>
      <c r="FD252" s="4">
        <f t="shared" si="206"/>
        <v>0</v>
      </c>
      <c r="FE252" s="4">
        <f t="shared" si="206"/>
        <v>0</v>
      </c>
      <c r="FF252" s="4">
        <f t="shared" si="206"/>
        <v>0</v>
      </c>
      <c r="FG252" s="4">
        <f t="shared" si="206"/>
        <v>0</v>
      </c>
      <c r="FH252" s="4">
        <f t="shared" si="206"/>
        <v>0</v>
      </c>
      <c r="FI252" s="4">
        <f t="shared" si="206"/>
        <v>0</v>
      </c>
      <c r="FJ252" s="4">
        <f t="shared" si="206"/>
        <v>0</v>
      </c>
      <c r="FK252" s="4">
        <f t="shared" si="206"/>
        <v>0</v>
      </c>
      <c r="FL252" s="4">
        <f t="shared" si="206"/>
        <v>0</v>
      </c>
      <c r="FM252" s="4">
        <f t="shared" si="206"/>
        <v>0</v>
      </c>
      <c r="FN252" s="4">
        <f t="shared" si="206"/>
        <v>0</v>
      </c>
      <c r="FO252" s="4">
        <f t="shared" si="206"/>
        <v>0</v>
      </c>
      <c r="FP252" s="4">
        <f t="shared" si="206"/>
        <v>0</v>
      </c>
      <c r="FQ252" s="4">
        <f t="shared" si="206"/>
        <v>0</v>
      </c>
      <c r="FR252" s="4">
        <f t="shared" si="206"/>
        <v>0</v>
      </c>
      <c r="FS252" s="4">
        <f t="shared" ref="FS252:GX252" si="207">FS317</f>
        <v>33707.620000000003</v>
      </c>
      <c r="FT252" s="4">
        <f t="shared" si="207"/>
        <v>30942.18</v>
      </c>
      <c r="FU252" s="4">
        <f t="shared" si="207"/>
        <v>0</v>
      </c>
      <c r="FV252" s="4">
        <f t="shared" si="207"/>
        <v>2765.44</v>
      </c>
      <c r="FW252" s="4">
        <f t="shared" si="207"/>
        <v>321.04000000000002</v>
      </c>
      <c r="FX252" s="4">
        <f t="shared" si="207"/>
        <v>321.04000000000002</v>
      </c>
      <c r="FY252" s="4">
        <f t="shared" si="207"/>
        <v>0</v>
      </c>
      <c r="FZ252" s="4">
        <f t="shared" si="207"/>
        <v>321.04000000000002</v>
      </c>
      <c r="GA252" s="4">
        <f t="shared" si="207"/>
        <v>0</v>
      </c>
      <c r="GB252" s="4">
        <f t="shared" si="207"/>
        <v>0</v>
      </c>
      <c r="GC252" s="4">
        <f t="shared" si="207"/>
        <v>0</v>
      </c>
      <c r="GD252" s="4">
        <f t="shared" si="207"/>
        <v>0</v>
      </c>
      <c r="GE252" s="4">
        <f t="shared" si="207"/>
        <v>0</v>
      </c>
      <c r="GF252" s="4">
        <f t="shared" si="207"/>
        <v>0</v>
      </c>
      <c r="GG252" s="4">
        <f t="shared" si="207"/>
        <v>0</v>
      </c>
      <c r="GH252" s="4">
        <f t="shared" si="207"/>
        <v>0</v>
      </c>
      <c r="GI252" s="4">
        <f t="shared" si="207"/>
        <v>0</v>
      </c>
      <c r="GJ252" s="4">
        <f t="shared" si="207"/>
        <v>0</v>
      </c>
      <c r="GK252" s="4">
        <f t="shared" si="207"/>
        <v>0</v>
      </c>
      <c r="GL252" s="4">
        <f t="shared" si="207"/>
        <v>0</v>
      </c>
      <c r="GM252" s="4">
        <f t="shared" si="207"/>
        <v>0</v>
      </c>
      <c r="GN252" s="4">
        <f t="shared" si="207"/>
        <v>0</v>
      </c>
      <c r="GO252" s="4">
        <f t="shared" si="207"/>
        <v>0</v>
      </c>
      <c r="GP252" s="4">
        <f t="shared" si="207"/>
        <v>0</v>
      </c>
      <c r="GQ252" s="4">
        <f t="shared" si="207"/>
        <v>0</v>
      </c>
      <c r="GR252" s="4">
        <f t="shared" si="207"/>
        <v>0</v>
      </c>
      <c r="GS252" s="4">
        <f t="shared" si="207"/>
        <v>0</v>
      </c>
      <c r="GT252" s="4">
        <f t="shared" si="207"/>
        <v>0</v>
      </c>
      <c r="GU252" s="4">
        <f t="shared" si="207"/>
        <v>0</v>
      </c>
      <c r="GV252" s="4">
        <f t="shared" si="207"/>
        <v>0</v>
      </c>
      <c r="GW252" s="4">
        <f t="shared" si="207"/>
        <v>0</v>
      </c>
      <c r="GX252" s="4">
        <f t="shared" si="207"/>
        <v>0</v>
      </c>
    </row>
    <row r="254" spans="1:255" x14ac:dyDescent="0.2">
      <c r="A254" s="2">
        <v>17</v>
      </c>
      <c r="B254" s="2">
        <v>1</v>
      </c>
      <c r="C254" s="2"/>
      <c r="D254" s="2">
        <f>ROW(EtalonRes!A528)</f>
        <v>528</v>
      </c>
      <c r="E254" s="2" t="s">
        <v>263</v>
      </c>
      <c r="F254" s="2" t="s">
        <v>16</v>
      </c>
      <c r="G254" s="2" t="s">
        <v>17</v>
      </c>
      <c r="H254" s="2" t="s">
        <v>18</v>
      </c>
      <c r="I254" s="2">
        <f>ROUND(1/100,9)</f>
        <v>0.01</v>
      </c>
      <c r="J254" s="2">
        <v>0</v>
      </c>
      <c r="K254" s="2">
        <f>ROUND(1/100,9)</f>
        <v>0.01</v>
      </c>
      <c r="L254" s="2"/>
      <c r="M254" s="2"/>
      <c r="N254" s="2"/>
      <c r="O254" s="2">
        <f t="shared" ref="O254:O285" si="208">ROUND(CP254,2)</f>
        <v>0.61</v>
      </c>
      <c r="P254" s="2">
        <f t="shared" ref="P254:P285" si="209">ROUND((ROUND((AC254*AW254*I254),2)*BC254),2)</f>
        <v>0</v>
      </c>
      <c r="Q254" s="2">
        <f t="shared" ref="Q254:Q285" si="210">(ROUND((ROUND(((ET254)*AV254*I254),2)*BB254),2)+ROUND((ROUND(((AE254-(EU254))*AV254*I254),2)*BS254),2))</f>
        <v>0.14000000000000001</v>
      </c>
      <c r="R254" s="2">
        <f t="shared" ref="R254:R285" si="211">(ROUND((ROUND(((EU254)*AV254*I254),2)*BS254),2)+ROUND((ROUND(((AE254-(EU254))*AV254*I254),2)*BS254),2))</f>
        <v>0</v>
      </c>
      <c r="S254" s="2">
        <f t="shared" ref="S254:S285" si="212">ROUND((ROUND((AF254*AV254*I254),2)*BA254),2)</f>
        <v>0.47</v>
      </c>
      <c r="T254" s="2">
        <f t="shared" ref="T254:T285" si="213">ROUND(CU254*I254,2)</f>
        <v>0</v>
      </c>
      <c r="U254" s="2">
        <f t="shared" ref="U254:U285" si="214">CV254*I254</f>
        <v>4.10424E-2</v>
      </c>
      <c r="V254" s="2">
        <f t="shared" ref="V254:V285" si="215">CW254*I254</f>
        <v>0</v>
      </c>
      <c r="W254" s="2">
        <f t="shared" ref="W254:W285" si="216">ROUND(CX254*I254,2)</f>
        <v>0</v>
      </c>
      <c r="X254" s="2">
        <f t="shared" ref="X254:X285" si="217">(ROUND((((S254+ROUND((ROUND(((EU254)*AV254*I254),2)*BS254),2))*AT254)/100),2)+ROUND(((ROUND((ROUND(((AE254-(EU254))*AV254*I254),2)*BS254),2)*AT254)/100),2))</f>
        <v>0.63</v>
      </c>
      <c r="Y254" s="2">
        <f t="shared" ref="Y254:Y285" si="218">(ROUND((((S254+ROUND((ROUND(((EU254)*AV254*I254),2)*BS254),2))*AU254)/100),2)+ROUND(((ROUND((ROUND(((AE254-(EU254))*AV254*I254),2)*BS254),2)*AU254)/100),2))</f>
        <v>0.26</v>
      </c>
      <c r="Z254" s="2"/>
      <c r="AA254" s="2">
        <v>433928990</v>
      </c>
      <c r="AB254" s="2">
        <f t="shared" ref="AB254:AB285" si="219">ROUND((AC254+AD254+AF254),6)</f>
        <v>58.89</v>
      </c>
      <c r="AC254" s="2">
        <f t="shared" ref="AC254:AC285" si="220">ROUND((ES254),6)</f>
        <v>0.42</v>
      </c>
      <c r="AD254" s="2">
        <f t="shared" ref="AD254:AD285" si="221">ROUND((((ET254)-(EU254))+AE254),6)</f>
        <v>13.48</v>
      </c>
      <c r="AE254" s="2">
        <f t="shared" ref="AE254:AE285" si="222">ROUND((EU254),6)</f>
        <v>0</v>
      </c>
      <c r="AF254" s="2">
        <f t="shared" ref="AF254:AF285" si="223">ROUND((EV254),6)</f>
        <v>44.99</v>
      </c>
      <c r="AG254" s="2">
        <f t="shared" ref="AG254:AG285" si="224">ROUND((AP254),6)</f>
        <v>0</v>
      </c>
      <c r="AH254" s="2">
        <f t="shared" ref="AH254:AH285" si="225">(EW254)</f>
        <v>3.92</v>
      </c>
      <c r="AI254" s="2">
        <f t="shared" ref="AI254:AI285" si="226">(EX254)</f>
        <v>0</v>
      </c>
      <c r="AJ254" s="2">
        <f t="shared" ref="AJ254:AJ285" si="227">(AS254)</f>
        <v>0</v>
      </c>
      <c r="AK254" s="2">
        <v>58.89</v>
      </c>
      <c r="AL254" s="2">
        <v>0.42</v>
      </c>
      <c r="AM254" s="2">
        <v>13.48</v>
      </c>
      <c r="AN254" s="2">
        <v>0</v>
      </c>
      <c r="AO254" s="2">
        <v>44.99</v>
      </c>
      <c r="AP254" s="2">
        <v>0</v>
      </c>
      <c r="AQ254" s="2">
        <v>3.92</v>
      </c>
      <c r="AR254" s="2">
        <v>0</v>
      </c>
      <c r="AS254" s="2">
        <v>0</v>
      </c>
      <c r="AT254" s="2">
        <v>134</v>
      </c>
      <c r="AU254" s="2">
        <v>55</v>
      </c>
      <c r="AV254" s="2">
        <v>1.0469999999999999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0</v>
      </c>
      <c r="BI254" s="2">
        <v>1</v>
      </c>
      <c r="BJ254" s="2" t="s">
        <v>19</v>
      </c>
      <c r="BK254" s="2"/>
      <c r="BL254" s="2"/>
      <c r="BM254" s="2">
        <v>30</v>
      </c>
      <c r="BN254" s="2">
        <v>0</v>
      </c>
      <c r="BO254" s="2" t="s">
        <v>16</v>
      </c>
      <c r="BP254" s="2">
        <v>1</v>
      </c>
      <c r="BQ254" s="2">
        <v>30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134</v>
      </c>
      <c r="CA254" s="2">
        <v>55</v>
      </c>
      <c r="CB254" s="2" t="s">
        <v>3</v>
      </c>
      <c r="CC254" s="2"/>
      <c r="CD254" s="2"/>
      <c r="CE254" s="2">
        <v>1566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 t="shared" ref="CP254:CP285" si="228">(P254+Q254+S254)</f>
        <v>0.61</v>
      </c>
      <c r="CQ254" s="2">
        <f t="shared" ref="CQ254:CQ285" si="229">ROUND((ROUND((AC254*AW254*1),2)*BC254),2)</f>
        <v>0.42</v>
      </c>
      <c r="CR254" s="2">
        <f t="shared" ref="CR254:CR285" si="230">(ROUND((ROUND(((ET254)*AV254*1),2)*BB254),2)+ROUND((ROUND(((AE254-(EU254))*AV254*1),2)*BS254),2))</f>
        <v>14.11</v>
      </c>
      <c r="CS254" s="2">
        <f t="shared" ref="CS254:CS285" si="231">(ROUND((ROUND(((EU254)*AV254*1),2)*BS254),2)+ROUND((ROUND(((AE254-(EU254))*AV254*1),2)*BS254),2))</f>
        <v>0</v>
      </c>
      <c r="CT254" s="2">
        <f t="shared" ref="CT254:CT285" si="232">ROUND((ROUND((AF254*AV254*1),2)*BA254),2)</f>
        <v>47.1</v>
      </c>
      <c r="CU254" s="2">
        <f t="shared" ref="CU254:CU285" si="233">AG254</f>
        <v>0</v>
      </c>
      <c r="CV254" s="2">
        <f t="shared" ref="CV254:CV285" si="234">(AH254*AV254)</f>
        <v>4.1042399999999999</v>
      </c>
      <c r="CW254" s="2">
        <f t="shared" ref="CW254:CW285" si="235">AI254</f>
        <v>0</v>
      </c>
      <c r="CX254" s="2">
        <f t="shared" ref="CX254:CX285" si="236">AJ254</f>
        <v>0</v>
      </c>
      <c r="CY254" s="2">
        <f t="shared" ref="CY254:CY285" si="237">(ROUND((((S254+ROUND((ROUND(((EU254)*AV254*1),2)*BS254),2))*AT254)/100),2)+ROUND(((ROUND((ROUND(((AE254-(EU254))*AV254*1),2)*BS254),2)*AT254)/100),2))</f>
        <v>0.63</v>
      </c>
      <c r="CZ254" s="2">
        <f t="shared" ref="CZ254:CZ285" si="238">(ROUND((((S254+ROUND((ROUND(((EU254)*AV254*1),2)*BS254),2))*AU254)/100),2)+ROUND(((ROUND((ROUND(((AE254-(EU254))*AV254*1),2)*BS254),2)*AU254)/100),2))</f>
        <v>0.26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1013</v>
      </c>
      <c r="DV254" s="2" t="s">
        <v>18</v>
      </c>
      <c r="DW254" s="2" t="s">
        <v>18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423356237</v>
      </c>
      <c r="EF254" s="2">
        <v>30</v>
      </c>
      <c r="EG254" s="2" t="s">
        <v>20</v>
      </c>
      <c r="EH254" s="2">
        <v>0</v>
      </c>
      <c r="EI254" s="2" t="s">
        <v>3</v>
      </c>
      <c r="EJ254" s="2">
        <v>1</v>
      </c>
      <c r="EK254" s="2">
        <v>30</v>
      </c>
      <c r="EL254" s="2" t="s">
        <v>21</v>
      </c>
      <c r="EM254" s="2" t="s">
        <v>22</v>
      </c>
      <c r="EN254" s="2"/>
      <c r="EO254" s="2" t="s">
        <v>3</v>
      </c>
      <c r="EP254" s="2"/>
      <c r="EQ254" s="2">
        <v>0</v>
      </c>
      <c r="ER254" s="2">
        <v>58.89</v>
      </c>
      <c r="ES254" s="2">
        <v>0.42</v>
      </c>
      <c r="ET254" s="2">
        <v>13.48</v>
      </c>
      <c r="EU254" s="2">
        <v>0</v>
      </c>
      <c r="EV254" s="2">
        <v>44.99</v>
      </c>
      <c r="EW254" s="2">
        <v>3.92</v>
      </c>
      <c r="EX254" s="2">
        <v>0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134</v>
      </c>
      <c r="FY254" s="2">
        <v>55</v>
      </c>
      <c r="FZ254" s="2"/>
      <c r="GA254" s="2" t="s">
        <v>3</v>
      </c>
      <c r="GB254" s="2"/>
      <c r="GC254" s="2"/>
      <c r="GD254" s="2">
        <v>1</v>
      </c>
      <c r="GE254" s="2"/>
      <c r="GF254" s="2">
        <v>-1846643299</v>
      </c>
      <c r="GG254" s="2">
        <v>2</v>
      </c>
      <c r="GH254" s="2">
        <v>1</v>
      </c>
      <c r="GI254" s="2">
        <v>2</v>
      </c>
      <c r="GJ254" s="2">
        <v>0</v>
      </c>
      <c r="GK254" s="2">
        <v>0</v>
      </c>
      <c r="GL254" s="2">
        <f t="shared" ref="GL254:GL285" si="239">ROUND(IF(AND(BH254=3,BI254=3,FS254&lt;&gt;0),P254,0),2)</f>
        <v>0</v>
      </c>
      <c r="GM254" s="2">
        <f t="shared" ref="GM254:GM285" si="240">ROUND(O254+X254+Y254,2)+GX254</f>
        <v>1.5</v>
      </c>
      <c r="GN254" s="2">
        <f t="shared" ref="GN254:GN285" si="241">IF(OR(BI254=0,BI254=1),GM254-GX254,0)</f>
        <v>1.5</v>
      </c>
      <c r="GO254" s="2">
        <f t="shared" ref="GO254:GO285" si="242">IF(BI254=2,GM254-GX254,0)</f>
        <v>0</v>
      </c>
      <c r="GP254" s="2">
        <f t="shared" ref="GP254:GP285" si="243">IF(BI254=4,GM254-GX254,0)</f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ref="GV254:GV285" si="244">ROUND((GT254),6)</f>
        <v>0</v>
      </c>
      <c r="GW254" s="2">
        <v>1</v>
      </c>
      <c r="GX254" s="2">
        <f t="shared" ref="GX254:GX285" si="245">ROUND(HC254*I254,2)</f>
        <v>0</v>
      </c>
      <c r="GY254" s="2"/>
      <c r="GZ254" s="2"/>
      <c r="HA254" s="2">
        <v>0</v>
      </c>
      <c r="HB254" s="2">
        <v>0</v>
      </c>
      <c r="HC254" s="2">
        <f t="shared" ref="HC254:HC285" si="246">GV254*GW254</f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">
      <c r="A255">
        <v>17</v>
      </c>
      <c r="B255">
        <v>1</v>
      </c>
      <c r="D255">
        <f>ROW(EtalonRes!A532)</f>
        <v>532</v>
      </c>
      <c r="E255" t="s">
        <v>263</v>
      </c>
      <c r="F255" t="s">
        <v>16</v>
      </c>
      <c r="G255" t="s">
        <v>17</v>
      </c>
      <c r="H255" t="s">
        <v>18</v>
      </c>
      <c r="I255">
        <f>ROUND(1/100,9)</f>
        <v>0.01</v>
      </c>
      <c r="J255">
        <v>0</v>
      </c>
      <c r="K255">
        <f>ROUND(1/100,9)</f>
        <v>0.01</v>
      </c>
      <c r="O255">
        <f t="shared" si="208"/>
        <v>28.18</v>
      </c>
      <c r="P255">
        <f t="shared" si="209"/>
        <v>0</v>
      </c>
      <c r="Q255">
        <f t="shared" si="210"/>
        <v>1.37</v>
      </c>
      <c r="R255">
        <f t="shared" si="211"/>
        <v>0</v>
      </c>
      <c r="S255">
        <f t="shared" si="212"/>
        <v>26.81</v>
      </c>
      <c r="T255">
        <f t="shared" si="213"/>
        <v>0</v>
      </c>
      <c r="U255">
        <f t="shared" si="214"/>
        <v>4.10424E-2</v>
      </c>
      <c r="V255">
        <f t="shared" si="215"/>
        <v>0</v>
      </c>
      <c r="W255">
        <f t="shared" si="216"/>
        <v>0</v>
      </c>
      <c r="X255">
        <f t="shared" si="217"/>
        <v>35.93</v>
      </c>
      <c r="Y255">
        <f t="shared" si="218"/>
        <v>14.75</v>
      </c>
      <c r="AA255">
        <v>433928988</v>
      </c>
      <c r="AB255">
        <f t="shared" si="219"/>
        <v>58.89</v>
      </c>
      <c r="AC255">
        <f t="shared" si="220"/>
        <v>0.42</v>
      </c>
      <c r="AD255">
        <f t="shared" si="221"/>
        <v>13.48</v>
      </c>
      <c r="AE255">
        <f t="shared" si="222"/>
        <v>0</v>
      </c>
      <c r="AF255">
        <f t="shared" si="223"/>
        <v>44.99</v>
      </c>
      <c r="AG255">
        <f t="shared" si="224"/>
        <v>0</v>
      </c>
      <c r="AH255">
        <f t="shared" si="225"/>
        <v>3.92</v>
      </c>
      <c r="AI255">
        <f t="shared" si="226"/>
        <v>0</v>
      </c>
      <c r="AJ255">
        <f t="shared" si="227"/>
        <v>0</v>
      </c>
      <c r="AK255">
        <v>58.89</v>
      </c>
      <c r="AL255">
        <v>0.42</v>
      </c>
      <c r="AM255">
        <v>13.48</v>
      </c>
      <c r="AN255">
        <v>0</v>
      </c>
      <c r="AO255">
        <v>44.99</v>
      </c>
      <c r="AP255">
        <v>0</v>
      </c>
      <c r="AQ255">
        <v>3.92</v>
      </c>
      <c r="AR255">
        <v>0</v>
      </c>
      <c r="AS255">
        <v>0</v>
      </c>
      <c r="AT255">
        <v>134</v>
      </c>
      <c r="AU255">
        <v>55</v>
      </c>
      <c r="AV255">
        <v>1.0469999999999999</v>
      </c>
      <c r="AW255">
        <v>1</v>
      </c>
      <c r="AZ255">
        <v>1</v>
      </c>
      <c r="BA255">
        <v>57.05</v>
      </c>
      <c r="BB255">
        <v>9.75</v>
      </c>
      <c r="BC255">
        <v>7.79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19</v>
      </c>
      <c r="BM255">
        <v>30</v>
      </c>
      <c r="BN255">
        <v>0</v>
      </c>
      <c r="BO255" t="s">
        <v>16</v>
      </c>
      <c r="BP255">
        <v>1</v>
      </c>
      <c r="BQ255">
        <v>30</v>
      </c>
      <c r="BR255">
        <v>0</v>
      </c>
      <c r="BS255">
        <v>57.05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134</v>
      </c>
      <c r="CA255">
        <v>55</v>
      </c>
      <c r="CB255" t="s">
        <v>3</v>
      </c>
      <c r="CE255">
        <v>1566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28"/>
        <v>28.18</v>
      </c>
      <c r="CQ255">
        <f t="shared" si="229"/>
        <v>3.27</v>
      </c>
      <c r="CR255">
        <f t="shared" si="230"/>
        <v>137.57</v>
      </c>
      <c r="CS255">
        <f t="shared" si="231"/>
        <v>0</v>
      </c>
      <c r="CT255">
        <f t="shared" si="232"/>
        <v>2687.06</v>
      </c>
      <c r="CU255">
        <f t="shared" si="233"/>
        <v>0</v>
      </c>
      <c r="CV255">
        <f t="shared" si="234"/>
        <v>4.1042399999999999</v>
      </c>
      <c r="CW255">
        <f t="shared" si="235"/>
        <v>0</v>
      </c>
      <c r="CX255">
        <f t="shared" si="236"/>
        <v>0</v>
      </c>
      <c r="CY255">
        <f t="shared" si="237"/>
        <v>35.93</v>
      </c>
      <c r="CZ255">
        <f t="shared" si="238"/>
        <v>14.75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18</v>
      </c>
      <c r="DW255" t="s">
        <v>18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423356237</v>
      </c>
      <c r="EF255">
        <v>30</v>
      </c>
      <c r="EG255" t="s">
        <v>20</v>
      </c>
      <c r="EH255">
        <v>0</v>
      </c>
      <c r="EI255" t="s">
        <v>3</v>
      </c>
      <c r="EJ255">
        <v>1</v>
      </c>
      <c r="EK255">
        <v>30</v>
      </c>
      <c r="EL255" t="s">
        <v>21</v>
      </c>
      <c r="EM255" t="s">
        <v>22</v>
      </c>
      <c r="EO255" t="s">
        <v>3</v>
      </c>
      <c r="EQ255">
        <v>0</v>
      </c>
      <c r="ER255">
        <v>58.89</v>
      </c>
      <c r="ES255">
        <v>0.42</v>
      </c>
      <c r="ET255">
        <v>13.48</v>
      </c>
      <c r="EU255">
        <v>0</v>
      </c>
      <c r="EV255">
        <v>44.99</v>
      </c>
      <c r="EW255">
        <v>3.92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134</v>
      </c>
      <c r="FY255">
        <v>55</v>
      </c>
      <c r="GA255" t="s">
        <v>3</v>
      </c>
      <c r="GD255">
        <v>1</v>
      </c>
      <c r="GF255">
        <v>-1846643299</v>
      </c>
      <c r="GG255">
        <v>2</v>
      </c>
      <c r="GH255">
        <v>1</v>
      </c>
      <c r="GI255">
        <v>2</v>
      </c>
      <c r="GJ255">
        <v>0</v>
      </c>
      <c r="GK255">
        <v>0</v>
      </c>
      <c r="GL255">
        <f t="shared" si="239"/>
        <v>0</v>
      </c>
      <c r="GM255">
        <f t="shared" si="240"/>
        <v>78.86</v>
      </c>
      <c r="GN255">
        <f t="shared" si="241"/>
        <v>78.86</v>
      </c>
      <c r="GO255">
        <f t="shared" si="242"/>
        <v>0</v>
      </c>
      <c r="GP255">
        <f t="shared" si="243"/>
        <v>0</v>
      </c>
      <c r="GR255">
        <v>0</v>
      </c>
      <c r="GS255">
        <v>3</v>
      </c>
      <c r="GT255">
        <v>0</v>
      </c>
      <c r="GU255" t="s">
        <v>3</v>
      </c>
      <c r="GV255">
        <f t="shared" si="244"/>
        <v>0</v>
      </c>
      <c r="GW255">
        <v>1</v>
      </c>
      <c r="GX255">
        <f t="shared" si="245"/>
        <v>0</v>
      </c>
      <c r="HA255">
        <v>0</v>
      </c>
      <c r="HB255">
        <v>0</v>
      </c>
      <c r="HC255">
        <f t="shared" si="246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55" x14ac:dyDescent="0.2">
      <c r="A256" s="2">
        <v>17</v>
      </c>
      <c r="B256" s="2">
        <v>1</v>
      </c>
      <c r="C256" s="2">
        <f>ROW(SmtRes!A290)</f>
        <v>290</v>
      </c>
      <c r="D256" s="2">
        <f>ROW(EtalonRes!A541)</f>
        <v>541</v>
      </c>
      <c r="E256" s="2" t="s">
        <v>264</v>
      </c>
      <c r="F256" s="2" t="s">
        <v>24</v>
      </c>
      <c r="G256" s="2" t="s">
        <v>25</v>
      </c>
      <c r="H256" s="2" t="s">
        <v>26</v>
      </c>
      <c r="I256" s="2">
        <f>ROUND(1,9)</f>
        <v>1</v>
      </c>
      <c r="J256" s="2">
        <v>0</v>
      </c>
      <c r="K256" s="2">
        <f>ROUND(1,9)</f>
        <v>1</v>
      </c>
      <c r="L256" s="2"/>
      <c r="M256" s="2"/>
      <c r="N256" s="2"/>
      <c r="O256" s="2">
        <f t="shared" si="208"/>
        <v>40.67</v>
      </c>
      <c r="P256" s="2">
        <f t="shared" si="209"/>
        <v>2.79</v>
      </c>
      <c r="Q256" s="2">
        <f t="shared" si="210"/>
        <v>32.94</v>
      </c>
      <c r="R256" s="2">
        <f t="shared" si="211"/>
        <v>4.68</v>
      </c>
      <c r="S256" s="2">
        <f t="shared" si="212"/>
        <v>4.9400000000000004</v>
      </c>
      <c r="T256" s="2">
        <f t="shared" si="213"/>
        <v>0</v>
      </c>
      <c r="U256" s="2">
        <f t="shared" si="214"/>
        <v>0.38</v>
      </c>
      <c r="V256" s="2">
        <f t="shared" si="215"/>
        <v>0</v>
      </c>
      <c r="W256" s="2">
        <f t="shared" si="216"/>
        <v>0</v>
      </c>
      <c r="X256" s="2">
        <f t="shared" si="217"/>
        <v>11.06</v>
      </c>
      <c r="Y256" s="2">
        <f t="shared" si="218"/>
        <v>3.94</v>
      </c>
      <c r="Z256" s="2"/>
      <c r="AA256" s="2">
        <v>433928990</v>
      </c>
      <c r="AB256" s="2">
        <f t="shared" si="219"/>
        <v>40.67</v>
      </c>
      <c r="AC256" s="2">
        <f t="shared" si="220"/>
        <v>2.79</v>
      </c>
      <c r="AD256" s="2">
        <f t="shared" si="221"/>
        <v>32.94</v>
      </c>
      <c r="AE256" s="2">
        <f t="shared" si="222"/>
        <v>4.68</v>
      </c>
      <c r="AF256" s="2">
        <f t="shared" si="223"/>
        <v>4.9400000000000004</v>
      </c>
      <c r="AG256" s="2">
        <f t="shared" si="224"/>
        <v>0</v>
      </c>
      <c r="AH256" s="2">
        <f t="shared" si="225"/>
        <v>0.38</v>
      </c>
      <c r="AI256" s="2">
        <f t="shared" si="226"/>
        <v>0</v>
      </c>
      <c r="AJ256" s="2">
        <f t="shared" si="227"/>
        <v>0</v>
      </c>
      <c r="AK256" s="2">
        <v>40.67</v>
      </c>
      <c r="AL256" s="2">
        <v>2.79</v>
      </c>
      <c r="AM256" s="2">
        <v>32.94</v>
      </c>
      <c r="AN256" s="2">
        <v>4.68</v>
      </c>
      <c r="AO256" s="2">
        <v>4.9400000000000004</v>
      </c>
      <c r="AP256" s="2">
        <v>0</v>
      </c>
      <c r="AQ256" s="2">
        <v>0.38</v>
      </c>
      <c r="AR256" s="2">
        <v>0</v>
      </c>
      <c r="AS256" s="2">
        <v>0</v>
      </c>
      <c r="AT256" s="2">
        <v>115</v>
      </c>
      <c r="AU256" s="2">
        <v>41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4</v>
      </c>
      <c r="BJ256" s="2" t="s">
        <v>27</v>
      </c>
      <c r="BK256" s="2"/>
      <c r="BL256" s="2"/>
      <c r="BM256" s="2">
        <v>133</v>
      </c>
      <c r="BN256" s="2">
        <v>0</v>
      </c>
      <c r="BO256" s="2" t="s">
        <v>24</v>
      </c>
      <c r="BP256" s="2">
        <v>1</v>
      </c>
      <c r="BQ256" s="2">
        <v>140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115</v>
      </c>
      <c r="CA256" s="2">
        <v>41</v>
      </c>
      <c r="CB256" s="2" t="s">
        <v>3</v>
      </c>
      <c r="CC256" s="2"/>
      <c r="CD256" s="2"/>
      <c r="CE256" s="2">
        <v>1566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3</v>
      </c>
      <c r="CO256" s="2">
        <v>0</v>
      </c>
      <c r="CP256" s="2">
        <f t="shared" si="228"/>
        <v>40.669999999999995</v>
      </c>
      <c r="CQ256" s="2">
        <f t="shared" si="229"/>
        <v>2.79</v>
      </c>
      <c r="CR256" s="2">
        <f t="shared" si="230"/>
        <v>32.94</v>
      </c>
      <c r="CS256" s="2">
        <f t="shared" si="231"/>
        <v>4.68</v>
      </c>
      <c r="CT256" s="2">
        <f t="shared" si="232"/>
        <v>4.9400000000000004</v>
      </c>
      <c r="CU256" s="2">
        <f t="shared" si="233"/>
        <v>0</v>
      </c>
      <c r="CV256" s="2">
        <f t="shared" si="234"/>
        <v>0.38</v>
      </c>
      <c r="CW256" s="2">
        <f t="shared" si="235"/>
        <v>0</v>
      </c>
      <c r="CX256" s="2">
        <f t="shared" si="236"/>
        <v>0</v>
      </c>
      <c r="CY256" s="2">
        <f t="shared" si="237"/>
        <v>11.06</v>
      </c>
      <c r="CZ256" s="2">
        <f t="shared" si="238"/>
        <v>3.94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26</v>
      </c>
      <c r="DW256" s="2" t="s">
        <v>26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423356329</v>
      </c>
      <c r="EF256" s="2">
        <v>140</v>
      </c>
      <c r="EG256" s="2" t="s">
        <v>28</v>
      </c>
      <c r="EH256" s="2">
        <v>0</v>
      </c>
      <c r="EI256" s="2" t="s">
        <v>3</v>
      </c>
      <c r="EJ256" s="2">
        <v>4</v>
      </c>
      <c r="EK256" s="2">
        <v>133</v>
      </c>
      <c r="EL256" s="2" t="s">
        <v>29</v>
      </c>
      <c r="EM256" s="2" t="s">
        <v>30</v>
      </c>
      <c r="EN256" s="2"/>
      <c r="EO256" s="2" t="s">
        <v>3</v>
      </c>
      <c r="EP256" s="2"/>
      <c r="EQ256" s="2">
        <v>0</v>
      </c>
      <c r="ER256" s="2">
        <v>40.67</v>
      </c>
      <c r="ES256" s="2">
        <v>2.79</v>
      </c>
      <c r="ET256" s="2">
        <v>32.94</v>
      </c>
      <c r="EU256" s="2">
        <v>4.68</v>
      </c>
      <c r="EV256" s="2">
        <v>4.9400000000000004</v>
      </c>
      <c r="EW256" s="2">
        <v>0.38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115</v>
      </c>
      <c r="FY256" s="2">
        <v>41</v>
      </c>
      <c r="FZ256" s="2"/>
      <c r="GA256" s="2" t="s">
        <v>3</v>
      </c>
      <c r="GB256" s="2"/>
      <c r="GC256" s="2"/>
      <c r="GD256" s="2">
        <v>1</v>
      </c>
      <c r="GE256" s="2"/>
      <c r="GF256" s="2">
        <v>-653317407</v>
      </c>
      <c r="GG256" s="2">
        <v>2</v>
      </c>
      <c r="GH256" s="2">
        <v>1</v>
      </c>
      <c r="GI256" s="2">
        <v>2</v>
      </c>
      <c r="GJ256" s="2">
        <v>0</v>
      </c>
      <c r="GK256" s="2">
        <v>0</v>
      </c>
      <c r="GL256" s="2">
        <f t="shared" si="239"/>
        <v>0</v>
      </c>
      <c r="GM256" s="2">
        <f t="shared" si="240"/>
        <v>55.67</v>
      </c>
      <c r="GN256" s="2">
        <f t="shared" si="241"/>
        <v>0</v>
      </c>
      <c r="GO256" s="2">
        <f t="shared" si="242"/>
        <v>0</v>
      </c>
      <c r="GP256" s="2">
        <f t="shared" si="243"/>
        <v>55.67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44"/>
        <v>0</v>
      </c>
      <c r="GW256" s="2">
        <v>1</v>
      </c>
      <c r="GX256" s="2">
        <f t="shared" si="245"/>
        <v>0</v>
      </c>
      <c r="GY256" s="2"/>
      <c r="GZ256" s="2"/>
      <c r="HA256" s="2">
        <v>0</v>
      </c>
      <c r="HB256" s="2">
        <v>0</v>
      </c>
      <c r="HC256" s="2">
        <f t="shared" si="246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17</v>
      </c>
      <c r="B257">
        <v>1</v>
      </c>
      <c r="C257">
        <f>ROW(SmtRes!A298)</f>
        <v>298</v>
      </c>
      <c r="D257">
        <f>ROW(EtalonRes!A550)</f>
        <v>550</v>
      </c>
      <c r="E257" t="s">
        <v>264</v>
      </c>
      <c r="F257" t="s">
        <v>24</v>
      </c>
      <c r="G257" t="s">
        <v>25</v>
      </c>
      <c r="H257" t="s">
        <v>26</v>
      </c>
      <c r="I257">
        <f>ROUND(1,9)</f>
        <v>1</v>
      </c>
      <c r="J257">
        <v>0</v>
      </c>
      <c r="K257">
        <f>ROUND(1,9)</f>
        <v>1</v>
      </c>
      <c r="O257">
        <f t="shared" si="208"/>
        <v>898.85</v>
      </c>
      <c r="P257">
        <f t="shared" si="209"/>
        <v>33.65</v>
      </c>
      <c r="Q257">
        <f t="shared" si="210"/>
        <v>583.37</v>
      </c>
      <c r="R257">
        <f t="shared" si="211"/>
        <v>266.99</v>
      </c>
      <c r="S257">
        <f t="shared" si="212"/>
        <v>281.83</v>
      </c>
      <c r="T257">
        <f t="shared" si="213"/>
        <v>0</v>
      </c>
      <c r="U257">
        <f t="shared" si="214"/>
        <v>0.38</v>
      </c>
      <c r="V257">
        <f t="shared" si="215"/>
        <v>0</v>
      </c>
      <c r="W257">
        <f t="shared" si="216"/>
        <v>0</v>
      </c>
      <c r="X257">
        <f t="shared" si="217"/>
        <v>631.14</v>
      </c>
      <c r="Y257">
        <f t="shared" si="218"/>
        <v>225.02</v>
      </c>
      <c r="AA257">
        <v>433928988</v>
      </c>
      <c r="AB257">
        <f t="shared" si="219"/>
        <v>40.67</v>
      </c>
      <c r="AC257">
        <f t="shared" si="220"/>
        <v>2.79</v>
      </c>
      <c r="AD257">
        <f t="shared" si="221"/>
        <v>32.94</v>
      </c>
      <c r="AE257">
        <f t="shared" si="222"/>
        <v>4.68</v>
      </c>
      <c r="AF257">
        <f t="shared" si="223"/>
        <v>4.9400000000000004</v>
      </c>
      <c r="AG257">
        <f t="shared" si="224"/>
        <v>0</v>
      </c>
      <c r="AH257">
        <f t="shared" si="225"/>
        <v>0.38</v>
      </c>
      <c r="AI257">
        <f t="shared" si="226"/>
        <v>0</v>
      </c>
      <c r="AJ257">
        <f t="shared" si="227"/>
        <v>0</v>
      </c>
      <c r="AK257">
        <v>40.67</v>
      </c>
      <c r="AL257">
        <v>2.79</v>
      </c>
      <c r="AM257">
        <v>32.94</v>
      </c>
      <c r="AN257">
        <v>4.68</v>
      </c>
      <c r="AO257">
        <v>4.9400000000000004</v>
      </c>
      <c r="AP257">
        <v>0</v>
      </c>
      <c r="AQ257">
        <v>0.38</v>
      </c>
      <c r="AR257">
        <v>0</v>
      </c>
      <c r="AS257">
        <v>0</v>
      </c>
      <c r="AT257">
        <v>115</v>
      </c>
      <c r="AU257">
        <v>41</v>
      </c>
      <c r="AV257">
        <v>1</v>
      </c>
      <c r="AW257">
        <v>1</v>
      </c>
      <c r="AZ257">
        <v>1</v>
      </c>
      <c r="BA257">
        <v>57.05</v>
      </c>
      <c r="BB257">
        <v>17.71</v>
      </c>
      <c r="BC257">
        <v>12.06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4</v>
      </c>
      <c r="BJ257" t="s">
        <v>27</v>
      </c>
      <c r="BM257">
        <v>133</v>
      </c>
      <c r="BN257">
        <v>0</v>
      </c>
      <c r="BO257" t="s">
        <v>24</v>
      </c>
      <c r="BP257">
        <v>1</v>
      </c>
      <c r="BQ257">
        <v>140</v>
      </c>
      <c r="BR257">
        <v>0</v>
      </c>
      <c r="BS257">
        <v>57.05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115</v>
      </c>
      <c r="CA257">
        <v>41</v>
      </c>
      <c r="CB257" t="s">
        <v>3</v>
      </c>
      <c r="CE257">
        <v>1566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228"/>
        <v>898.84999999999991</v>
      </c>
      <c r="CQ257">
        <f t="shared" si="229"/>
        <v>33.65</v>
      </c>
      <c r="CR257">
        <f t="shared" si="230"/>
        <v>583.37</v>
      </c>
      <c r="CS257">
        <f t="shared" si="231"/>
        <v>266.99</v>
      </c>
      <c r="CT257">
        <f t="shared" si="232"/>
        <v>281.83</v>
      </c>
      <c r="CU257">
        <f t="shared" si="233"/>
        <v>0</v>
      </c>
      <c r="CV257">
        <f t="shared" si="234"/>
        <v>0.38</v>
      </c>
      <c r="CW257">
        <f t="shared" si="235"/>
        <v>0</v>
      </c>
      <c r="CX257">
        <f t="shared" si="236"/>
        <v>0</v>
      </c>
      <c r="CY257">
        <f t="shared" si="237"/>
        <v>631.14</v>
      </c>
      <c r="CZ257">
        <f t="shared" si="238"/>
        <v>225.02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26</v>
      </c>
      <c r="DW257" t="s">
        <v>26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423356329</v>
      </c>
      <c r="EF257">
        <v>140</v>
      </c>
      <c r="EG257" t="s">
        <v>28</v>
      </c>
      <c r="EH257">
        <v>0</v>
      </c>
      <c r="EI257" t="s">
        <v>3</v>
      </c>
      <c r="EJ257">
        <v>4</v>
      </c>
      <c r="EK257">
        <v>133</v>
      </c>
      <c r="EL257" t="s">
        <v>29</v>
      </c>
      <c r="EM257" t="s">
        <v>30</v>
      </c>
      <c r="EO257" t="s">
        <v>3</v>
      </c>
      <c r="EQ257">
        <v>0</v>
      </c>
      <c r="ER257">
        <v>40.67</v>
      </c>
      <c r="ES257">
        <v>2.79</v>
      </c>
      <c r="ET257">
        <v>32.94</v>
      </c>
      <c r="EU257">
        <v>4.68</v>
      </c>
      <c r="EV257">
        <v>4.9400000000000004</v>
      </c>
      <c r="EW257">
        <v>0.38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115</v>
      </c>
      <c r="FY257">
        <v>41</v>
      </c>
      <c r="GA257" t="s">
        <v>3</v>
      </c>
      <c r="GD257">
        <v>1</v>
      </c>
      <c r="GF257">
        <v>-653317407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239"/>
        <v>0</v>
      </c>
      <c r="GM257">
        <f t="shared" si="240"/>
        <v>1755.01</v>
      </c>
      <c r="GN257">
        <f t="shared" si="241"/>
        <v>0</v>
      </c>
      <c r="GO257">
        <f t="shared" si="242"/>
        <v>0</v>
      </c>
      <c r="GP257">
        <f t="shared" si="243"/>
        <v>1755.01</v>
      </c>
      <c r="GR257">
        <v>0</v>
      </c>
      <c r="GS257">
        <v>3</v>
      </c>
      <c r="GT257">
        <v>0</v>
      </c>
      <c r="GU257" t="s">
        <v>3</v>
      </c>
      <c r="GV257">
        <f t="shared" si="244"/>
        <v>0</v>
      </c>
      <c r="GW257">
        <v>1</v>
      </c>
      <c r="GX257">
        <f t="shared" si="245"/>
        <v>0</v>
      </c>
      <c r="HA257">
        <v>0</v>
      </c>
      <c r="HB257">
        <v>0</v>
      </c>
      <c r="HC257">
        <f t="shared" si="246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55" x14ac:dyDescent="0.2">
      <c r="A258" s="2">
        <v>17</v>
      </c>
      <c r="B258" s="2">
        <v>1</v>
      </c>
      <c r="C258" s="2"/>
      <c r="D258" s="2">
        <f>ROW(EtalonRes!A559)</f>
        <v>559</v>
      </c>
      <c r="E258" s="2" t="s">
        <v>265</v>
      </c>
      <c r="F258" s="2" t="s">
        <v>32</v>
      </c>
      <c r="G258" s="2" t="s">
        <v>33</v>
      </c>
      <c r="H258" s="2" t="s">
        <v>26</v>
      </c>
      <c r="I258" s="2">
        <f>ROUND(1,9)</f>
        <v>1</v>
      </c>
      <c r="J258" s="2">
        <v>0</v>
      </c>
      <c r="K258" s="2">
        <f>ROUND(1,9)</f>
        <v>1</v>
      </c>
      <c r="L258" s="2"/>
      <c r="M258" s="2"/>
      <c r="N258" s="2"/>
      <c r="O258" s="2">
        <f t="shared" si="208"/>
        <v>26.48</v>
      </c>
      <c r="P258" s="2">
        <f t="shared" si="209"/>
        <v>2.79</v>
      </c>
      <c r="Q258" s="2">
        <f t="shared" si="210"/>
        <v>21.1</v>
      </c>
      <c r="R258" s="2">
        <f t="shared" si="211"/>
        <v>2.69</v>
      </c>
      <c r="S258" s="2">
        <f t="shared" si="212"/>
        <v>2.59</v>
      </c>
      <c r="T258" s="2">
        <f t="shared" si="213"/>
        <v>0</v>
      </c>
      <c r="U258" s="2">
        <f t="shared" si="214"/>
        <v>0.22</v>
      </c>
      <c r="V258" s="2">
        <f t="shared" si="215"/>
        <v>0</v>
      </c>
      <c r="W258" s="2">
        <f t="shared" si="216"/>
        <v>0</v>
      </c>
      <c r="X258" s="2">
        <f t="shared" si="217"/>
        <v>6.07</v>
      </c>
      <c r="Y258" s="2">
        <f t="shared" si="218"/>
        <v>2.16</v>
      </c>
      <c r="Z258" s="2"/>
      <c r="AA258" s="2">
        <v>433928990</v>
      </c>
      <c r="AB258" s="2">
        <f t="shared" si="219"/>
        <v>26.48</v>
      </c>
      <c r="AC258" s="2">
        <f t="shared" si="220"/>
        <v>2.79</v>
      </c>
      <c r="AD258" s="2">
        <f t="shared" si="221"/>
        <v>21.1</v>
      </c>
      <c r="AE258" s="2">
        <f t="shared" si="222"/>
        <v>2.69</v>
      </c>
      <c r="AF258" s="2">
        <f t="shared" si="223"/>
        <v>2.59</v>
      </c>
      <c r="AG258" s="2">
        <f t="shared" si="224"/>
        <v>0</v>
      </c>
      <c r="AH258" s="2">
        <f t="shared" si="225"/>
        <v>0.22</v>
      </c>
      <c r="AI258" s="2">
        <f t="shared" si="226"/>
        <v>0</v>
      </c>
      <c r="AJ258" s="2">
        <f t="shared" si="227"/>
        <v>0</v>
      </c>
      <c r="AK258" s="2">
        <v>26.48</v>
      </c>
      <c r="AL258" s="2">
        <v>2.79</v>
      </c>
      <c r="AM258" s="2">
        <v>21.1</v>
      </c>
      <c r="AN258" s="2">
        <v>2.69</v>
      </c>
      <c r="AO258" s="2">
        <v>2.59</v>
      </c>
      <c r="AP258" s="2">
        <v>0</v>
      </c>
      <c r="AQ258" s="2">
        <v>0.22</v>
      </c>
      <c r="AR258" s="2">
        <v>0</v>
      </c>
      <c r="AS258" s="2">
        <v>0</v>
      </c>
      <c r="AT258" s="2">
        <v>115</v>
      </c>
      <c r="AU258" s="2">
        <v>41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0</v>
      </c>
      <c r="BI258" s="2">
        <v>4</v>
      </c>
      <c r="BJ258" s="2" t="s">
        <v>34</v>
      </c>
      <c r="BK258" s="2"/>
      <c r="BL258" s="2"/>
      <c r="BM258" s="2">
        <v>133</v>
      </c>
      <c r="BN258" s="2">
        <v>0</v>
      </c>
      <c r="BO258" s="2" t="s">
        <v>32</v>
      </c>
      <c r="BP258" s="2">
        <v>1</v>
      </c>
      <c r="BQ258" s="2">
        <v>140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115</v>
      </c>
      <c r="CA258" s="2">
        <v>41</v>
      </c>
      <c r="CB258" s="2" t="s">
        <v>3</v>
      </c>
      <c r="CC258" s="2"/>
      <c r="CD258" s="2"/>
      <c r="CE258" s="2">
        <v>1566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si="228"/>
        <v>26.48</v>
      </c>
      <c r="CQ258" s="2">
        <f t="shared" si="229"/>
        <v>2.79</v>
      </c>
      <c r="CR258" s="2">
        <f t="shared" si="230"/>
        <v>21.1</v>
      </c>
      <c r="CS258" s="2">
        <f t="shared" si="231"/>
        <v>2.69</v>
      </c>
      <c r="CT258" s="2">
        <f t="shared" si="232"/>
        <v>2.59</v>
      </c>
      <c r="CU258" s="2">
        <f t="shared" si="233"/>
        <v>0</v>
      </c>
      <c r="CV258" s="2">
        <f t="shared" si="234"/>
        <v>0.22</v>
      </c>
      <c r="CW258" s="2">
        <f t="shared" si="235"/>
        <v>0</v>
      </c>
      <c r="CX258" s="2">
        <f t="shared" si="236"/>
        <v>0</v>
      </c>
      <c r="CY258" s="2">
        <f t="shared" si="237"/>
        <v>6.07</v>
      </c>
      <c r="CZ258" s="2">
        <f t="shared" si="238"/>
        <v>2.16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1013</v>
      </c>
      <c r="DV258" s="2" t="s">
        <v>26</v>
      </c>
      <c r="DW258" s="2" t="s">
        <v>26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423356329</v>
      </c>
      <c r="EF258" s="2">
        <v>140</v>
      </c>
      <c r="EG258" s="2" t="s">
        <v>28</v>
      </c>
      <c r="EH258" s="2">
        <v>0</v>
      </c>
      <c r="EI258" s="2" t="s">
        <v>3</v>
      </c>
      <c r="EJ258" s="2">
        <v>4</v>
      </c>
      <c r="EK258" s="2">
        <v>133</v>
      </c>
      <c r="EL258" s="2" t="s">
        <v>29</v>
      </c>
      <c r="EM258" s="2" t="s">
        <v>30</v>
      </c>
      <c r="EN258" s="2"/>
      <c r="EO258" s="2" t="s">
        <v>3</v>
      </c>
      <c r="EP258" s="2"/>
      <c r="EQ258" s="2">
        <v>0</v>
      </c>
      <c r="ER258" s="2">
        <v>26.48</v>
      </c>
      <c r="ES258" s="2">
        <v>2.79</v>
      </c>
      <c r="ET258" s="2">
        <v>21.1</v>
      </c>
      <c r="EU258" s="2">
        <v>2.69</v>
      </c>
      <c r="EV258" s="2">
        <v>2.59</v>
      </c>
      <c r="EW258" s="2">
        <v>0.22</v>
      </c>
      <c r="EX258" s="2">
        <v>0</v>
      </c>
      <c r="EY258" s="2">
        <v>0</v>
      </c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115</v>
      </c>
      <c r="FY258" s="2">
        <v>41</v>
      </c>
      <c r="FZ258" s="2"/>
      <c r="GA258" s="2" t="s">
        <v>3</v>
      </c>
      <c r="GB258" s="2"/>
      <c r="GC258" s="2"/>
      <c r="GD258" s="2">
        <v>1</v>
      </c>
      <c r="GE258" s="2"/>
      <c r="GF258" s="2">
        <v>-1235865523</v>
      </c>
      <c r="GG258" s="2">
        <v>2</v>
      </c>
      <c r="GH258" s="2">
        <v>1</v>
      </c>
      <c r="GI258" s="2">
        <v>2</v>
      </c>
      <c r="GJ258" s="2">
        <v>0</v>
      </c>
      <c r="GK258" s="2">
        <v>0</v>
      </c>
      <c r="GL258" s="2">
        <f t="shared" si="239"/>
        <v>0</v>
      </c>
      <c r="GM258" s="2">
        <f t="shared" si="240"/>
        <v>34.71</v>
      </c>
      <c r="GN258" s="2">
        <f t="shared" si="241"/>
        <v>0</v>
      </c>
      <c r="GO258" s="2">
        <f t="shared" si="242"/>
        <v>0</v>
      </c>
      <c r="GP258" s="2">
        <f t="shared" si="243"/>
        <v>34.71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244"/>
        <v>0</v>
      </c>
      <c r="GW258" s="2">
        <v>1</v>
      </c>
      <c r="GX258" s="2">
        <f t="shared" si="245"/>
        <v>0</v>
      </c>
      <c r="GY258" s="2"/>
      <c r="GZ258" s="2"/>
      <c r="HA258" s="2">
        <v>0</v>
      </c>
      <c r="HB258" s="2">
        <v>0</v>
      </c>
      <c r="HC258" s="2">
        <f t="shared" si="246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17</v>
      </c>
      <c r="B259">
        <v>1</v>
      </c>
      <c r="D259">
        <f>ROW(EtalonRes!A568)</f>
        <v>568</v>
      </c>
      <c r="E259" t="s">
        <v>265</v>
      </c>
      <c r="F259" t="s">
        <v>32</v>
      </c>
      <c r="G259" t="s">
        <v>33</v>
      </c>
      <c r="H259" t="s">
        <v>26</v>
      </c>
      <c r="I259">
        <f>ROUND(1,9)</f>
        <v>1</v>
      </c>
      <c r="J259">
        <v>0</v>
      </c>
      <c r="K259">
        <f>ROUND(1,9)</f>
        <v>1</v>
      </c>
      <c r="O259">
        <f t="shared" si="208"/>
        <v>540.53</v>
      </c>
      <c r="P259">
        <f t="shared" si="209"/>
        <v>33.65</v>
      </c>
      <c r="Q259">
        <f t="shared" si="210"/>
        <v>359.12</v>
      </c>
      <c r="R259">
        <f t="shared" si="211"/>
        <v>153.46</v>
      </c>
      <c r="S259">
        <f t="shared" si="212"/>
        <v>147.76</v>
      </c>
      <c r="T259">
        <f t="shared" si="213"/>
        <v>0</v>
      </c>
      <c r="U259">
        <f t="shared" si="214"/>
        <v>0.22</v>
      </c>
      <c r="V259">
        <f t="shared" si="215"/>
        <v>0</v>
      </c>
      <c r="W259">
        <f t="shared" si="216"/>
        <v>0</v>
      </c>
      <c r="X259">
        <f t="shared" si="217"/>
        <v>346.4</v>
      </c>
      <c r="Y259">
        <f t="shared" si="218"/>
        <v>123.5</v>
      </c>
      <c r="AA259">
        <v>433928988</v>
      </c>
      <c r="AB259">
        <f t="shared" si="219"/>
        <v>26.48</v>
      </c>
      <c r="AC259">
        <f t="shared" si="220"/>
        <v>2.79</v>
      </c>
      <c r="AD259">
        <f t="shared" si="221"/>
        <v>21.1</v>
      </c>
      <c r="AE259">
        <f t="shared" si="222"/>
        <v>2.69</v>
      </c>
      <c r="AF259">
        <f t="shared" si="223"/>
        <v>2.59</v>
      </c>
      <c r="AG259">
        <f t="shared" si="224"/>
        <v>0</v>
      </c>
      <c r="AH259">
        <f t="shared" si="225"/>
        <v>0.22</v>
      </c>
      <c r="AI259">
        <f t="shared" si="226"/>
        <v>0</v>
      </c>
      <c r="AJ259">
        <f t="shared" si="227"/>
        <v>0</v>
      </c>
      <c r="AK259">
        <v>26.48</v>
      </c>
      <c r="AL259">
        <v>2.79</v>
      </c>
      <c r="AM259">
        <v>21.1</v>
      </c>
      <c r="AN259">
        <v>2.69</v>
      </c>
      <c r="AO259">
        <v>2.59</v>
      </c>
      <c r="AP259">
        <v>0</v>
      </c>
      <c r="AQ259">
        <v>0.22</v>
      </c>
      <c r="AR259">
        <v>0</v>
      </c>
      <c r="AS259">
        <v>0</v>
      </c>
      <c r="AT259">
        <v>115</v>
      </c>
      <c r="AU259">
        <v>41</v>
      </c>
      <c r="AV259">
        <v>1</v>
      </c>
      <c r="AW259">
        <v>1</v>
      </c>
      <c r="AZ259">
        <v>1</v>
      </c>
      <c r="BA259">
        <v>57.05</v>
      </c>
      <c r="BB259">
        <v>17.02</v>
      </c>
      <c r="BC259">
        <v>12.06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4</v>
      </c>
      <c r="BJ259" t="s">
        <v>34</v>
      </c>
      <c r="BM259">
        <v>133</v>
      </c>
      <c r="BN259">
        <v>0</v>
      </c>
      <c r="BO259" t="s">
        <v>32</v>
      </c>
      <c r="BP259">
        <v>1</v>
      </c>
      <c r="BQ259">
        <v>140</v>
      </c>
      <c r="BR259">
        <v>0</v>
      </c>
      <c r="BS259">
        <v>57.05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115</v>
      </c>
      <c r="CA259">
        <v>41</v>
      </c>
      <c r="CB259" t="s">
        <v>3</v>
      </c>
      <c r="CE259">
        <v>1566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228"/>
        <v>540.53</v>
      </c>
      <c r="CQ259">
        <f t="shared" si="229"/>
        <v>33.65</v>
      </c>
      <c r="CR259">
        <f t="shared" si="230"/>
        <v>359.12</v>
      </c>
      <c r="CS259">
        <f t="shared" si="231"/>
        <v>153.46</v>
      </c>
      <c r="CT259">
        <f t="shared" si="232"/>
        <v>147.76</v>
      </c>
      <c r="CU259">
        <f t="shared" si="233"/>
        <v>0</v>
      </c>
      <c r="CV259">
        <f t="shared" si="234"/>
        <v>0.22</v>
      </c>
      <c r="CW259">
        <f t="shared" si="235"/>
        <v>0</v>
      </c>
      <c r="CX259">
        <f t="shared" si="236"/>
        <v>0</v>
      </c>
      <c r="CY259">
        <f t="shared" si="237"/>
        <v>346.4</v>
      </c>
      <c r="CZ259">
        <f t="shared" si="238"/>
        <v>123.5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</v>
      </c>
      <c r="DW259" t="s">
        <v>26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423356329</v>
      </c>
      <c r="EF259">
        <v>140</v>
      </c>
      <c r="EG259" t="s">
        <v>28</v>
      </c>
      <c r="EH259">
        <v>0</v>
      </c>
      <c r="EI259" t="s">
        <v>3</v>
      </c>
      <c r="EJ259">
        <v>4</v>
      </c>
      <c r="EK259">
        <v>133</v>
      </c>
      <c r="EL259" t="s">
        <v>29</v>
      </c>
      <c r="EM259" t="s">
        <v>30</v>
      </c>
      <c r="EO259" t="s">
        <v>3</v>
      </c>
      <c r="EQ259">
        <v>0</v>
      </c>
      <c r="ER259">
        <v>26.48</v>
      </c>
      <c r="ES259">
        <v>2.79</v>
      </c>
      <c r="ET259">
        <v>21.1</v>
      </c>
      <c r="EU259">
        <v>2.69</v>
      </c>
      <c r="EV259">
        <v>2.59</v>
      </c>
      <c r="EW259">
        <v>0.22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115</v>
      </c>
      <c r="FY259">
        <v>41</v>
      </c>
      <c r="GA259" t="s">
        <v>3</v>
      </c>
      <c r="GD259">
        <v>1</v>
      </c>
      <c r="GF259">
        <v>-1235865523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239"/>
        <v>0</v>
      </c>
      <c r="GM259">
        <f t="shared" si="240"/>
        <v>1010.43</v>
      </c>
      <c r="GN259">
        <f t="shared" si="241"/>
        <v>0</v>
      </c>
      <c r="GO259">
        <f t="shared" si="242"/>
        <v>0</v>
      </c>
      <c r="GP259">
        <f t="shared" si="243"/>
        <v>1010.43</v>
      </c>
      <c r="GR259">
        <v>0</v>
      </c>
      <c r="GS259">
        <v>3</v>
      </c>
      <c r="GT259">
        <v>0</v>
      </c>
      <c r="GU259" t="s">
        <v>3</v>
      </c>
      <c r="GV259">
        <f t="shared" si="244"/>
        <v>0</v>
      </c>
      <c r="GW259">
        <v>1</v>
      </c>
      <c r="GX259">
        <f t="shared" si="245"/>
        <v>0</v>
      </c>
      <c r="HA259">
        <v>0</v>
      </c>
      <c r="HB259">
        <v>0</v>
      </c>
      <c r="HC259">
        <f t="shared" si="246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55" x14ac:dyDescent="0.2">
      <c r="A260" s="2">
        <v>17</v>
      </c>
      <c r="B260" s="2">
        <v>1</v>
      </c>
      <c r="C260" s="2">
        <f>ROW(SmtRes!A299)</f>
        <v>299</v>
      </c>
      <c r="D260" s="2">
        <f>ROW(EtalonRes!A570)</f>
        <v>570</v>
      </c>
      <c r="E260" s="2" t="s">
        <v>266</v>
      </c>
      <c r="F260" s="2" t="s">
        <v>232</v>
      </c>
      <c r="G260" s="2" t="s">
        <v>233</v>
      </c>
      <c r="H260" s="2" t="s">
        <v>55</v>
      </c>
      <c r="I260" s="2">
        <f>ROUND((1)/100,9)</f>
        <v>0.01</v>
      </c>
      <c r="J260" s="2">
        <v>0</v>
      </c>
      <c r="K260" s="2">
        <f>ROUND((1)/100,9)</f>
        <v>0.01</v>
      </c>
      <c r="L260" s="2"/>
      <c r="M260" s="2"/>
      <c r="N260" s="2"/>
      <c r="O260" s="2">
        <f t="shared" si="208"/>
        <v>3.19</v>
      </c>
      <c r="P260" s="2">
        <f t="shared" si="209"/>
        <v>0</v>
      </c>
      <c r="Q260" s="2">
        <f t="shared" si="210"/>
        <v>0</v>
      </c>
      <c r="R260" s="2">
        <f t="shared" si="211"/>
        <v>0</v>
      </c>
      <c r="S260" s="2">
        <f t="shared" si="212"/>
        <v>3.19</v>
      </c>
      <c r="T260" s="2">
        <f t="shared" si="213"/>
        <v>0</v>
      </c>
      <c r="U260" s="2">
        <f t="shared" si="214"/>
        <v>0.31211069999999996</v>
      </c>
      <c r="V260" s="2">
        <f t="shared" si="215"/>
        <v>0</v>
      </c>
      <c r="W260" s="2">
        <f t="shared" si="216"/>
        <v>0</v>
      </c>
      <c r="X260" s="2">
        <f t="shared" si="217"/>
        <v>3.25</v>
      </c>
      <c r="Y260" s="2">
        <f t="shared" si="218"/>
        <v>1.72</v>
      </c>
      <c r="Z260" s="2"/>
      <c r="AA260" s="2">
        <v>433928990</v>
      </c>
      <c r="AB260" s="2">
        <f t="shared" si="219"/>
        <v>304.64</v>
      </c>
      <c r="AC260" s="2">
        <f t="shared" si="220"/>
        <v>0</v>
      </c>
      <c r="AD260" s="2">
        <f t="shared" si="221"/>
        <v>0</v>
      </c>
      <c r="AE260" s="2">
        <f t="shared" si="222"/>
        <v>0</v>
      </c>
      <c r="AF260" s="2">
        <f t="shared" si="223"/>
        <v>304.64</v>
      </c>
      <c r="AG260" s="2">
        <f t="shared" si="224"/>
        <v>0</v>
      </c>
      <c r="AH260" s="2">
        <f t="shared" si="225"/>
        <v>29.81</v>
      </c>
      <c r="AI260" s="2">
        <f t="shared" si="226"/>
        <v>0</v>
      </c>
      <c r="AJ260" s="2">
        <f t="shared" si="227"/>
        <v>0</v>
      </c>
      <c r="AK260" s="2">
        <v>304.64</v>
      </c>
      <c r="AL260" s="2">
        <v>0</v>
      </c>
      <c r="AM260" s="2">
        <v>0</v>
      </c>
      <c r="AN260" s="2">
        <v>0</v>
      </c>
      <c r="AO260" s="2">
        <v>304.64</v>
      </c>
      <c r="AP260" s="2">
        <v>0</v>
      </c>
      <c r="AQ260" s="2">
        <v>29.81</v>
      </c>
      <c r="AR260" s="2">
        <v>0</v>
      </c>
      <c r="AS260" s="2">
        <v>0</v>
      </c>
      <c r="AT260" s="2">
        <v>102</v>
      </c>
      <c r="AU260" s="2">
        <v>54</v>
      </c>
      <c r="AV260" s="2">
        <v>1.0469999999999999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0</v>
      </c>
      <c r="BI260" s="2">
        <v>1</v>
      </c>
      <c r="BJ260" s="2" t="s">
        <v>234</v>
      </c>
      <c r="BK260" s="2"/>
      <c r="BL260" s="2"/>
      <c r="BM260" s="2">
        <v>107</v>
      </c>
      <c r="BN260" s="2">
        <v>0</v>
      </c>
      <c r="BO260" s="2" t="s">
        <v>232</v>
      </c>
      <c r="BP260" s="2">
        <v>1</v>
      </c>
      <c r="BQ260" s="2">
        <v>60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102</v>
      </c>
      <c r="CA260" s="2">
        <v>54</v>
      </c>
      <c r="CB260" s="2" t="s">
        <v>3</v>
      </c>
      <c r="CC260" s="2"/>
      <c r="CD260" s="2"/>
      <c r="CE260" s="2">
        <v>1566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si="228"/>
        <v>3.19</v>
      </c>
      <c r="CQ260" s="2">
        <f t="shared" si="229"/>
        <v>0</v>
      </c>
      <c r="CR260" s="2">
        <f t="shared" si="230"/>
        <v>0</v>
      </c>
      <c r="CS260" s="2">
        <f t="shared" si="231"/>
        <v>0</v>
      </c>
      <c r="CT260" s="2">
        <f t="shared" si="232"/>
        <v>318.95999999999998</v>
      </c>
      <c r="CU260" s="2">
        <f t="shared" si="233"/>
        <v>0</v>
      </c>
      <c r="CV260" s="2">
        <f t="shared" si="234"/>
        <v>31.211069999999996</v>
      </c>
      <c r="CW260" s="2">
        <f t="shared" si="235"/>
        <v>0</v>
      </c>
      <c r="CX260" s="2">
        <f t="shared" si="236"/>
        <v>0</v>
      </c>
      <c r="CY260" s="2">
        <f t="shared" si="237"/>
        <v>3.25</v>
      </c>
      <c r="CZ260" s="2">
        <f t="shared" si="238"/>
        <v>1.72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1005</v>
      </c>
      <c r="DV260" s="2" t="s">
        <v>55</v>
      </c>
      <c r="DW260" s="2" t="s">
        <v>55</v>
      </c>
      <c r="DX260" s="2">
        <v>100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423356315</v>
      </c>
      <c r="EF260" s="2">
        <v>60</v>
      </c>
      <c r="EG260" s="2" t="s">
        <v>40</v>
      </c>
      <c r="EH260" s="2">
        <v>0</v>
      </c>
      <c r="EI260" s="2" t="s">
        <v>3</v>
      </c>
      <c r="EJ260" s="2">
        <v>1</v>
      </c>
      <c r="EK260" s="2">
        <v>107</v>
      </c>
      <c r="EL260" s="2" t="s">
        <v>41</v>
      </c>
      <c r="EM260" s="2" t="s">
        <v>42</v>
      </c>
      <c r="EN260" s="2"/>
      <c r="EO260" s="2" t="s">
        <v>3</v>
      </c>
      <c r="EP260" s="2"/>
      <c r="EQ260" s="2">
        <v>0</v>
      </c>
      <c r="ER260" s="2">
        <v>304.64</v>
      </c>
      <c r="ES260" s="2">
        <v>0</v>
      </c>
      <c r="ET260" s="2">
        <v>0</v>
      </c>
      <c r="EU260" s="2">
        <v>0</v>
      </c>
      <c r="EV260" s="2">
        <v>304.64</v>
      </c>
      <c r="EW260" s="2">
        <v>29.81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102</v>
      </c>
      <c r="FY260" s="2">
        <v>54</v>
      </c>
      <c r="FZ260" s="2"/>
      <c r="GA260" s="2" t="s">
        <v>3</v>
      </c>
      <c r="GB260" s="2"/>
      <c r="GC260" s="2"/>
      <c r="GD260" s="2">
        <v>1</v>
      </c>
      <c r="GE260" s="2"/>
      <c r="GF260" s="2">
        <v>-545138653</v>
      </c>
      <c r="GG260" s="2">
        <v>2</v>
      </c>
      <c r="GH260" s="2">
        <v>1</v>
      </c>
      <c r="GI260" s="2">
        <v>2</v>
      </c>
      <c r="GJ260" s="2">
        <v>0</v>
      </c>
      <c r="GK260" s="2">
        <v>0</v>
      </c>
      <c r="GL260" s="2">
        <f t="shared" si="239"/>
        <v>0</v>
      </c>
      <c r="GM260" s="2">
        <f t="shared" si="240"/>
        <v>8.16</v>
      </c>
      <c r="GN260" s="2">
        <f t="shared" si="241"/>
        <v>8.16</v>
      </c>
      <c r="GO260" s="2">
        <f t="shared" si="242"/>
        <v>0</v>
      </c>
      <c r="GP260" s="2">
        <f t="shared" si="243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244"/>
        <v>0</v>
      </c>
      <c r="GW260" s="2">
        <v>1</v>
      </c>
      <c r="GX260" s="2">
        <f t="shared" si="245"/>
        <v>0</v>
      </c>
      <c r="GY260" s="2"/>
      <c r="GZ260" s="2"/>
      <c r="HA260" s="2">
        <v>0</v>
      </c>
      <c r="HB260" s="2">
        <v>0</v>
      </c>
      <c r="HC260" s="2">
        <f t="shared" si="246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17</v>
      </c>
      <c r="B261">
        <v>1</v>
      </c>
      <c r="C261">
        <f>ROW(SmtRes!A300)</f>
        <v>300</v>
      </c>
      <c r="D261">
        <f>ROW(EtalonRes!A572)</f>
        <v>572</v>
      </c>
      <c r="E261" t="s">
        <v>266</v>
      </c>
      <c r="F261" t="s">
        <v>232</v>
      </c>
      <c r="G261" t="s">
        <v>233</v>
      </c>
      <c r="H261" t="s">
        <v>55</v>
      </c>
      <c r="I261">
        <f>ROUND((1)/100,9)</f>
        <v>0.01</v>
      </c>
      <c r="J261">
        <v>0</v>
      </c>
      <c r="K261">
        <f>ROUND((1)/100,9)</f>
        <v>0.01</v>
      </c>
      <c r="O261">
        <f t="shared" si="208"/>
        <v>181.99</v>
      </c>
      <c r="P261">
        <f t="shared" si="209"/>
        <v>0</v>
      </c>
      <c r="Q261">
        <f t="shared" si="210"/>
        <v>0</v>
      </c>
      <c r="R261">
        <f t="shared" si="211"/>
        <v>0</v>
      </c>
      <c r="S261">
        <f t="shared" si="212"/>
        <v>181.99</v>
      </c>
      <c r="T261">
        <f t="shared" si="213"/>
        <v>0</v>
      </c>
      <c r="U261">
        <f t="shared" si="214"/>
        <v>0.31211069999999996</v>
      </c>
      <c r="V261">
        <f t="shared" si="215"/>
        <v>0</v>
      </c>
      <c r="W261">
        <f t="shared" si="216"/>
        <v>0</v>
      </c>
      <c r="X261">
        <f t="shared" si="217"/>
        <v>185.63</v>
      </c>
      <c r="Y261">
        <f t="shared" si="218"/>
        <v>98.27</v>
      </c>
      <c r="AA261">
        <v>433928988</v>
      </c>
      <c r="AB261">
        <f t="shared" si="219"/>
        <v>304.64</v>
      </c>
      <c r="AC261">
        <f t="shared" si="220"/>
        <v>0</v>
      </c>
      <c r="AD261">
        <f t="shared" si="221"/>
        <v>0</v>
      </c>
      <c r="AE261">
        <f t="shared" si="222"/>
        <v>0</v>
      </c>
      <c r="AF261">
        <f t="shared" si="223"/>
        <v>304.64</v>
      </c>
      <c r="AG261">
        <f t="shared" si="224"/>
        <v>0</v>
      </c>
      <c r="AH261">
        <f t="shared" si="225"/>
        <v>29.81</v>
      </c>
      <c r="AI261">
        <f t="shared" si="226"/>
        <v>0</v>
      </c>
      <c r="AJ261">
        <f t="shared" si="227"/>
        <v>0</v>
      </c>
      <c r="AK261">
        <v>304.64</v>
      </c>
      <c r="AL261">
        <v>0</v>
      </c>
      <c r="AM261">
        <v>0</v>
      </c>
      <c r="AN261">
        <v>0</v>
      </c>
      <c r="AO261">
        <v>304.64</v>
      </c>
      <c r="AP261">
        <v>0</v>
      </c>
      <c r="AQ261">
        <v>29.81</v>
      </c>
      <c r="AR261">
        <v>0</v>
      </c>
      <c r="AS261">
        <v>0</v>
      </c>
      <c r="AT261">
        <v>102</v>
      </c>
      <c r="AU261">
        <v>54</v>
      </c>
      <c r="AV261">
        <v>1.0469999999999999</v>
      </c>
      <c r="AW261">
        <v>1</v>
      </c>
      <c r="AZ261">
        <v>1</v>
      </c>
      <c r="BA261">
        <v>57.05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234</v>
      </c>
      <c r="BM261">
        <v>107</v>
      </c>
      <c r="BN261">
        <v>0</v>
      </c>
      <c r="BO261" t="s">
        <v>232</v>
      </c>
      <c r="BP261">
        <v>1</v>
      </c>
      <c r="BQ261">
        <v>60</v>
      </c>
      <c r="BR261">
        <v>0</v>
      </c>
      <c r="BS261">
        <v>57.05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102</v>
      </c>
      <c r="CA261">
        <v>54</v>
      </c>
      <c r="CB261" t="s">
        <v>3</v>
      </c>
      <c r="CE261">
        <v>1566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28"/>
        <v>181.99</v>
      </c>
      <c r="CQ261">
        <f t="shared" si="229"/>
        <v>0</v>
      </c>
      <c r="CR261">
        <f t="shared" si="230"/>
        <v>0</v>
      </c>
      <c r="CS261">
        <f t="shared" si="231"/>
        <v>0</v>
      </c>
      <c r="CT261">
        <f t="shared" si="232"/>
        <v>18196.669999999998</v>
      </c>
      <c r="CU261">
        <f t="shared" si="233"/>
        <v>0</v>
      </c>
      <c r="CV261">
        <f t="shared" si="234"/>
        <v>31.211069999999996</v>
      </c>
      <c r="CW261">
        <f t="shared" si="235"/>
        <v>0</v>
      </c>
      <c r="CX261">
        <f t="shared" si="236"/>
        <v>0</v>
      </c>
      <c r="CY261">
        <f t="shared" si="237"/>
        <v>185.63</v>
      </c>
      <c r="CZ261">
        <f t="shared" si="238"/>
        <v>98.27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1005</v>
      </c>
      <c r="DV261" t="s">
        <v>55</v>
      </c>
      <c r="DW261" t="s">
        <v>55</v>
      </c>
      <c r="DX261">
        <v>100</v>
      </c>
      <c r="DZ261" t="s">
        <v>3</v>
      </c>
      <c r="EA261" t="s">
        <v>3</v>
      </c>
      <c r="EB261" t="s">
        <v>3</v>
      </c>
      <c r="EC261" t="s">
        <v>3</v>
      </c>
      <c r="EE261">
        <v>423356315</v>
      </c>
      <c r="EF261">
        <v>60</v>
      </c>
      <c r="EG261" t="s">
        <v>40</v>
      </c>
      <c r="EH261">
        <v>0</v>
      </c>
      <c r="EI261" t="s">
        <v>3</v>
      </c>
      <c r="EJ261">
        <v>1</v>
      </c>
      <c r="EK261">
        <v>107</v>
      </c>
      <c r="EL261" t="s">
        <v>41</v>
      </c>
      <c r="EM261" t="s">
        <v>42</v>
      </c>
      <c r="EO261" t="s">
        <v>3</v>
      </c>
      <c r="EQ261">
        <v>0</v>
      </c>
      <c r="ER261">
        <v>304.64</v>
      </c>
      <c r="ES261">
        <v>0</v>
      </c>
      <c r="ET261">
        <v>0</v>
      </c>
      <c r="EU261">
        <v>0</v>
      </c>
      <c r="EV261">
        <v>304.64</v>
      </c>
      <c r="EW261">
        <v>29.81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102</v>
      </c>
      <c r="FY261">
        <v>54</v>
      </c>
      <c r="GA261" t="s">
        <v>3</v>
      </c>
      <c r="GD261">
        <v>1</v>
      </c>
      <c r="GF261">
        <v>-545138653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239"/>
        <v>0</v>
      </c>
      <c r="GM261">
        <f t="shared" si="240"/>
        <v>465.89</v>
      </c>
      <c r="GN261">
        <f t="shared" si="241"/>
        <v>465.89</v>
      </c>
      <c r="GO261">
        <f t="shared" si="242"/>
        <v>0</v>
      </c>
      <c r="GP261">
        <f t="shared" si="243"/>
        <v>0</v>
      </c>
      <c r="GR261">
        <v>0</v>
      </c>
      <c r="GS261">
        <v>3</v>
      </c>
      <c r="GT261">
        <v>0</v>
      </c>
      <c r="GU261" t="s">
        <v>3</v>
      </c>
      <c r="GV261">
        <f t="shared" si="244"/>
        <v>0</v>
      </c>
      <c r="GW261">
        <v>1</v>
      </c>
      <c r="GX261">
        <f t="shared" si="245"/>
        <v>0</v>
      </c>
      <c r="HA261">
        <v>0</v>
      </c>
      <c r="HB261">
        <v>0</v>
      </c>
      <c r="HC261">
        <f t="shared" si="246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55" x14ac:dyDescent="0.2">
      <c r="A262" s="2">
        <v>17</v>
      </c>
      <c r="B262" s="2">
        <v>1</v>
      </c>
      <c r="C262" s="2"/>
      <c r="D262" s="2">
        <f>ROW(EtalonRes!A577)</f>
        <v>577</v>
      </c>
      <c r="E262" s="2" t="s">
        <v>267</v>
      </c>
      <c r="F262" s="2" t="s">
        <v>36</v>
      </c>
      <c r="G262" s="2" t="s">
        <v>37</v>
      </c>
      <c r="H262" s="2" t="s">
        <v>38</v>
      </c>
      <c r="I262" s="2">
        <f>ROUND(1/100,9)</f>
        <v>0.01</v>
      </c>
      <c r="J262" s="2">
        <v>0</v>
      </c>
      <c r="K262" s="2">
        <f>ROUND(1/100,9)</f>
        <v>0.01</v>
      </c>
      <c r="L262" s="2"/>
      <c r="M262" s="2"/>
      <c r="N262" s="2"/>
      <c r="O262" s="2">
        <f t="shared" si="208"/>
        <v>37.94</v>
      </c>
      <c r="P262" s="2">
        <f t="shared" si="209"/>
        <v>0</v>
      </c>
      <c r="Q262" s="2">
        <f t="shared" si="210"/>
        <v>20.27</v>
      </c>
      <c r="R262" s="2">
        <f t="shared" si="211"/>
        <v>5.26</v>
      </c>
      <c r="S262" s="2">
        <f t="shared" si="212"/>
        <v>17.670000000000002</v>
      </c>
      <c r="T262" s="2">
        <f t="shared" si="213"/>
        <v>0</v>
      </c>
      <c r="U262" s="2">
        <f t="shared" si="214"/>
        <v>1.6228499999999999</v>
      </c>
      <c r="V262" s="2">
        <f t="shared" si="215"/>
        <v>0</v>
      </c>
      <c r="W262" s="2">
        <f t="shared" si="216"/>
        <v>0</v>
      </c>
      <c r="X262" s="2">
        <f t="shared" si="217"/>
        <v>23.39</v>
      </c>
      <c r="Y262" s="2">
        <f t="shared" si="218"/>
        <v>12.38</v>
      </c>
      <c r="Z262" s="2"/>
      <c r="AA262" s="2">
        <v>433928990</v>
      </c>
      <c r="AB262" s="2">
        <f t="shared" si="219"/>
        <v>3624.01</v>
      </c>
      <c r="AC262" s="2">
        <f t="shared" si="220"/>
        <v>0</v>
      </c>
      <c r="AD262" s="2">
        <f t="shared" si="221"/>
        <v>1936.06</v>
      </c>
      <c r="AE262" s="2">
        <f t="shared" si="222"/>
        <v>502.11</v>
      </c>
      <c r="AF262" s="2">
        <f t="shared" si="223"/>
        <v>1687.95</v>
      </c>
      <c r="AG262" s="2">
        <f t="shared" si="224"/>
        <v>0</v>
      </c>
      <c r="AH262" s="2">
        <f t="shared" si="225"/>
        <v>155</v>
      </c>
      <c r="AI262" s="2">
        <f t="shared" si="226"/>
        <v>0</v>
      </c>
      <c r="AJ262" s="2">
        <f t="shared" si="227"/>
        <v>0</v>
      </c>
      <c r="AK262" s="2">
        <v>3624.01</v>
      </c>
      <c r="AL262" s="2">
        <v>0</v>
      </c>
      <c r="AM262" s="2">
        <v>1936.06</v>
      </c>
      <c r="AN262" s="2">
        <v>502.11</v>
      </c>
      <c r="AO262" s="2">
        <v>1687.95</v>
      </c>
      <c r="AP262" s="2">
        <v>0</v>
      </c>
      <c r="AQ262" s="2">
        <v>155</v>
      </c>
      <c r="AR262" s="2">
        <v>0</v>
      </c>
      <c r="AS262" s="2">
        <v>0</v>
      </c>
      <c r="AT262" s="2">
        <v>102</v>
      </c>
      <c r="AU262" s="2">
        <v>54</v>
      </c>
      <c r="AV262" s="2">
        <v>1.0469999999999999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0</v>
      </c>
      <c r="BI262" s="2">
        <v>1</v>
      </c>
      <c r="BJ262" s="2" t="s">
        <v>39</v>
      </c>
      <c r="BK262" s="2"/>
      <c r="BL262" s="2"/>
      <c r="BM262" s="2">
        <v>107</v>
      </c>
      <c r="BN262" s="2">
        <v>0</v>
      </c>
      <c r="BO262" s="2" t="s">
        <v>36</v>
      </c>
      <c r="BP262" s="2">
        <v>1</v>
      </c>
      <c r="BQ262" s="2">
        <v>60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102</v>
      </c>
      <c r="CA262" s="2">
        <v>54</v>
      </c>
      <c r="CB262" s="2" t="s">
        <v>3</v>
      </c>
      <c r="CC262" s="2"/>
      <c r="CD262" s="2"/>
      <c r="CE262" s="2">
        <v>1566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si="228"/>
        <v>37.94</v>
      </c>
      <c r="CQ262" s="2">
        <f t="shared" si="229"/>
        <v>0</v>
      </c>
      <c r="CR262" s="2">
        <f t="shared" si="230"/>
        <v>2027.05</v>
      </c>
      <c r="CS262" s="2">
        <f t="shared" si="231"/>
        <v>525.71</v>
      </c>
      <c r="CT262" s="2">
        <f t="shared" si="232"/>
        <v>1767.28</v>
      </c>
      <c r="CU262" s="2">
        <f t="shared" si="233"/>
        <v>0</v>
      </c>
      <c r="CV262" s="2">
        <f t="shared" si="234"/>
        <v>162.285</v>
      </c>
      <c r="CW262" s="2">
        <f t="shared" si="235"/>
        <v>0</v>
      </c>
      <c r="CX262" s="2">
        <f t="shared" si="236"/>
        <v>0</v>
      </c>
      <c r="CY262" s="2">
        <f t="shared" si="237"/>
        <v>554.25</v>
      </c>
      <c r="CZ262" s="2">
        <f t="shared" si="238"/>
        <v>293.43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1007</v>
      </c>
      <c r="DV262" s="2" t="s">
        <v>38</v>
      </c>
      <c r="DW262" s="2" t="s">
        <v>38</v>
      </c>
      <c r="DX262" s="2">
        <v>100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423356315</v>
      </c>
      <c r="EF262" s="2">
        <v>60</v>
      </c>
      <c r="EG262" s="2" t="s">
        <v>40</v>
      </c>
      <c r="EH262" s="2">
        <v>0</v>
      </c>
      <c r="EI262" s="2" t="s">
        <v>3</v>
      </c>
      <c r="EJ262" s="2">
        <v>1</v>
      </c>
      <c r="EK262" s="2">
        <v>107</v>
      </c>
      <c r="EL262" s="2" t="s">
        <v>41</v>
      </c>
      <c r="EM262" s="2" t="s">
        <v>42</v>
      </c>
      <c r="EN262" s="2"/>
      <c r="EO262" s="2" t="s">
        <v>3</v>
      </c>
      <c r="EP262" s="2"/>
      <c r="EQ262" s="2">
        <v>131072</v>
      </c>
      <c r="ER262" s="2">
        <v>3624.01</v>
      </c>
      <c r="ES262" s="2">
        <v>0</v>
      </c>
      <c r="ET262" s="2">
        <v>1936.06</v>
      </c>
      <c r="EU262" s="2">
        <v>502.11</v>
      </c>
      <c r="EV262" s="2">
        <v>1687.95</v>
      </c>
      <c r="EW262" s="2">
        <v>155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102</v>
      </c>
      <c r="FY262" s="2">
        <v>54</v>
      </c>
      <c r="FZ262" s="2"/>
      <c r="GA262" s="2" t="s">
        <v>3</v>
      </c>
      <c r="GB262" s="2"/>
      <c r="GC262" s="2"/>
      <c r="GD262" s="2">
        <v>1</v>
      </c>
      <c r="GE262" s="2"/>
      <c r="GF262" s="2">
        <v>-532019458</v>
      </c>
      <c r="GG262" s="2">
        <v>2</v>
      </c>
      <c r="GH262" s="2">
        <v>1</v>
      </c>
      <c r="GI262" s="2">
        <v>2</v>
      </c>
      <c r="GJ262" s="2">
        <v>0</v>
      </c>
      <c r="GK262" s="2">
        <v>0</v>
      </c>
      <c r="GL262" s="2">
        <f t="shared" si="239"/>
        <v>0</v>
      </c>
      <c r="GM262" s="2">
        <f t="shared" si="240"/>
        <v>73.709999999999994</v>
      </c>
      <c r="GN262" s="2">
        <f t="shared" si="241"/>
        <v>73.709999999999994</v>
      </c>
      <c r="GO262" s="2">
        <f t="shared" si="242"/>
        <v>0</v>
      </c>
      <c r="GP262" s="2">
        <f t="shared" si="243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244"/>
        <v>0</v>
      </c>
      <c r="GW262" s="2">
        <v>1</v>
      </c>
      <c r="GX262" s="2">
        <f t="shared" si="245"/>
        <v>0</v>
      </c>
      <c r="GY262" s="2"/>
      <c r="GZ262" s="2"/>
      <c r="HA262" s="2">
        <v>0</v>
      </c>
      <c r="HB262" s="2">
        <v>0</v>
      </c>
      <c r="HC262" s="2">
        <f t="shared" si="246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D263">
        <f>ROW(EtalonRes!A582)</f>
        <v>582</v>
      </c>
      <c r="E263" t="s">
        <v>267</v>
      </c>
      <c r="F263" t="s">
        <v>36</v>
      </c>
      <c r="G263" t="s">
        <v>37</v>
      </c>
      <c r="H263" t="s">
        <v>38</v>
      </c>
      <c r="I263">
        <f>ROUND(1/100,9)</f>
        <v>0.01</v>
      </c>
      <c r="J263">
        <v>0</v>
      </c>
      <c r="K263">
        <f>ROUND(1/100,9)</f>
        <v>0.01</v>
      </c>
      <c r="O263">
        <f t="shared" si="208"/>
        <v>1490.29</v>
      </c>
      <c r="P263">
        <f t="shared" si="209"/>
        <v>0</v>
      </c>
      <c r="Q263">
        <f t="shared" si="210"/>
        <v>482.22</v>
      </c>
      <c r="R263">
        <f t="shared" si="211"/>
        <v>300.08</v>
      </c>
      <c r="S263">
        <f t="shared" si="212"/>
        <v>1008.07</v>
      </c>
      <c r="T263">
        <f t="shared" si="213"/>
        <v>0</v>
      </c>
      <c r="U263">
        <f t="shared" si="214"/>
        <v>1.6228499999999999</v>
      </c>
      <c r="V263">
        <f t="shared" si="215"/>
        <v>0</v>
      </c>
      <c r="W263">
        <f t="shared" si="216"/>
        <v>0</v>
      </c>
      <c r="X263">
        <f t="shared" si="217"/>
        <v>1334.31</v>
      </c>
      <c r="Y263">
        <f t="shared" si="218"/>
        <v>706.4</v>
      </c>
      <c r="AA263">
        <v>433928988</v>
      </c>
      <c r="AB263">
        <f t="shared" si="219"/>
        <v>3624.01</v>
      </c>
      <c r="AC263">
        <f t="shared" si="220"/>
        <v>0</v>
      </c>
      <c r="AD263">
        <f t="shared" si="221"/>
        <v>1936.06</v>
      </c>
      <c r="AE263">
        <f t="shared" si="222"/>
        <v>502.11</v>
      </c>
      <c r="AF263">
        <f t="shared" si="223"/>
        <v>1687.95</v>
      </c>
      <c r="AG263">
        <f t="shared" si="224"/>
        <v>0</v>
      </c>
      <c r="AH263">
        <f t="shared" si="225"/>
        <v>155</v>
      </c>
      <c r="AI263">
        <f t="shared" si="226"/>
        <v>0</v>
      </c>
      <c r="AJ263">
        <f t="shared" si="227"/>
        <v>0</v>
      </c>
      <c r="AK263">
        <v>3624.01</v>
      </c>
      <c r="AL263">
        <v>0</v>
      </c>
      <c r="AM263">
        <v>1936.06</v>
      </c>
      <c r="AN263">
        <v>502.11</v>
      </c>
      <c r="AO263">
        <v>1687.95</v>
      </c>
      <c r="AP263">
        <v>0</v>
      </c>
      <c r="AQ263">
        <v>155</v>
      </c>
      <c r="AR263">
        <v>0</v>
      </c>
      <c r="AS263">
        <v>0</v>
      </c>
      <c r="AT263">
        <v>102</v>
      </c>
      <c r="AU263">
        <v>54</v>
      </c>
      <c r="AV263">
        <v>1.0469999999999999</v>
      </c>
      <c r="AW263">
        <v>1</v>
      </c>
      <c r="AZ263">
        <v>1</v>
      </c>
      <c r="BA263">
        <v>57.05</v>
      </c>
      <c r="BB263">
        <v>23.79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39</v>
      </c>
      <c r="BM263">
        <v>107</v>
      </c>
      <c r="BN263">
        <v>0</v>
      </c>
      <c r="BO263" t="s">
        <v>36</v>
      </c>
      <c r="BP263">
        <v>1</v>
      </c>
      <c r="BQ263">
        <v>60</v>
      </c>
      <c r="BR263">
        <v>0</v>
      </c>
      <c r="BS263">
        <v>57.05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102</v>
      </c>
      <c r="CA263">
        <v>54</v>
      </c>
      <c r="CB263" t="s">
        <v>3</v>
      </c>
      <c r="CE263">
        <v>1566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28"/>
        <v>1490.29</v>
      </c>
      <c r="CQ263">
        <f t="shared" si="229"/>
        <v>0</v>
      </c>
      <c r="CR263">
        <f t="shared" si="230"/>
        <v>48223.519999999997</v>
      </c>
      <c r="CS263">
        <f t="shared" si="231"/>
        <v>29991.759999999998</v>
      </c>
      <c r="CT263">
        <f t="shared" si="232"/>
        <v>100823.32</v>
      </c>
      <c r="CU263">
        <f t="shared" si="233"/>
        <v>0</v>
      </c>
      <c r="CV263">
        <f t="shared" si="234"/>
        <v>162.285</v>
      </c>
      <c r="CW263">
        <f t="shared" si="235"/>
        <v>0</v>
      </c>
      <c r="CX263">
        <f t="shared" si="236"/>
        <v>0</v>
      </c>
      <c r="CY263">
        <f t="shared" si="237"/>
        <v>31619.83</v>
      </c>
      <c r="CZ263">
        <f t="shared" si="238"/>
        <v>16739.91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38</v>
      </c>
      <c r="DW263" t="s">
        <v>38</v>
      </c>
      <c r="DX263">
        <v>100</v>
      </c>
      <c r="DZ263" t="s">
        <v>3</v>
      </c>
      <c r="EA263" t="s">
        <v>3</v>
      </c>
      <c r="EB263" t="s">
        <v>3</v>
      </c>
      <c r="EC263" t="s">
        <v>3</v>
      </c>
      <c r="EE263">
        <v>423356315</v>
      </c>
      <c r="EF263">
        <v>60</v>
      </c>
      <c r="EG263" t="s">
        <v>40</v>
      </c>
      <c r="EH263">
        <v>0</v>
      </c>
      <c r="EI263" t="s">
        <v>3</v>
      </c>
      <c r="EJ263">
        <v>1</v>
      </c>
      <c r="EK263">
        <v>107</v>
      </c>
      <c r="EL263" t="s">
        <v>41</v>
      </c>
      <c r="EM263" t="s">
        <v>42</v>
      </c>
      <c r="EO263" t="s">
        <v>3</v>
      </c>
      <c r="EQ263">
        <v>131072</v>
      </c>
      <c r="ER263">
        <v>3624.01</v>
      </c>
      <c r="ES263">
        <v>0</v>
      </c>
      <c r="ET263">
        <v>1936.06</v>
      </c>
      <c r="EU263">
        <v>502.11</v>
      </c>
      <c r="EV263">
        <v>1687.95</v>
      </c>
      <c r="EW263">
        <v>155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102</v>
      </c>
      <c r="FY263">
        <v>54</v>
      </c>
      <c r="GA263" t="s">
        <v>3</v>
      </c>
      <c r="GD263">
        <v>1</v>
      </c>
      <c r="GF263">
        <v>-532019458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239"/>
        <v>0</v>
      </c>
      <c r="GM263">
        <f t="shared" si="240"/>
        <v>3531</v>
      </c>
      <c r="GN263">
        <f t="shared" si="241"/>
        <v>3531</v>
      </c>
      <c r="GO263">
        <f t="shared" si="242"/>
        <v>0</v>
      </c>
      <c r="GP263">
        <f t="shared" si="243"/>
        <v>0</v>
      </c>
      <c r="GR263">
        <v>0</v>
      </c>
      <c r="GS263">
        <v>3</v>
      </c>
      <c r="GT263">
        <v>0</v>
      </c>
      <c r="GU263" t="s">
        <v>3</v>
      </c>
      <c r="GV263">
        <f t="shared" si="244"/>
        <v>0</v>
      </c>
      <c r="GW263">
        <v>1</v>
      </c>
      <c r="GX263">
        <f t="shared" si="245"/>
        <v>0</v>
      </c>
      <c r="HA263">
        <v>0</v>
      </c>
      <c r="HB263">
        <v>0</v>
      </c>
      <c r="HC263">
        <f t="shared" si="246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">
      <c r="A264" s="2">
        <v>17</v>
      </c>
      <c r="B264" s="2">
        <v>1</v>
      </c>
      <c r="C264" s="2">
        <f>ROW(SmtRes!A304)</f>
        <v>304</v>
      </c>
      <c r="D264" s="2">
        <f>ROW(EtalonRes!A586)</f>
        <v>586</v>
      </c>
      <c r="E264" s="2" t="s">
        <v>268</v>
      </c>
      <c r="F264" s="2" t="s">
        <v>44</v>
      </c>
      <c r="G264" s="2" t="s">
        <v>45</v>
      </c>
      <c r="H264" s="2" t="s">
        <v>38</v>
      </c>
      <c r="I264" s="2">
        <f t="shared" ref="I264:I269" si="247">ROUND((1)/100,9)</f>
        <v>0.01</v>
      </c>
      <c r="J264" s="2">
        <v>0</v>
      </c>
      <c r="K264" s="2">
        <f t="shared" ref="K264:K269" si="248">ROUND((1)/100,9)</f>
        <v>0.01</v>
      </c>
      <c r="L264" s="2"/>
      <c r="M264" s="2"/>
      <c r="N264" s="2"/>
      <c r="O264" s="2">
        <f t="shared" si="208"/>
        <v>31.2</v>
      </c>
      <c r="P264" s="2">
        <f t="shared" si="209"/>
        <v>0</v>
      </c>
      <c r="Q264" s="2">
        <f t="shared" si="210"/>
        <v>24.66</v>
      </c>
      <c r="R264" s="2">
        <f t="shared" si="211"/>
        <v>1.83</v>
      </c>
      <c r="S264" s="2">
        <f t="shared" si="212"/>
        <v>6.54</v>
      </c>
      <c r="T264" s="2">
        <f t="shared" si="213"/>
        <v>0</v>
      </c>
      <c r="U264" s="2">
        <f t="shared" si="214"/>
        <v>0.51826499999999998</v>
      </c>
      <c r="V264" s="2">
        <f t="shared" si="215"/>
        <v>0</v>
      </c>
      <c r="W264" s="2">
        <f t="shared" si="216"/>
        <v>0</v>
      </c>
      <c r="X264" s="2">
        <f t="shared" si="217"/>
        <v>8.5399999999999991</v>
      </c>
      <c r="Y264" s="2">
        <f t="shared" si="218"/>
        <v>4.5199999999999996</v>
      </c>
      <c r="Z264" s="2"/>
      <c r="AA264" s="2">
        <v>433928990</v>
      </c>
      <c r="AB264" s="2">
        <f t="shared" si="219"/>
        <v>2980.46</v>
      </c>
      <c r="AC264" s="2">
        <f t="shared" si="220"/>
        <v>0</v>
      </c>
      <c r="AD264" s="2">
        <f t="shared" si="221"/>
        <v>2355.77</v>
      </c>
      <c r="AE264" s="2">
        <f t="shared" si="222"/>
        <v>174.8</v>
      </c>
      <c r="AF264" s="2">
        <f t="shared" si="223"/>
        <v>624.69000000000005</v>
      </c>
      <c r="AG264" s="2">
        <f t="shared" si="224"/>
        <v>0</v>
      </c>
      <c r="AH264" s="2">
        <f t="shared" si="225"/>
        <v>49.5</v>
      </c>
      <c r="AI264" s="2">
        <f t="shared" si="226"/>
        <v>0</v>
      </c>
      <c r="AJ264" s="2">
        <f t="shared" si="227"/>
        <v>0</v>
      </c>
      <c r="AK264" s="2">
        <v>2980.46</v>
      </c>
      <c r="AL264" s="2">
        <v>0</v>
      </c>
      <c r="AM264" s="2">
        <v>2355.77</v>
      </c>
      <c r="AN264" s="2">
        <v>174.8</v>
      </c>
      <c r="AO264" s="2">
        <v>624.69000000000005</v>
      </c>
      <c r="AP264" s="2">
        <v>0</v>
      </c>
      <c r="AQ264" s="2">
        <v>49.5</v>
      </c>
      <c r="AR264" s="2">
        <v>0</v>
      </c>
      <c r="AS264" s="2">
        <v>0</v>
      </c>
      <c r="AT264" s="2">
        <v>102</v>
      </c>
      <c r="AU264" s="2">
        <v>54</v>
      </c>
      <c r="AV264" s="2">
        <v>1.0469999999999999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1</v>
      </c>
      <c r="BJ264" s="2" t="s">
        <v>46</v>
      </c>
      <c r="BK264" s="2"/>
      <c r="BL264" s="2"/>
      <c r="BM264" s="2">
        <v>107</v>
      </c>
      <c r="BN264" s="2">
        <v>0</v>
      </c>
      <c r="BO264" s="2" t="s">
        <v>44</v>
      </c>
      <c r="BP264" s="2">
        <v>1</v>
      </c>
      <c r="BQ264" s="2">
        <v>60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102</v>
      </c>
      <c r="CA264" s="2">
        <v>54</v>
      </c>
      <c r="CB264" s="2" t="s">
        <v>3</v>
      </c>
      <c r="CC264" s="2"/>
      <c r="CD264" s="2"/>
      <c r="CE264" s="2">
        <v>1566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 t="shared" si="228"/>
        <v>31.2</v>
      </c>
      <c r="CQ264" s="2">
        <f t="shared" si="229"/>
        <v>0</v>
      </c>
      <c r="CR264" s="2">
        <f t="shared" si="230"/>
        <v>2466.4899999999998</v>
      </c>
      <c r="CS264" s="2">
        <f t="shared" si="231"/>
        <v>183.02</v>
      </c>
      <c r="CT264" s="2">
        <f t="shared" si="232"/>
        <v>654.04999999999995</v>
      </c>
      <c r="CU264" s="2">
        <f t="shared" si="233"/>
        <v>0</v>
      </c>
      <c r="CV264" s="2">
        <f t="shared" si="234"/>
        <v>51.826499999999996</v>
      </c>
      <c r="CW264" s="2">
        <f t="shared" si="235"/>
        <v>0</v>
      </c>
      <c r="CX264" s="2">
        <f t="shared" si="236"/>
        <v>0</v>
      </c>
      <c r="CY264" s="2">
        <f t="shared" si="237"/>
        <v>193.35</v>
      </c>
      <c r="CZ264" s="2">
        <f t="shared" si="238"/>
        <v>102.36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1007</v>
      </c>
      <c r="DV264" s="2" t="s">
        <v>38</v>
      </c>
      <c r="DW264" s="2" t="s">
        <v>38</v>
      </c>
      <c r="DX264" s="2">
        <v>100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423356315</v>
      </c>
      <c r="EF264" s="2">
        <v>60</v>
      </c>
      <c r="EG264" s="2" t="s">
        <v>40</v>
      </c>
      <c r="EH264" s="2">
        <v>0</v>
      </c>
      <c r="EI264" s="2" t="s">
        <v>3</v>
      </c>
      <c r="EJ264" s="2">
        <v>1</v>
      </c>
      <c r="EK264" s="2">
        <v>107</v>
      </c>
      <c r="EL264" s="2" t="s">
        <v>41</v>
      </c>
      <c r="EM264" s="2" t="s">
        <v>42</v>
      </c>
      <c r="EN264" s="2"/>
      <c r="EO264" s="2" t="s">
        <v>3</v>
      </c>
      <c r="EP264" s="2"/>
      <c r="EQ264" s="2">
        <v>0</v>
      </c>
      <c r="ER264" s="2">
        <v>2980.46</v>
      </c>
      <c r="ES264" s="2">
        <v>0</v>
      </c>
      <c r="ET264" s="2">
        <v>2355.77</v>
      </c>
      <c r="EU264" s="2">
        <v>174.8</v>
      </c>
      <c r="EV264" s="2">
        <v>624.69000000000005</v>
      </c>
      <c r="EW264" s="2">
        <v>49.5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102</v>
      </c>
      <c r="FY264" s="2">
        <v>54</v>
      </c>
      <c r="FZ264" s="2"/>
      <c r="GA264" s="2" t="s">
        <v>3</v>
      </c>
      <c r="GB264" s="2"/>
      <c r="GC264" s="2"/>
      <c r="GD264" s="2">
        <v>1</v>
      </c>
      <c r="GE264" s="2"/>
      <c r="GF264" s="2">
        <v>-597282130</v>
      </c>
      <c r="GG264" s="2">
        <v>2</v>
      </c>
      <c r="GH264" s="2">
        <v>1</v>
      </c>
      <c r="GI264" s="2">
        <v>2</v>
      </c>
      <c r="GJ264" s="2">
        <v>0</v>
      </c>
      <c r="GK264" s="2">
        <v>0</v>
      </c>
      <c r="GL264" s="2">
        <f t="shared" si="239"/>
        <v>0</v>
      </c>
      <c r="GM264" s="2">
        <f t="shared" si="240"/>
        <v>44.26</v>
      </c>
      <c r="GN264" s="2">
        <f t="shared" si="241"/>
        <v>44.26</v>
      </c>
      <c r="GO264" s="2">
        <f t="shared" si="242"/>
        <v>0</v>
      </c>
      <c r="GP264" s="2">
        <f t="shared" si="243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244"/>
        <v>0</v>
      </c>
      <c r="GW264" s="2">
        <v>1</v>
      </c>
      <c r="GX264" s="2">
        <f t="shared" si="245"/>
        <v>0</v>
      </c>
      <c r="GY264" s="2"/>
      <c r="GZ264" s="2"/>
      <c r="HA264" s="2">
        <v>0</v>
      </c>
      <c r="HB264" s="2">
        <v>0</v>
      </c>
      <c r="HC264" s="2">
        <f t="shared" si="246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C265">
        <f>ROW(SmtRes!A308)</f>
        <v>308</v>
      </c>
      <c r="D265">
        <f>ROW(EtalonRes!A590)</f>
        <v>590</v>
      </c>
      <c r="E265" t="s">
        <v>268</v>
      </c>
      <c r="F265" t="s">
        <v>44</v>
      </c>
      <c r="G265" t="s">
        <v>45</v>
      </c>
      <c r="H265" t="s">
        <v>38</v>
      </c>
      <c r="I265">
        <f t="shared" si="247"/>
        <v>0.01</v>
      </c>
      <c r="J265">
        <v>0</v>
      </c>
      <c r="K265">
        <f t="shared" si="248"/>
        <v>0.01</v>
      </c>
      <c r="O265">
        <f t="shared" si="208"/>
        <v>695.91</v>
      </c>
      <c r="P265">
        <f t="shared" si="209"/>
        <v>0</v>
      </c>
      <c r="Q265">
        <f t="shared" si="210"/>
        <v>322.8</v>
      </c>
      <c r="R265">
        <f t="shared" si="211"/>
        <v>104.4</v>
      </c>
      <c r="S265">
        <f t="shared" si="212"/>
        <v>373.11</v>
      </c>
      <c r="T265">
        <f t="shared" si="213"/>
        <v>0</v>
      </c>
      <c r="U265">
        <f t="shared" si="214"/>
        <v>0.51826499999999998</v>
      </c>
      <c r="V265">
        <f t="shared" si="215"/>
        <v>0</v>
      </c>
      <c r="W265">
        <f t="shared" si="216"/>
        <v>0</v>
      </c>
      <c r="X265">
        <f t="shared" si="217"/>
        <v>487.06</v>
      </c>
      <c r="Y265">
        <f t="shared" si="218"/>
        <v>257.86</v>
      </c>
      <c r="AA265">
        <v>433928988</v>
      </c>
      <c r="AB265">
        <f t="shared" si="219"/>
        <v>2980.46</v>
      </c>
      <c r="AC265">
        <f t="shared" si="220"/>
        <v>0</v>
      </c>
      <c r="AD265">
        <f t="shared" si="221"/>
        <v>2355.77</v>
      </c>
      <c r="AE265">
        <f t="shared" si="222"/>
        <v>174.8</v>
      </c>
      <c r="AF265">
        <f t="shared" si="223"/>
        <v>624.69000000000005</v>
      </c>
      <c r="AG265">
        <f t="shared" si="224"/>
        <v>0</v>
      </c>
      <c r="AH265">
        <f t="shared" si="225"/>
        <v>49.5</v>
      </c>
      <c r="AI265">
        <f t="shared" si="226"/>
        <v>0</v>
      </c>
      <c r="AJ265">
        <f t="shared" si="227"/>
        <v>0</v>
      </c>
      <c r="AK265">
        <v>2980.46</v>
      </c>
      <c r="AL265">
        <v>0</v>
      </c>
      <c r="AM265">
        <v>2355.77</v>
      </c>
      <c r="AN265">
        <v>174.8</v>
      </c>
      <c r="AO265">
        <v>624.69000000000005</v>
      </c>
      <c r="AP265">
        <v>0</v>
      </c>
      <c r="AQ265">
        <v>49.5</v>
      </c>
      <c r="AR265">
        <v>0</v>
      </c>
      <c r="AS265">
        <v>0</v>
      </c>
      <c r="AT265">
        <v>102</v>
      </c>
      <c r="AU265">
        <v>54</v>
      </c>
      <c r="AV265">
        <v>1.0469999999999999</v>
      </c>
      <c r="AW265">
        <v>1</v>
      </c>
      <c r="AZ265">
        <v>1</v>
      </c>
      <c r="BA265">
        <v>57.05</v>
      </c>
      <c r="BB265">
        <v>13.09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46</v>
      </c>
      <c r="BM265">
        <v>107</v>
      </c>
      <c r="BN265">
        <v>0</v>
      </c>
      <c r="BO265" t="s">
        <v>44</v>
      </c>
      <c r="BP265">
        <v>1</v>
      </c>
      <c r="BQ265">
        <v>60</v>
      </c>
      <c r="BR265">
        <v>0</v>
      </c>
      <c r="BS265">
        <v>57.05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102</v>
      </c>
      <c r="CA265">
        <v>54</v>
      </c>
      <c r="CB265" t="s">
        <v>3</v>
      </c>
      <c r="CE265">
        <v>1566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28"/>
        <v>695.91000000000008</v>
      </c>
      <c r="CQ265">
        <f t="shared" si="229"/>
        <v>0</v>
      </c>
      <c r="CR265">
        <f t="shared" si="230"/>
        <v>32286.35</v>
      </c>
      <c r="CS265">
        <f t="shared" si="231"/>
        <v>10441.290000000001</v>
      </c>
      <c r="CT265">
        <f t="shared" si="232"/>
        <v>37313.550000000003</v>
      </c>
      <c r="CU265">
        <f t="shared" si="233"/>
        <v>0</v>
      </c>
      <c r="CV265">
        <f t="shared" si="234"/>
        <v>51.826499999999996</v>
      </c>
      <c r="CW265">
        <f t="shared" si="235"/>
        <v>0</v>
      </c>
      <c r="CX265">
        <f t="shared" si="236"/>
        <v>0</v>
      </c>
      <c r="CY265">
        <f t="shared" si="237"/>
        <v>11030.69</v>
      </c>
      <c r="CZ265">
        <f t="shared" si="238"/>
        <v>5839.78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1007</v>
      </c>
      <c r="DV265" t="s">
        <v>38</v>
      </c>
      <c r="DW265" t="s">
        <v>38</v>
      </c>
      <c r="DX265">
        <v>100</v>
      </c>
      <c r="DZ265" t="s">
        <v>3</v>
      </c>
      <c r="EA265" t="s">
        <v>3</v>
      </c>
      <c r="EB265" t="s">
        <v>3</v>
      </c>
      <c r="EC265" t="s">
        <v>3</v>
      </c>
      <c r="EE265">
        <v>423356315</v>
      </c>
      <c r="EF265">
        <v>60</v>
      </c>
      <c r="EG265" t="s">
        <v>40</v>
      </c>
      <c r="EH265">
        <v>0</v>
      </c>
      <c r="EI265" t="s">
        <v>3</v>
      </c>
      <c r="EJ265">
        <v>1</v>
      </c>
      <c r="EK265">
        <v>107</v>
      </c>
      <c r="EL265" t="s">
        <v>41</v>
      </c>
      <c r="EM265" t="s">
        <v>42</v>
      </c>
      <c r="EO265" t="s">
        <v>3</v>
      </c>
      <c r="EQ265">
        <v>0</v>
      </c>
      <c r="ER265">
        <v>2980.46</v>
      </c>
      <c r="ES265">
        <v>0</v>
      </c>
      <c r="ET265">
        <v>2355.77</v>
      </c>
      <c r="EU265">
        <v>174.8</v>
      </c>
      <c r="EV265">
        <v>624.69000000000005</v>
      </c>
      <c r="EW265">
        <v>49.5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102</v>
      </c>
      <c r="FY265">
        <v>54</v>
      </c>
      <c r="GA265" t="s">
        <v>3</v>
      </c>
      <c r="GD265">
        <v>1</v>
      </c>
      <c r="GF265">
        <v>-597282130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 t="shared" si="239"/>
        <v>0</v>
      </c>
      <c r="GM265">
        <f t="shared" si="240"/>
        <v>1440.83</v>
      </c>
      <c r="GN265">
        <f t="shared" si="241"/>
        <v>1440.83</v>
      </c>
      <c r="GO265">
        <f t="shared" si="242"/>
        <v>0</v>
      </c>
      <c r="GP265">
        <f t="shared" si="243"/>
        <v>0</v>
      </c>
      <c r="GR265">
        <v>0</v>
      </c>
      <c r="GS265">
        <v>3</v>
      </c>
      <c r="GT265">
        <v>0</v>
      </c>
      <c r="GU265" t="s">
        <v>3</v>
      </c>
      <c r="GV265">
        <f t="shared" si="244"/>
        <v>0</v>
      </c>
      <c r="GW265">
        <v>1</v>
      </c>
      <c r="GX265">
        <f t="shared" si="245"/>
        <v>0</v>
      </c>
      <c r="HA265">
        <v>0</v>
      </c>
      <c r="HB265">
        <v>0</v>
      </c>
      <c r="HC265">
        <f t="shared" si="246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">
      <c r="A266" s="2">
        <v>17</v>
      </c>
      <c r="B266" s="2">
        <v>1</v>
      </c>
      <c r="C266" s="2">
        <f>ROW(SmtRes!A311)</f>
        <v>311</v>
      </c>
      <c r="D266" s="2">
        <f>ROW(EtalonRes!A593)</f>
        <v>593</v>
      </c>
      <c r="E266" s="2" t="s">
        <v>269</v>
      </c>
      <c r="F266" s="2" t="s">
        <v>270</v>
      </c>
      <c r="G266" s="2" t="s">
        <v>271</v>
      </c>
      <c r="H266" s="2" t="s">
        <v>38</v>
      </c>
      <c r="I266" s="2">
        <f t="shared" si="247"/>
        <v>0.01</v>
      </c>
      <c r="J266" s="2">
        <v>0</v>
      </c>
      <c r="K266" s="2">
        <f t="shared" si="248"/>
        <v>0.01</v>
      </c>
      <c r="L266" s="2"/>
      <c r="M266" s="2"/>
      <c r="N266" s="2"/>
      <c r="O266" s="2">
        <f t="shared" si="208"/>
        <v>6.66</v>
      </c>
      <c r="P266" s="2">
        <f t="shared" si="209"/>
        <v>0</v>
      </c>
      <c r="Q266" s="2">
        <f t="shared" si="210"/>
        <v>5.5</v>
      </c>
      <c r="R266" s="2">
        <f t="shared" si="211"/>
        <v>0.5</v>
      </c>
      <c r="S266" s="2">
        <f t="shared" si="212"/>
        <v>1.1599999999999999</v>
      </c>
      <c r="T266" s="2">
        <f t="shared" si="213"/>
        <v>0</v>
      </c>
      <c r="U266" s="2">
        <f t="shared" si="214"/>
        <v>0.12249899999999998</v>
      </c>
      <c r="V266" s="2">
        <f t="shared" si="215"/>
        <v>0</v>
      </c>
      <c r="W266" s="2">
        <f t="shared" si="216"/>
        <v>0</v>
      </c>
      <c r="X266" s="2">
        <f t="shared" si="217"/>
        <v>1.69</v>
      </c>
      <c r="Y266" s="2">
        <f t="shared" si="218"/>
        <v>0.9</v>
      </c>
      <c r="Z266" s="2"/>
      <c r="AA266" s="2">
        <v>433928990</v>
      </c>
      <c r="AB266" s="2">
        <f t="shared" si="219"/>
        <v>635.19000000000005</v>
      </c>
      <c r="AC266" s="2">
        <f t="shared" si="220"/>
        <v>0</v>
      </c>
      <c r="AD266" s="2">
        <f t="shared" si="221"/>
        <v>524.86</v>
      </c>
      <c r="AE266" s="2">
        <f t="shared" si="222"/>
        <v>47.56</v>
      </c>
      <c r="AF266" s="2">
        <f t="shared" si="223"/>
        <v>110.33</v>
      </c>
      <c r="AG266" s="2">
        <f t="shared" si="224"/>
        <v>0</v>
      </c>
      <c r="AH266" s="2">
        <f t="shared" si="225"/>
        <v>11.7</v>
      </c>
      <c r="AI266" s="2">
        <f t="shared" si="226"/>
        <v>0</v>
      </c>
      <c r="AJ266" s="2">
        <f t="shared" si="227"/>
        <v>0</v>
      </c>
      <c r="AK266" s="2">
        <v>635.19000000000005</v>
      </c>
      <c r="AL266" s="2">
        <v>0</v>
      </c>
      <c r="AM266" s="2">
        <v>524.86</v>
      </c>
      <c r="AN266" s="2">
        <v>47.56</v>
      </c>
      <c r="AO266" s="2">
        <v>110.33</v>
      </c>
      <c r="AP266" s="2">
        <v>0</v>
      </c>
      <c r="AQ266" s="2">
        <v>11.7</v>
      </c>
      <c r="AR266" s="2">
        <v>0</v>
      </c>
      <c r="AS266" s="2">
        <v>0</v>
      </c>
      <c r="AT266" s="2">
        <v>102</v>
      </c>
      <c r="AU266" s="2">
        <v>54</v>
      </c>
      <c r="AV266" s="2">
        <v>1.0469999999999999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1</v>
      </c>
      <c r="BJ266" s="2" t="s">
        <v>272</v>
      </c>
      <c r="BK266" s="2"/>
      <c r="BL266" s="2"/>
      <c r="BM266" s="2">
        <v>107</v>
      </c>
      <c r="BN266" s="2">
        <v>0</v>
      </c>
      <c r="BO266" s="2" t="s">
        <v>270</v>
      </c>
      <c r="BP266" s="2">
        <v>1</v>
      </c>
      <c r="BQ266" s="2">
        <v>60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102</v>
      </c>
      <c r="CA266" s="2">
        <v>54</v>
      </c>
      <c r="CB266" s="2" t="s">
        <v>3</v>
      </c>
      <c r="CC266" s="2"/>
      <c r="CD266" s="2"/>
      <c r="CE266" s="2">
        <v>1566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228"/>
        <v>6.66</v>
      </c>
      <c r="CQ266" s="2">
        <f t="shared" si="229"/>
        <v>0</v>
      </c>
      <c r="CR266" s="2">
        <f t="shared" si="230"/>
        <v>549.53</v>
      </c>
      <c r="CS266" s="2">
        <f t="shared" si="231"/>
        <v>49.8</v>
      </c>
      <c r="CT266" s="2">
        <f t="shared" si="232"/>
        <v>115.52</v>
      </c>
      <c r="CU266" s="2">
        <f t="shared" si="233"/>
        <v>0</v>
      </c>
      <c r="CV266" s="2">
        <f t="shared" si="234"/>
        <v>12.249899999999998</v>
      </c>
      <c r="CW266" s="2">
        <f t="shared" si="235"/>
        <v>0</v>
      </c>
      <c r="CX266" s="2">
        <f t="shared" si="236"/>
        <v>0</v>
      </c>
      <c r="CY266" s="2">
        <f t="shared" si="237"/>
        <v>51.98</v>
      </c>
      <c r="CZ266" s="2">
        <f t="shared" si="238"/>
        <v>27.52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1007</v>
      </c>
      <c r="DV266" s="2" t="s">
        <v>38</v>
      </c>
      <c r="DW266" s="2" t="s">
        <v>38</v>
      </c>
      <c r="DX266" s="2">
        <v>100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423356315</v>
      </c>
      <c r="EF266" s="2">
        <v>60</v>
      </c>
      <c r="EG266" s="2" t="s">
        <v>40</v>
      </c>
      <c r="EH266" s="2">
        <v>0</v>
      </c>
      <c r="EI266" s="2" t="s">
        <v>3</v>
      </c>
      <c r="EJ266" s="2">
        <v>1</v>
      </c>
      <c r="EK266" s="2">
        <v>107</v>
      </c>
      <c r="EL266" s="2" t="s">
        <v>41</v>
      </c>
      <c r="EM266" s="2" t="s">
        <v>42</v>
      </c>
      <c r="EN266" s="2"/>
      <c r="EO266" s="2" t="s">
        <v>3</v>
      </c>
      <c r="EP266" s="2"/>
      <c r="EQ266" s="2">
        <v>0</v>
      </c>
      <c r="ER266" s="2">
        <v>635.19000000000005</v>
      </c>
      <c r="ES266" s="2">
        <v>0</v>
      </c>
      <c r="ET266" s="2">
        <v>524.86</v>
      </c>
      <c r="EU266" s="2">
        <v>47.56</v>
      </c>
      <c r="EV266" s="2">
        <v>110.33</v>
      </c>
      <c r="EW266" s="2">
        <v>11.7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102</v>
      </c>
      <c r="FY266" s="2">
        <v>54</v>
      </c>
      <c r="FZ266" s="2"/>
      <c r="GA266" s="2" t="s">
        <v>3</v>
      </c>
      <c r="GB266" s="2"/>
      <c r="GC266" s="2"/>
      <c r="GD266" s="2">
        <v>1</v>
      </c>
      <c r="GE266" s="2"/>
      <c r="GF266" s="2">
        <v>-95079948</v>
      </c>
      <c r="GG266" s="2">
        <v>2</v>
      </c>
      <c r="GH266" s="2">
        <v>1</v>
      </c>
      <c r="GI266" s="2">
        <v>2</v>
      </c>
      <c r="GJ266" s="2">
        <v>0</v>
      </c>
      <c r="GK266" s="2">
        <v>0</v>
      </c>
      <c r="GL266" s="2">
        <f t="shared" si="239"/>
        <v>0</v>
      </c>
      <c r="GM266" s="2">
        <f t="shared" si="240"/>
        <v>9.25</v>
      </c>
      <c r="GN266" s="2">
        <f t="shared" si="241"/>
        <v>9.25</v>
      </c>
      <c r="GO266" s="2">
        <f t="shared" si="242"/>
        <v>0</v>
      </c>
      <c r="GP266" s="2">
        <f t="shared" si="243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244"/>
        <v>0</v>
      </c>
      <c r="GW266" s="2">
        <v>1</v>
      </c>
      <c r="GX266" s="2">
        <f t="shared" si="245"/>
        <v>0</v>
      </c>
      <c r="GY266" s="2"/>
      <c r="GZ266" s="2"/>
      <c r="HA266" s="2">
        <v>0</v>
      </c>
      <c r="HB266" s="2">
        <v>0</v>
      </c>
      <c r="HC266" s="2">
        <f t="shared" si="246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ROW(SmtRes!A314)</f>
        <v>314</v>
      </c>
      <c r="D267">
        <f>ROW(EtalonRes!A596)</f>
        <v>596</v>
      </c>
      <c r="E267" t="s">
        <v>269</v>
      </c>
      <c r="F267" t="s">
        <v>270</v>
      </c>
      <c r="G267" t="s">
        <v>271</v>
      </c>
      <c r="H267" t="s">
        <v>38</v>
      </c>
      <c r="I267">
        <f t="shared" si="247"/>
        <v>0.01</v>
      </c>
      <c r="J267">
        <v>0</v>
      </c>
      <c r="K267">
        <f t="shared" si="248"/>
        <v>0.01</v>
      </c>
      <c r="O267">
        <f t="shared" si="208"/>
        <v>154.24</v>
      </c>
      <c r="P267">
        <f t="shared" si="209"/>
        <v>0</v>
      </c>
      <c r="Q267">
        <f t="shared" si="210"/>
        <v>88.06</v>
      </c>
      <c r="R267">
        <f t="shared" si="211"/>
        <v>28.53</v>
      </c>
      <c r="S267">
        <f t="shared" si="212"/>
        <v>66.180000000000007</v>
      </c>
      <c r="T267">
        <f t="shared" si="213"/>
        <v>0</v>
      </c>
      <c r="U267">
        <f t="shared" si="214"/>
        <v>0.12249899999999998</v>
      </c>
      <c r="V267">
        <f t="shared" si="215"/>
        <v>0</v>
      </c>
      <c r="W267">
        <f t="shared" si="216"/>
        <v>0</v>
      </c>
      <c r="X267">
        <f t="shared" si="217"/>
        <v>96.6</v>
      </c>
      <c r="Y267">
        <f t="shared" si="218"/>
        <v>51.14</v>
      </c>
      <c r="AA267">
        <v>433928988</v>
      </c>
      <c r="AB267">
        <f t="shared" si="219"/>
        <v>635.19000000000005</v>
      </c>
      <c r="AC267">
        <f t="shared" si="220"/>
        <v>0</v>
      </c>
      <c r="AD267">
        <f t="shared" si="221"/>
        <v>524.86</v>
      </c>
      <c r="AE267">
        <f t="shared" si="222"/>
        <v>47.56</v>
      </c>
      <c r="AF267">
        <f t="shared" si="223"/>
        <v>110.33</v>
      </c>
      <c r="AG267">
        <f t="shared" si="224"/>
        <v>0</v>
      </c>
      <c r="AH267">
        <f t="shared" si="225"/>
        <v>11.7</v>
      </c>
      <c r="AI267">
        <f t="shared" si="226"/>
        <v>0</v>
      </c>
      <c r="AJ267">
        <f t="shared" si="227"/>
        <v>0</v>
      </c>
      <c r="AK267">
        <v>635.19000000000005</v>
      </c>
      <c r="AL267">
        <v>0</v>
      </c>
      <c r="AM267">
        <v>524.86</v>
      </c>
      <c r="AN267">
        <v>47.56</v>
      </c>
      <c r="AO267">
        <v>110.33</v>
      </c>
      <c r="AP267">
        <v>0</v>
      </c>
      <c r="AQ267">
        <v>11.7</v>
      </c>
      <c r="AR267">
        <v>0</v>
      </c>
      <c r="AS267">
        <v>0</v>
      </c>
      <c r="AT267">
        <v>102</v>
      </c>
      <c r="AU267">
        <v>54</v>
      </c>
      <c r="AV267">
        <v>1.0469999999999999</v>
      </c>
      <c r="AW267">
        <v>1</v>
      </c>
      <c r="AZ267">
        <v>1</v>
      </c>
      <c r="BA267">
        <v>57.05</v>
      </c>
      <c r="BB267">
        <v>16.010000000000002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272</v>
      </c>
      <c r="BM267">
        <v>107</v>
      </c>
      <c r="BN267">
        <v>0</v>
      </c>
      <c r="BO267" t="s">
        <v>270</v>
      </c>
      <c r="BP267">
        <v>1</v>
      </c>
      <c r="BQ267">
        <v>60</v>
      </c>
      <c r="BR267">
        <v>0</v>
      </c>
      <c r="BS267">
        <v>57.05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102</v>
      </c>
      <c r="CA267">
        <v>54</v>
      </c>
      <c r="CB267" t="s">
        <v>3</v>
      </c>
      <c r="CE267">
        <v>1566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28"/>
        <v>154.24</v>
      </c>
      <c r="CQ267">
        <f t="shared" si="229"/>
        <v>0</v>
      </c>
      <c r="CR267">
        <f t="shared" si="230"/>
        <v>8797.98</v>
      </c>
      <c r="CS267">
        <f t="shared" si="231"/>
        <v>2841.09</v>
      </c>
      <c r="CT267">
        <f t="shared" si="232"/>
        <v>6590.42</v>
      </c>
      <c r="CU267">
        <f t="shared" si="233"/>
        <v>0</v>
      </c>
      <c r="CV267">
        <f t="shared" si="234"/>
        <v>12.249899999999998</v>
      </c>
      <c r="CW267">
        <f t="shared" si="235"/>
        <v>0</v>
      </c>
      <c r="CX267">
        <f t="shared" si="236"/>
        <v>0</v>
      </c>
      <c r="CY267">
        <f t="shared" si="237"/>
        <v>2965.42</v>
      </c>
      <c r="CZ267">
        <f t="shared" si="238"/>
        <v>1569.93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1007</v>
      </c>
      <c r="DV267" t="s">
        <v>38</v>
      </c>
      <c r="DW267" t="s">
        <v>38</v>
      </c>
      <c r="DX267">
        <v>100</v>
      </c>
      <c r="DZ267" t="s">
        <v>3</v>
      </c>
      <c r="EA267" t="s">
        <v>3</v>
      </c>
      <c r="EB267" t="s">
        <v>3</v>
      </c>
      <c r="EC267" t="s">
        <v>3</v>
      </c>
      <c r="EE267">
        <v>423356315</v>
      </c>
      <c r="EF267">
        <v>60</v>
      </c>
      <c r="EG267" t="s">
        <v>40</v>
      </c>
      <c r="EH267">
        <v>0</v>
      </c>
      <c r="EI267" t="s">
        <v>3</v>
      </c>
      <c r="EJ267">
        <v>1</v>
      </c>
      <c r="EK267">
        <v>107</v>
      </c>
      <c r="EL267" t="s">
        <v>41</v>
      </c>
      <c r="EM267" t="s">
        <v>42</v>
      </c>
      <c r="EO267" t="s">
        <v>3</v>
      </c>
      <c r="EQ267">
        <v>0</v>
      </c>
      <c r="ER267">
        <v>635.19000000000005</v>
      </c>
      <c r="ES267">
        <v>0</v>
      </c>
      <c r="ET267">
        <v>524.86</v>
      </c>
      <c r="EU267">
        <v>47.56</v>
      </c>
      <c r="EV267">
        <v>110.33</v>
      </c>
      <c r="EW267">
        <v>11.7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102</v>
      </c>
      <c r="FY267">
        <v>54</v>
      </c>
      <c r="GA267" t="s">
        <v>3</v>
      </c>
      <c r="GD267">
        <v>1</v>
      </c>
      <c r="GF267">
        <v>-95079948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239"/>
        <v>0</v>
      </c>
      <c r="GM267">
        <f t="shared" si="240"/>
        <v>301.98</v>
      </c>
      <c r="GN267">
        <f t="shared" si="241"/>
        <v>301.98</v>
      </c>
      <c r="GO267">
        <f t="shared" si="242"/>
        <v>0</v>
      </c>
      <c r="GP267">
        <f t="shared" si="243"/>
        <v>0</v>
      </c>
      <c r="GR267">
        <v>0</v>
      </c>
      <c r="GS267">
        <v>3</v>
      </c>
      <c r="GT267">
        <v>0</v>
      </c>
      <c r="GU267" t="s">
        <v>3</v>
      </c>
      <c r="GV267">
        <f t="shared" si="244"/>
        <v>0</v>
      </c>
      <c r="GW267">
        <v>1</v>
      </c>
      <c r="GX267">
        <f t="shared" si="245"/>
        <v>0</v>
      </c>
      <c r="HA267">
        <v>0</v>
      </c>
      <c r="HB267">
        <v>0</v>
      </c>
      <c r="HC267">
        <f t="shared" si="246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ROW(SmtRes!A315)</f>
        <v>315</v>
      </c>
      <c r="D268" s="2">
        <f>ROW(EtalonRes!A597)</f>
        <v>597</v>
      </c>
      <c r="E268" s="2" t="s">
        <v>273</v>
      </c>
      <c r="F268" s="2" t="s">
        <v>274</v>
      </c>
      <c r="G268" s="2" t="s">
        <v>275</v>
      </c>
      <c r="H268" s="2" t="s">
        <v>126</v>
      </c>
      <c r="I268" s="2">
        <f t="shared" si="247"/>
        <v>0.01</v>
      </c>
      <c r="J268" s="2">
        <v>0</v>
      </c>
      <c r="K268" s="2">
        <f t="shared" si="248"/>
        <v>0.01</v>
      </c>
      <c r="L268" s="2"/>
      <c r="M268" s="2"/>
      <c r="N268" s="2"/>
      <c r="O268" s="2">
        <f t="shared" si="208"/>
        <v>8.98</v>
      </c>
      <c r="P268" s="2">
        <f t="shared" si="209"/>
        <v>0</v>
      </c>
      <c r="Q268" s="2">
        <f t="shared" si="210"/>
        <v>0</v>
      </c>
      <c r="R268" s="2">
        <f t="shared" si="211"/>
        <v>0</v>
      </c>
      <c r="S268" s="2">
        <f t="shared" si="212"/>
        <v>8.98</v>
      </c>
      <c r="T268" s="2">
        <f t="shared" si="213"/>
        <v>0</v>
      </c>
      <c r="U268" s="2">
        <f t="shared" si="214"/>
        <v>0.80304900000000001</v>
      </c>
      <c r="V268" s="2">
        <f t="shared" si="215"/>
        <v>0</v>
      </c>
      <c r="W268" s="2">
        <f t="shared" si="216"/>
        <v>0</v>
      </c>
      <c r="X268" s="2">
        <f t="shared" si="217"/>
        <v>9.16</v>
      </c>
      <c r="Y268" s="2">
        <f t="shared" si="218"/>
        <v>4.8499999999999996</v>
      </c>
      <c r="Z268" s="2"/>
      <c r="AA268" s="2">
        <v>433928990</v>
      </c>
      <c r="AB268" s="2">
        <f t="shared" si="219"/>
        <v>857.51</v>
      </c>
      <c r="AC268" s="2">
        <f t="shared" si="220"/>
        <v>0</v>
      </c>
      <c r="AD268" s="2">
        <f t="shared" si="221"/>
        <v>0</v>
      </c>
      <c r="AE268" s="2">
        <f t="shared" si="222"/>
        <v>0</v>
      </c>
      <c r="AF268" s="2">
        <f t="shared" si="223"/>
        <v>857.51</v>
      </c>
      <c r="AG268" s="2">
        <f t="shared" si="224"/>
        <v>0</v>
      </c>
      <c r="AH268" s="2">
        <f t="shared" si="225"/>
        <v>76.7</v>
      </c>
      <c r="AI268" s="2">
        <f t="shared" si="226"/>
        <v>0</v>
      </c>
      <c r="AJ268" s="2">
        <f t="shared" si="227"/>
        <v>0</v>
      </c>
      <c r="AK268" s="2">
        <v>857.51</v>
      </c>
      <c r="AL268" s="2">
        <v>0</v>
      </c>
      <c r="AM268" s="2">
        <v>0</v>
      </c>
      <c r="AN268" s="2">
        <v>0</v>
      </c>
      <c r="AO268" s="2">
        <v>857.51</v>
      </c>
      <c r="AP268" s="2">
        <v>0</v>
      </c>
      <c r="AQ268" s="2">
        <v>76.7</v>
      </c>
      <c r="AR268" s="2">
        <v>0</v>
      </c>
      <c r="AS268" s="2">
        <v>0</v>
      </c>
      <c r="AT268" s="2">
        <v>102</v>
      </c>
      <c r="AU268" s="2">
        <v>54</v>
      </c>
      <c r="AV268" s="2">
        <v>1.0469999999999999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1</v>
      </c>
      <c r="BJ268" s="2" t="s">
        <v>276</v>
      </c>
      <c r="BK268" s="2"/>
      <c r="BL268" s="2"/>
      <c r="BM268" s="2">
        <v>107</v>
      </c>
      <c r="BN268" s="2">
        <v>0</v>
      </c>
      <c r="BO268" s="2" t="s">
        <v>274</v>
      </c>
      <c r="BP268" s="2">
        <v>1</v>
      </c>
      <c r="BQ268" s="2">
        <v>60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102</v>
      </c>
      <c r="CA268" s="2">
        <v>54</v>
      </c>
      <c r="CB268" s="2" t="s">
        <v>3</v>
      </c>
      <c r="CC268" s="2"/>
      <c r="CD268" s="2"/>
      <c r="CE268" s="2">
        <v>1566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228"/>
        <v>8.98</v>
      </c>
      <c r="CQ268" s="2">
        <f t="shared" si="229"/>
        <v>0</v>
      </c>
      <c r="CR268" s="2">
        <f t="shared" si="230"/>
        <v>0</v>
      </c>
      <c r="CS268" s="2">
        <f t="shared" si="231"/>
        <v>0</v>
      </c>
      <c r="CT268" s="2">
        <f t="shared" si="232"/>
        <v>897.81</v>
      </c>
      <c r="CU268" s="2">
        <f t="shared" si="233"/>
        <v>0</v>
      </c>
      <c r="CV268" s="2">
        <f t="shared" si="234"/>
        <v>80.304900000000004</v>
      </c>
      <c r="CW268" s="2">
        <f t="shared" si="235"/>
        <v>0</v>
      </c>
      <c r="CX268" s="2">
        <f t="shared" si="236"/>
        <v>0</v>
      </c>
      <c r="CY268" s="2">
        <f t="shared" si="237"/>
        <v>9.16</v>
      </c>
      <c r="CZ268" s="2">
        <f t="shared" si="238"/>
        <v>4.8499999999999996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1003</v>
      </c>
      <c r="DV268" s="2" t="s">
        <v>126</v>
      </c>
      <c r="DW268" s="2" t="s">
        <v>126</v>
      </c>
      <c r="DX268" s="2">
        <v>100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423356315</v>
      </c>
      <c r="EF268" s="2">
        <v>60</v>
      </c>
      <c r="EG268" s="2" t="s">
        <v>40</v>
      </c>
      <c r="EH268" s="2">
        <v>0</v>
      </c>
      <c r="EI268" s="2" t="s">
        <v>3</v>
      </c>
      <c r="EJ268" s="2">
        <v>1</v>
      </c>
      <c r="EK268" s="2">
        <v>107</v>
      </c>
      <c r="EL268" s="2" t="s">
        <v>41</v>
      </c>
      <c r="EM268" s="2" t="s">
        <v>42</v>
      </c>
      <c r="EN268" s="2"/>
      <c r="EO268" s="2" t="s">
        <v>3</v>
      </c>
      <c r="EP268" s="2"/>
      <c r="EQ268" s="2">
        <v>0</v>
      </c>
      <c r="ER268" s="2">
        <v>857.51</v>
      </c>
      <c r="ES268" s="2">
        <v>0</v>
      </c>
      <c r="ET268" s="2">
        <v>0</v>
      </c>
      <c r="EU268" s="2">
        <v>0</v>
      </c>
      <c r="EV268" s="2">
        <v>857.51</v>
      </c>
      <c r="EW268" s="2">
        <v>76.7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102</v>
      </c>
      <c r="FY268" s="2">
        <v>54</v>
      </c>
      <c r="FZ268" s="2"/>
      <c r="GA268" s="2" t="s">
        <v>3</v>
      </c>
      <c r="GB268" s="2"/>
      <c r="GC268" s="2"/>
      <c r="GD268" s="2">
        <v>1</v>
      </c>
      <c r="GE268" s="2"/>
      <c r="GF268" s="2">
        <v>65664778</v>
      </c>
      <c r="GG268" s="2">
        <v>2</v>
      </c>
      <c r="GH268" s="2">
        <v>1</v>
      </c>
      <c r="GI268" s="2">
        <v>2</v>
      </c>
      <c r="GJ268" s="2">
        <v>0</v>
      </c>
      <c r="GK268" s="2">
        <v>0</v>
      </c>
      <c r="GL268" s="2">
        <f t="shared" si="239"/>
        <v>0</v>
      </c>
      <c r="GM268" s="2">
        <f t="shared" si="240"/>
        <v>22.99</v>
      </c>
      <c r="GN268" s="2">
        <f t="shared" si="241"/>
        <v>22.99</v>
      </c>
      <c r="GO268" s="2">
        <f t="shared" si="242"/>
        <v>0</v>
      </c>
      <c r="GP268" s="2">
        <f t="shared" si="243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244"/>
        <v>0</v>
      </c>
      <c r="GW268" s="2">
        <v>1</v>
      </c>
      <c r="GX268" s="2">
        <f t="shared" si="245"/>
        <v>0</v>
      </c>
      <c r="GY268" s="2"/>
      <c r="GZ268" s="2"/>
      <c r="HA268" s="2">
        <v>0</v>
      </c>
      <c r="HB268" s="2">
        <v>0</v>
      </c>
      <c r="HC268" s="2">
        <f t="shared" si="246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ROW(SmtRes!A316)</f>
        <v>316</v>
      </c>
      <c r="D269">
        <f>ROW(EtalonRes!A598)</f>
        <v>598</v>
      </c>
      <c r="E269" t="s">
        <v>273</v>
      </c>
      <c r="F269" t="s">
        <v>274</v>
      </c>
      <c r="G269" t="s">
        <v>275</v>
      </c>
      <c r="H269" t="s">
        <v>126</v>
      </c>
      <c r="I269">
        <f t="shared" si="247"/>
        <v>0.01</v>
      </c>
      <c r="J269">
        <v>0</v>
      </c>
      <c r="K269">
        <f t="shared" si="248"/>
        <v>0.01</v>
      </c>
      <c r="O269">
        <f t="shared" si="208"/>
        <v>512.30999999999995</v>
      </c>
      <c r="P269">
        <f t="shared" si="209"/>
        <v>0</v>
      </c>
      <c r="Q269">
        <f t="shared" si="210"/>
        <v>0</v>
      </c>
      <c r="R269">
        <f t="shared" si="211"/>
        <v>0</v>
      </c>
      <c r="S269">
        <f t="shared" si="212"/>
        <v>512.30999999999995</v>
      </c>
      <c r="T269">
        <f t="shared" si="213"/>
        <v>0</v>
      </c>
      <c r="U269">
        <f t="shared" si="214"/>
        <v>0.80304900000000001</v>
      </c>
      <c r="V269">
        <f t="shared" si="215"/>
        <v>0</v>
      </c>
      <c r="W269">
        <f t="shared" si="216"/>
        <v>0</v>
      </c>
      <c r="X269">
        <f t="shared" si="217"/>
        <v>522.55999999999995</v>
      </c>
      <c r="Y269">
        <f t="shared" si="218"/>
        <v>276.64999999999998</v>
      </c>
      <c r="AA269">
        <v>433928988</v>
      </c>
      <c r="AB269">
        <f t="shared" si="219"/>
        <v>857.51</v>
      </c>
      <c r="AC269">
        <f t="shared" si="220"/>
        <v>0</v>
      </c>
      <c r="AD269">
        <f t="shared" si="221"/>
        <v>0</v>
      </c>
      <c r="AE269">
        <f t="shared" si="222"/>
        <v>0</v>
      </c>
      <c r="AF269">
        <f t="shared" si="223"/>
        <v>857.51</v>
      </c>
      <c r="AG269">
        <f t="shared" si="224"/>
        <v>0</v>
      </c>
      <c r="AH269">
        <f t="shared" si="225"/>
        <v>76.7</v>
      </c>
      <c r="AI269">
        <f t="shared" si="226"/>
        <v>0</v>
      </c>
      <c r="AJ269">
        <f t="shared" si="227"/>
        <v>0</v>
      </c>
      <c r="AK269">
        <v>857.51</v>
      </c>
      <c r="AL269">
        <v>0</v>
      </c>
      <c r="AM269">
        <v>0</v>
      </c>
      <c r="AN269">
        <v>0</v>
      </c>
      <c r="AO269">
        <v>857.51</v>
      </c>
      <c r="AP269">
        <v>0</v>
      </c>
      <c r="AQ269">
        <v>76.7</v>
      </c>
      <c r="AR269">
        <v>0</v>
      </c>
      <c r="AS269">
        <v>0</v>
      </c>
      <c r="AT269">
        <v>102</v>
      </c>
      <c r="AU269">
        <v>54</v>
      </c>
      <c r="AV269">
        <v>1.0469999999999999</v>
      </c>
      <c r="AW269">
        <v>1</v>
      </c>
      <c r="AZ269">
        <v>1</v>
      </c>
      <c r="BA269">
        <v>57.05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276</v>
      </c>
      <c r="BM269">
        <v>107</v>
      </c>
      <c r="BN269">
        <v>0</v>
      </c>
      <c r="BO269" t="s">
        <v>274</v>
      </c>
      <c r="BP269">
        <v>1</v>
      </c>
      <c r="BQ269">
        <v>60</v>
      </c>
      <c r="BR269">
        <v>0</v>
      </c>
      <c r="BS269">
        <v>57.05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102</v>
      </c>
      <c r="CA269">
        <v>54</v>
      </c>
      <c r="CB269" t="s">
        <v>3</v>
      </c>
      <c r="CE269">
        <v>1566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28"/>
        <v>512.30999999999995</v>
      </c>
      <c r="CQ269">
        <f t="shared" si="229"/>
        <v>0</v>
      </c>
      <c r="CR269">
        <f t="shared" si="230"/>
        <v>0</v>
      </c>
      <c r="CS269">
        <f t="shared" si="231"/>
        <v>0</v>
      </c>
      <c r="CT269">
        <f t="shared" si="232"/>
        <v>51220.06</v>
      </c>
      <c r="CU269">
        <f t="shared" si="233"/>
        <v>0</v>
      </c>
      <c r="CV269">
        <f t="shared" si="234"/>
        <v>80.304900000000004</v>
      </c>
      <c r="CW269">
        <f t="shared" si="235"/>
        <v>0</v>
      </c>
      <c r="CX269">
        <f t="shared" si="236"/>
        <v>0</v>
      </c>
      <c r="CY269">
        <f t="shared" si="237"/>
        <v>522.55999999999995</v>
      </c>
      <c r="CZ269">
        <f t="shared" si="238"/>
        <v>276.64999999999998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1003</v>
      </c>
      <c r="DV269" t="s">
        <v>126</v>
      </c>
      <c r="DW269" t="s">
        <v>126</v>
      </c>
      <c r="DX269">
        <v>100</v>
      </c>
      <c r="DZ269" t="s">
        <v>3</v>
      </c>
      <c r="EA269" t="s">
        <v>3</v>
      </c>
      <c r="EB269" t="s">
        <v>3</v>
      </c>
      <c r="EC269" t="s">
        <v>3</v>
      </c>
      <c r="EE269">
        <v>423356315</v>
      </c>
      <c r="EF269">
        <v>60</v>
      </c>
      <c r="EG269" t="s">
        <v>40</v>
      </c>
      <c r="EH269">
        <v>0</v>
      </c>
      <c r="EI269" t="s">
        <v>3</v>
      </c>
      <c r="EJ269">
        <v>1</v>
      </c>
      <c r="EK269">
        <v>107</v>
      </c>
      <c r="EL269" t="s">
        <v>41</v>
      </c>
      <c r="EM269" t="s">
        <v>42</v>
      </c>
      <c r="EO269" t="s">
        <v>3</v>
      </c>
      <c r="EQ269">
        <v>0</v>
      </c>
      <c r="ER269">
        <v>857.51</v>
      </c>
      <c r="ES269">
        <v>0</v>
      </c>
      <c r="ET269">
        <v>0</v>
      </c>
      <c r="EU269">
        <v>0</v>
      </c>
      <c r="EV269">
        <v>857.51</v>
      </c>
      <c r="EW269">
        <v>76.7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102</v>
      </c>
      <c r="FY269">
        <v>54</v>
      </c>
      <c r="GA269" t="s">
        <v>3</v>
      </c>
      <c r="GD269">
        <v>1</v>
      </c>
      <c r="GF269">
        <v>65664778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239"/>
        <v>0</v>
      </c>
      <c r="GM269">
        <f t="shared" si="240"/>
        <v>1311.52</v>
      </c>
      <c r="GN269">
        <f t="shared" si="241"/>
        <v>1311.52</v>
      </c>
      <c r="GO269">
        <f t="shared" si="242"/>
        <v>0</v>
      </c>
      <c r="GP269">
        <f t="shared" si="243"/>
        <v>0</v>
      </c>
      <c r="GR269">
        <v>0</v>
      </c>
      <c r="GS269">
        <v>3</v>
      </c>
      <c r="GT269">
        <v>0</v>
      </c>
      <c r="GU269" t="s">
        <v>3</v>
      </c>
      <c r="GV269">
        <f t="shared" si="244"/>
        <v>0</v>
      </c>
      <c r="GW269">
        <v>1</v>
      </c>
      <c r="GX269">
        <f t="shared" si="245"/>
        <v>0</v>
      </c>
      <c r="HA269">
        <v>0</v>
      </c>
      <c r="HB269">
        <v>0</v>
      </c>
      <c r="HC269">
        <f t="shared" si="246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">
      <c r="A270" s="2">
        <v>17</v>
      </c>
      <c r="B270" s="2">
        <v>1</v>
      </c>
      <c r="C270" s="2"/>
      <c r="D270" s="2">
        <f>ROW(EtalonRes!A599)</f>
        <v>599</v>
      </c>
      <c r="E270" s="2" t="s">
        <v>277</v>
      </c>
      <c r="F270" s="2" t="s">
        <v>62</v>
      </c>
      <c r="G270" s="2" t="s">
        <v>63</v>
      </c>
      <c r="H270" s="2" t="s">
        <v>64</v>
      </c>
      <c r="I270" s="2">
        <f>ROUND(1,9)</f>
        <v>1</v>
      </c>
      <c r="J270" s="2">
        <v>0</v>
      </c>
      <c r="K270" s="2">
        <f>ROUND(1,9)</f>
        <v>1</v>
      </c>
      <c r="L270" s="2"/>
      <c r="M270" s="2"/>
      <c r="N270" s="2"/>
      <c r="O270" s="2">
        <f t="shared" si="208"/>
        <v>11.12</v>
      </c>
      <c r="P270" s="2">
        <f t="shared" si="209"/>
        <v>0</v>
      </c>
      <c r="Q270" s="2">
        <f t="shared" si="210"/>
        <v>11.12</v>
      </c>
      <c r="R270" s="2">
        <f t="shared" si="211"/>
        <v>1.1000000000000001</v>
      </c>
      <c r="S270" s="2">
        <f t="shared" si="212"/>
        <v>0</v>
      </c>
      <c r="T270" s="2">
        <f t="shared" si="213"/>
        <v>0</v>
      </c>
      <c r="U270" s="2">
        <f t="shared" si="214"/>
        <v>0</v>
      </c>
      <c r="V270" s="2">
        <f t="shared" si="215"/>
        <v>0</v>
      </c>
      <c r="W270" s="2">
        <f t="shared" si="216"/>
        <v>0</v>
      </c>
      <c r="X270" s="2">
        <f t="shared" si="217"/>
        <v>1.1200000000000001</v>
      </c>
      <c r="Y270" s="2">
        <f t="shared" si="218"/>
        <v>0.59</v>
      </c>
      <c r="Z270" s="2"/>
      <c r="AA270" s="2">
        <v>433928990</v>
      </c>
      <c r="AB270" s="2">
        <f t="shared" si="219"/>
        <v>10.62</v>
      </c>
      <c r="AC270" s="2">
        <f t="shared" si="220"/>
        <v>0</v>
      </c>
      <c r="AD270" s="2">
        <f t="shared" si="221"/>
        <v>10.62</v>
      </c>
      <c r="AE270" s="2">
        <f t="shared" si="222"/>
        <v>1.05</v>
      </c>
      <c r="AF270" s="2">
        <f t="shared" si="223"/>
        <v>0</v>
      </c>
      <c r="AG270" s="2">
        <f t="shared" si="224"/>
        <v>0</v>
      </c>
      <c r="AH270" s="2">
        <f t="shared" si="225"/>
        <v>0</v>
      </c>
      <c r="AI270" s="2">
        <f t="shared" si="226"/>
        <v>0</v>
      </c>
      <c r="AJ270" s="2">
        <f t="shared" si="227"/>
        <v>0</v>
      </c>
      <c r="AK270" s="2">
        <v>10.62</v>
      </c>
      <c r="AL270" s="2">
        <v>0</v>
      </c>
      <c r="AM270" s="2">
        <v>10.62</v>
      </c>
      <c r="AN270" s="2">
        <v>1.05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102</v>
      </c>
      <c r="AU270" s="2">
        <v>54</v>
      </c>
      <c r="AV270" s="2">
        <v>1.0469999999999999</v>
      </c>
      <c r="AW270" s="2">
        <v>1.002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1</v>
      </c>
      <c r="BJ270" s="2" t="s">
        <v>65</v>
      </c>
      <c r="BK270" s="2"/>
      <c r="BL270" s="2"/>
      <c r="BM270" s="2">
        <v>107</v>
      </c>
      <c r="BN270" s="2">
        <v>0</v>
      </c>
      <c r="BO270" s="2" t="s">
        <v>62</v>
      </c>
      <c r="BP270" s="2">
        <v>1</v>
      </c>
      <c r="BQ270" s="2">
        <v>60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102</v>
      </c>
      <c r="CA270" s="2">
        <v>54</v>
      </c>
      <c r="CB270" s="2" t="s">
        <v>3</v>
      </c>
      <c r="CC270" s="2"/>
      <c r="CD270" s="2"/>
      <c r="CE270" s="2">
        <v>1566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228"/>
        <v>11.12</v>
      </c>
      <c r="CQ270" s="2">
        <f t="shared" si="229"/>
        <v>0</v>
      </c>
      <c r="CR270" s="2">
        <f t="shared" si="230"/>
        <v>11.12</v>
      </c>
      <c r="CS270" s="2">
        <f t="shared" si="231"/>
        <v>1.1000000000000001</v>
      </c>
      <c r="CT270" s="2">
        <f t="shared" si="232"/>
        <v>0</v>
      </c>
      <c r="CU270" s="2">
        <f t="shared" si="233"/>
        <v>0</v>
      </c>
      <c r="CV270" s="2">
        <f t="shared" si="234"/>
        <v>0</v>
      </c>
      <c r="CW270" s="2">
        <f t="shared" si="235"/>
        <v>0</v>
      </c>
      <c r="CX270" s="2">
        <f t="shared" si="236"/>
        <v>0</v>
      </c>
      <c r="CY270" s="2">
        <f t="shared" si="237"/>
        <v>1.1200000000000001</v>
      </c>
      <c r="CZ270" s="2">
        <f t="shared" si="238"/>
        <v>0.59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64</v>
      </c>
      <c r="DW270" s="2" t="s">
        <v>64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423356315</v>
      </c>
      <c r="EF270" s="2">
        <v>60</v>
      </c>
      <c r="EG270" s="2" t="s">
        <v>40</v>
      </c>
      <c r="EH270" s="2">
        <v>0</v>
      </c>
      <c r="EI270" s="2" t="s">
        <v>3</v>
      </c>
      <c r="EJ270" s="2">
        <v>1</v>
      </c>
      <c r="EK270" s="2">
        <v>107</v>
      </c>
      <c r="EL270" s="2" t="s">
        <v>41</v>
      </c>
      <c r="EM270" s="2" t="s">
        <v>42</v>
      </c>
      <c r="EN270" s="2"/>
      <c r="EO270" s="2" t="s">
        <v>3</v>
      </c>
      <c r="EP270" s="2"/>
      <c r="EQ270" s="2">
        <v>131072</v>
      </c>
      <c r="ER270" s="2">
        <v>10.62</v>
      </c>
      <c r="ES270" s="2">
        <v>0</v>
      </c>
      <c r="ET270" s="2">
        <v>10.62</v>
      </c>
      <c r="EU270" s="2">
        <v>1.05</v>
      </c>
      <c r="EV270" s="2">
        <v>0</v>
      </c>
      <c r="EW270" s="2">
        <v>0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102</v>
      </c>
      <c r="FY270" s="2">
        <v>54</v>
      </c>
      <c r="FZ270" s="2"/>
      <c r="GA270" s="2" t="s">
        <v>3</v>
      </c>
      <c r="GB270" s="2"/>
      <c r="GC270" s="2"/>
      <c r="GD270" s="2">
        <v>1</v>
      </c>
      <c r="GE270" s="2"/>
      <c r="GF270" s="2">
        <v>-1346943137</v>
      </c>
      <c r="GG270" s="2">
        <v>2</v>
      </c>
      <c r="GH270" s="2">
        <v>1</v>
      </c>
      <c r="GI270" s="2">
        <v>2</v>
      </c>
      <c r="GJ270" s="2">
        <v>0</v>
      </c>
      <c r="GK270" s="2">
        <v>0</v>
      </c>
      <c r="GL270" s="2">
        <f t="shared" si="239"/>
        <v>0</v>
      </c>
      <c r="GM270" s="2">
        <f t="shared" si="240"/>
        <v>12.83</v>
      </c>
      <c r="GN270" s="2">
        <f t="shared" si="241"/>
        <v>12.83</v>
      </c>
      <c r="GO270" s="2">
        <f t="shared" si="242"/>
        <v>0</v>
      </c>
      <c r="GP270" s="2">
        <f t="shared" si="243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244"/>
        <v>0</v>
      </c>
      <c r="GW270" s="2">
        <v>1</v>
      </c>
      <c r="GX270" s="2">
        <f t="shared" si="245"/>
        <v>0</v>
      </c>
      <c r="GY270" s="2"/>
      <c r="GZ270" s="2"/>
      <c r="HA270" s="2">
        <v>0</v>
      </c>
      <c r="HB270" s="2">
        <v>0</v>
      </c>
      <c r="HC270" s="2">
        <f t="shared" si="246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D271">
        <f>ROW(EtalonRes!A600)</f>
        <v>600</v>
      </c>
      <c r="E271" t="s">
        <v>277</v>
      </c>
      <c r="F271" t="s">
        <v>62</v>
      </c>
      <c r="G271" t="s">
        <v>63</v>
      </c>
      <c r="H271" t="s">
        <v>64</v>
      </c>
      <c r="I271">
        <f>ROUND(1,9)</f>
        <v>1</v>
      </c>
      <c r="J271">
        <v>0</v>
      </c>
      <c r="K271">
        <f>ROUND(1,9)</f>
        <v>1</v>
      </c>
      <c r="O271">
        <f t="shared" si="208"/>
        <v>175.58</v>
      </c>
      <c r="P271">
        <f t="shared" si="209"/>
        <v>0</v>
      </c>
      <c r="Q271">
        <f t="shared" si="210"/>
        <v>175.58</v>
      </c>
      <c r="R271">
        <f t="shared" si="211"/>
        <v>62.76</v>
      </c>
      <c r="S271">
        <f t="shared" si="212"/>
        <v>0</v>
      </c>
      <c r="T271">
        <f t="shared" si="213"/>
        <v>0</v>
      </c>
      <c r="U271">
        <f t="shared" si="214"/>
        <v>0</v>
      </c>
      <c r="V271">
        <f t="shared" si="215"/>
        <v>0</v>
      </c>
      <c r="W271">
        <f t="shared" si="216"/>
        <v>0</v>
      </c>
      <c r="X271">
        <f t="shared" si="217"/>
        <v>64.02</v>
      </c>
      <c r="Y271">
        <f t="shared" si="218"/>
        <v>33.89</v>
      </c>
      <c r="AA271">
        <v>433928988</v>
      </c>
      <c r="AB271">
        <f t="shared" si="219"/>
        <v>10.62</v>
      </c>
      <c r="AC271">
        <f t="shared" si="220"/>
        <v>0</v>
      </c>
      <c r="AD271">
        <f t="shared" si="221"/>
        <v>10.62</v>
      </c>
      <c r="AE271">
        <f t="shared" si="222"/>
        <v>1.05</v>
      </c>
      <c r="AF271">
        <f t="shared" si="223"/>
        <v>0</v>
      </c>
      <c r="AG271">
        <f t="shared" si="224"/>
        <v>0</v>
      </c>
      <c r="AH271">
        <f t="shared" si="225"/>
        <v>0</v>
      </c>
      <c r="AI271">
        <f t="shared" si="226"/>
        <v>0</v>
      </c>
      <c r="AJ271">
        <f t="shared" si="227"/>
        <v>0</v>
      </c>
      <c r="AK271">
        <v>10.62</v>
      </c>
      <c r="AL271">
        <v>0</v>
      </c>
      <c r="AM271">
        <v>10.62</v>
      </c>
      <c r="AN271">
        <v>1.05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102</v>
      </c>
      <c r="AU271">
        <v>54</v>
      </c>
      <c r="AV271">
        <v>1.0469999999999999</v>
      </c>
      <c r="AW271">
        <v>1.002</v>
      </c>
      <c r="AZ271">
        <v>1</v>
      </c>
      <c r="BA271">
        <v>57.05</v>
      </c>
      <c r="BB271">
        <v>15.79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65</v>
      </c>
      <c r="BM271">
        <v>107</v>
      </c>
      <c r="BN271">
        <v>0</v>
      </c>
      <c r="BO271" t="s">
        <v>62</v>
      </c>
      <c r="BP271">
        <v>1</v>
      </c>
      <c r="BQ271">
        <v>60</v>
      </c>
      <c r="BR271">
        <v>0</v>
      </c>
      <c r="BS271">
        <v>57.05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102</v>
      </c>
      <c r="CA271">
        <v>54</v>
      </c>
      <c r="CB271" t="s">
        <v>3</v>
      </c>
      <c r="CE271">
        <v>1566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28"/>
        <v>175.58</v>
      </c>
      <c r="CQ271">
        <f t="shared" si="229"/>
        <v>0</v>
      </c>
      <c r="CR271">
        <f t="shared" si="230"/>
        <v>175.58</v>
      </c>
      <c r="CS271">
        <f t="shared" si="231"/>
        <v>62.76</v>
      </c>
      <c r="CT271">
        <f t="shared" si="232"/>
        <v>0</v>
      </c>
      <c r="CU271">
        <f t="shared" si="233"/>
        <v>0</v>
      </c>
      <c r="CV271">
        <f t="shared" si="234"/>
        <v>0</v>
      </c>
      <c r="CW271">
        <f t="shared" si="235"/>
        <v>0</v>
      </c>
      <c r="CX271">
        <f t="shared" si="236"/>
        <v>0</v>
      </c>
      <c r="CY271">
        <f t="shared" si="237"/>
        <v>64.02</v>
      </c>
      <c r="CZ271">
        <f t="shared" si="238"/>
        <v>33.89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64</v>
      </c>
      <c r="DW271" t="s">
        <v>64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423356315</v>
      </c>
      <c r="EF271">
        <v>60</v>
      </c>
      <c r="EG271" t="s">
        <v>40</v>
      </c>
      <c r="EH271">
        <v>0</v>
      </c>
      <c r="EI271" t="s">
        <v>3</v>
      </c>
      <c r="EJ271">
        <v>1</v>
      </c>
      <c r="EK271">
        <v>107</v>
      </c>
      <c r="EL271" t="s">
        <v>41</v>
      </c>
      <c r="EM271" t="s">
        <v>42</v>
      </c>
      <c r="EO271" t="s">
        <v>3</v>
      </c>
      <c r="EQ271">
        <v>131072</v>
      </c>
      <c r="ER271">
        <v>10.62</v>
      </c>
      <c r="ES271">
        <v>0</v>
      </c>
      <c r="ET271">
        <v>10.62</v>
      </c>
      <c r="EU271">
        <v>1.05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102</v>
      </c>
      <c r="FY271">
        <v>54</v>
      </c>
      <c r="GA271" t="s">
        <v>3</v>
      </c>
      <c r="GD271">
        <v>1</v>
      </c>
      <c r="GF271">
        <v>-1346943137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239"/>
        <v>0</v>
      </c>
      <c r="GM271">
        <f t="shared" si="240"/>
        <v>273.49</v>
      </c>
      <c r="GN271">
        <f t="shared" si="241"/>
        <v>273.49</v>
      </c>
      <c r="GO271">
        <f t="shared" si="242"/>
        <v>0</v>
      </c>
      <c r="GP271">
        <f t="shared" si="243"/>
        <v>0</v>
      </c>
      <c r="GR271">
        <v>0</v>
      </c>
      <c r="GS271">
        <v>3</v>
      </c>
      <c r="GT271">
        <v>0</v>
      </c>
      <c r="GU271" t="s">
        <v>3</v>
      </c>
      <c r="GV271">
        <f t="shared" si="244"/>
        <v>0</v>
      </c>
      <c r="GW271">
        <v>1</v>
      </c>
      <c r="GX271">
        <f t="shared" si="245"/>
        <v>0</v>
      </c>
      <c r="HA271">
        <v>0</v>
      </c>
      <c r="HB271">
        <v>0</v>
      </c>
      <c r="HC271">
        <f t="shared" si="246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ROW(SmtRes!A323)</f>
        <v>323</v>
      </c>
      <c r="D272" s="2">
        <f>ROW(EtalonRes!A608)</f>
        <v>608</v>
      </c>
      <c r="E272" s="2" t="s">
        <v>278</v>
      </c>
      <c r="F272" s="2" t="s">
        <v>67</v>
      </c>
      <c r="G272" s="2" t="s">
        <v>68</v>
      </c>
      <c r="H272" s="2" t="s">
        <v>69</v>
      </c>
      <c r="I272" s="2">
        <f>ROUND((1)/100,9)</f>
        <v>0.01</v>
      </c>
      <c r="J272" s="2">
        <v>0</v>
      </c>
      <c r="K272" s="2">
        <f>ROUND((1)/100,9)</f>
        <v>0.01</v>
      </c>
      <c r="L272" s="2"/>
      <c r="M272" s="2"/>
      <c r="N272" s="2"/>
      <c r="O272" s="2">
        <f t="shared" si="208"/>
        <v>14.42</v>
      </c>
      <c r="P272" s="2">
        <f t="shared" si="209"/>
        <v>0.35</v>
      </c>
      <c r="Q272" s="2">
        <f t="shared" si="210"/>
        <v>12.48</v>
      </c>
      <c r="R272" s="2">
        <f t="shared" si="211"/>
        <v>0.99</v>
      </c>
      <c r="S272" s="2">
        <f t="shared" si="212"/>
        <v>1.59</v>
      </c>
      <c r="T272" s="2">
        <f t="shared" si="213"/>
        <v>0</v>
      </c>
      <c r="U272" s="2">
        <f t="shared" si="214"/>
        <v>0.15076799999999999</v>
      </c>
      <c r="V272" s="2">
        <f t="shared" si="215"/>
        <v>0</v>
      </c>
      <c r="W272" s="2">
        <f t="shared" si="216"/>
        <v>0</v>
      </c>
      <c r="X272" s="2">
        <f t="shared" si="217"/>
        <v>3.46</v>
      </c>
      <c r="Y272" s="2">
        <f t="shared" si="218"/>
        <v>1.42</v>
      </c>
      <c r="Z272" s="2"/>
      <c r="AA272" s="2">
        <v>433928990</v>
      </c>
      <c r="AB272" s="2">
        <f t="shared" si="219"/>
        <v>1378.91</v>
      </c>
      <c r="AC272" s="2">
        <f t="shared" si="220"/>
        <v>35.35</v>
      </c>
      <c r="AD272" s="2">
        <f t="shared" si="221"/>
        <v>1192.07</v>
      </c>
      <c r="AE272" s="2">
        <f t="shared" si="222"/>
        <v>94.92</v>
      </c>
      <c r="AF272" s="2">
        <f t="shared" si="223"/>
        <v>151.49</v>
      </c>
      <c r="AG272" s="2">
        <f t="shared" si="224"/>
        <v>0</v>
      </c>
      <c r="AH272" s="2">
        <f t="shared" si="225"/>
        <v>14.4</v>
      </c>
      <c r="AI272" s="2">
        <f t="shared" si="226"/>
        <v>0</v>
      </c>
      <c r="AJ272" s="2">
        <f t="shared" si="227"/>
        <v>0</v>
      </c>
      <c r="AK272" s="2">
        <v>1378.91</v>
      </c>
      <c r="AL272" s="2">
        <v>35.35</v>
      </c>
      <c r="AM272" s="2">
        <v>1192.07</v>
      </c>
      <c r="AN272" s="2">
        <v>94.92</v>
      </c>
      <c r="AO272" s="2">
        <v>151.49</v>
      </c>
      <c r="AP272" s="2">
        <v>0</v>
      </c>
      <c r="AQ272" s="2">
        <v>14.4</v>
      </c>
      <c r="AR272" s="2">
        <v>0</v>
      </c>
      <c r="AS272" s="2">
        <v>0</v>
      </c>
      <c r="AT272" s="2">
        <v>134</v>
      </c>
      <c r="AU272" s="2">
        <v>55</v>
      </c>
      <c r="AV272" s="2">
        <v>1.0469999999999999</v>
      </c>
      <c r="AW272" s="2">
        <v>1.002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1</v>
      </c>
      <c r="BJ272" s="2" t="s">
        <v>70</v>
      </c>
      <c r="BK272" s="2"/>
      <c r="BL272" s="2"/>
      <c r="BM272" s="2">
        <v>30</v>
      </c>
      <c r="BN272" s="2">
        <v>0</v>
      </c>
      <c r="BO272" s="2" t="s">
        <v>67</v>
      </c>
      <c r="BP272" s="2">
        <v>1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134</v>
      </c>
      <c r="CA272" s="2">
        <v>55</v>
      </c>
      <c r="CB272" s="2" t="s">
        <v>3</v>
      </c>
      <c r="CC272" s="2"/>
      <c r="CD272" s="2"/>
      <c r="CE272" s="2">
        <v>1566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228"/>
        <v>14.42</v>
      </c>
      <c r="CQ272" s="2">
        <f t="shared" si="229"/>
        <v>35.42</v>
      </c>
      <c r="CR272" s="2">
        <f t="shared" si="230"/>
        <v>1248.0999999999999</v>
      </c>
      <c r="CS272" s="2">
        <f t="shared" si="231"/>
        <v>99.38</v>
      </c>
      <c r="CT272" s="2">
        <f t="shared" si="232"/>
        <v>158.61000000000001</v>
      </c>
      <c r="CU272" s="2">
        <f t="shared" si="233"/>
        <v>0</v>
      </c>
      <c r="CV272" s="2">
        <f t="shared" si="234"/>
        <v>15.076799999999999</v>
      </c>
      <c r="CW272" s="2">
        <f t="shared" si="235"/>
        <v>0</v>
      </c>
      <c r="CX272" s="2">
        <f t="shared" si="236"/>
        <v>0</v>
      </c>
      <c r="CY272" s="2">
        <f t="shared" si="237"/>
        <v>135.30000000000001</v>
      </c>
      <c r="CZ272" s="2">
        <f t="shared" si="238"/>
        <v>55.53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69</v>
      </c>
      <c r="DW272" s="2" t="s">
        <v>69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423356237</v>
      </c>
      <c r="EF272" s="2">
        <v>30</v>
      </c>
      <c r="EG272" s="2" t="s">
        <v>20</v>
      </c>
      <c r="EH272" s="2">
        <v>0</v>
      </c>
      <c r="EI272" s="2" t="s">
        <v>3</v>
      </c>
      <c r="EJ272" s="2">
        <v>1</v>
      </c>
      <c r="EK272" s="2">
        <v>30</v>
      </c>
      <c r="EL272" s="2" t="s">
        <v>21</v>
      </c>
      <c r="EM272" s="2" t="s">
        <v>22</v>
      </c>
      <c r="EN272" s="2"/>
      <c r="EO272" s="2" t="s">
        <v>3</v>
      </c>
      <c r="EP272" s="2"/>
      <c r="EQ272" s="2">
        <v>0</v>
      </c>
      <c r="ER272" s="2">
        <v>1378.91</v>
      </c>
      <c r="ES272" s="2">
        <v>35.35</v>
      </c>
      <c r="ET272" s="2">
        <v>1192.07</v>
      </c>
      <c r="EU272" s="2">
        <v>94.92</v>
      </c>
      <c r="EV272" s="2">
        <v>151.49</v>
      </c>
      <c r="EW272" s="2">
        <v>14.4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134</v>
      </c>
      <c r="FY272" s="2">
        <v>55</v>
      </c>
      <c r="FZ272" s="2"/>
      <c r="GA272" s="2" t="s">
        <v>3</v>
      </c>
      <c r="GB272" s="2"/>
      <c r="GC272" s="2"/>
      <c r="GD272" s="2">
        <v>1</v>
      </c>
      <c r="GE272" s="2"/>
      <c r="GF272" s="2">
        <v>-210841612</v>
      </c>
      <c r="GG272" s="2">
        <v>2</v>
      </c>
      <c r="GH272" s="2">
        <v>1</v>
      </c>
      <c r="GI272" s="2">
        <v>2</v>
      </c>
      <c r="GJ272" s="2">
        <v>0</v>
      </c>
      <c r="GK272" s="2">
        <v>0</v>
      </c>
      <c r="GL272" s="2">
        <f t="shared" si="239"/>
        <v>0</v>
      </c>
      <c r="GM272" s="2">
        <f t="shared" si="240"/>
        <v>19.3</v>
      </c>
      <c r="GN272" s="2">
        <f t="shared" si="241"/>
        <v>19.3</v>
      </c>
      <c r="GO272" s="2">
        <f t="shared" si="242"/>
        <v>0</v>
      </c>
      <c r="GP272" s="2">
        <f t="shared" si="243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244"/>
        <v>0</v>
      </c>
      <c r="GW272" s="2">
        <v>1</v>
      </c>
      <c r="GX272" s="2">
        <f t="shared" si="245"/>
        <v>0</v>
      </c>
      <c r="GY272" s="2"/>
      <c r="GZ272" s="2"/>
      <c r="HA272" s="2">
        <v>0</v>
      </c>
      <c r="HB272" s="2">
        <v>0</v>
      </c>
      <c r="HC272" s="2">
        <f t="shared" si="246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ROW(SmtRes!A330)</f>
        <v>330</v>
      </c>
      <c r="D273">
        <f>ROW(EtalonRes!A616)</f>
        <v>616</v>
      </c>
      <c r="E273" t="s">
        <v>278</v>
      </c>
      <c r="F273" t="s">
        <v>67</v>
      </c>
      <c r="G273" t="s">
        <v>68</v>
      </c>
      <c r="H273" t="s">
        <v>69</v>
      </c>
      <c r="I273">
        <f>ROUND((1)/100,9)</f>
        <v>0.01</v>
      </c>
      <c r="J273">
        <v>0</v>
      </c>
      <c r="K273">
        <f>ROUND((1)/100,9)</f>
        <v>0.01</v>
      </c>
      <c r="O273">
        <f t="shared" si="208"/>
        <v>283.74</v>
      </c>
      <c r="P273">
        <f t="shared" si="209"/>
        <v>2.71</v>
      </c>
      <c r="Q273">
        <f t="shared" si="210"/>
        <v>190.32</v>
      </c>
      <c r="R273">
        <f t="shared" si="211"/>
        <v>56.48</v>
      </c>
      <c r="S273">
        <f t="shared" si="212"/>
        <v>90.71</v>
      </c>
      <c r="T273">
        <f t="shared" si="213"/>
        <v>0</v>
      </c>
      <c r="U273">
        <f t="shared" si="214"/>
        <v>0.15076799999999999</v>
      </c>
      <c r="V273">
        <f t="shared" si="215"/>
        <v>0</v>
      </c>
      <c r="W273">
        <f t="shared" si="216"/>
        <v>0</v>
      </c>
      <c r="X273">
        <f t="shared" si="217"/>
        <v>197.23</v>
      </c>
      <c r="Y273">
        <f t="shared" si="218"/>
        <v>80.95</v>
      </c>
      <c r="AA273">
        <v>433928988</v>
      </c>
      <c r="AB273">
        <f t="shared" si="219"/>
        <v>1378.91</v>
      </c>
      <c r="AC273">
        <f t="shared" si="220"/>
        <v>35.35</v>
      </c>
      <c r="AD273">
        <f t="shared" si="221"/>
        <v>1192.07</v>
      </c>
      <c r="AE273">
        <f t="shared" si="222"/>
        <v>94.92</v>
      </c>
      <c r="AF273">
        <f t="shared" si="223"/>
        <v>151.49</v>
      </c>
      <c r="AG273">
        <f t="shared" si="224"/>
        <v>0</v>
      </c>
      <c r="AH273">
        <f t="shared" si="225"/>
        <v>14.4</v>
      </c>
      <c r="AI273">
        <f t="shared" si="226"/>
        <v>0</v>
      </c>
      <c r="AJ273">
        <f t="shared" si="227"/>
        <v>0</v>
      </c>
      <c r="AK273">
        <v>1378.91</v>
      </c>
      <c r="AL273">
        <v>35.35</v>
      </c>
      <c r="AM273">
        <v>1192.07</v>
      </c>
      <c r="AN273">
        <v>94.92</v>
      </c>
      <c r="AO273">
        <v>151.49</v>
      </c>
      <c r="AP273">
        <v>0</v>
      </c>
      <c r="AQ273">
        <v>14.4</v>
      </c>
      <c r="AR273">
        <v>0</v>
      </c>
      <c r="AS273">
        <v>0</v>
      </c>
      <c r="AT273">
        <v>134</v>
      </c>
      <c r="AU273">
        <v>55</v>
      </c>
      <c r="AV273">
        <v>1.0469999999999999</v>
      </c>
      <c r="AW273">
        <v>1.002</v>
      </c>
      <c r="AZ273">
        <v>1</v>
      </c>
      <c r="BA273">
        <v>57.05</v>
      </c>
      <c r="BB273">
        <v>15.25</v>
      </c>
      <c r="BC273">
        <v>7.75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70</v>
      </c>
      <c r="BM273">
        <v>30</v>
      </c>
      <c r="BN273">
        <v>0</v>
      </c>
      <c r="BO273" t="s">
        <v>67</v>
      </c>
      <c r="BP273">
        <v>1</v>
      </c>
      <c r="BQ273">
        <v>30</v>
      </c>
      <c r="BR273">
        <v>0</v>
      </c>
      <c r="BS273">
        <v>57.05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134</v>
      </c>
      <c r="CA273">
        <v>55</v>
      </c>
      <c r="CB273" t="s">
        <v>3</v>
      </c>
      <c r="CE273">
        <v>1566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28"/>
        <v>283.74</v>
      </c>
      <c r="CQ273">
        <f t="shared" si="229"/>
        <v>274.51</v>
      </c>
      <c r="CR273">
        <f t="shared" si="230"/>
        <v>19033.53</v>
      </c>
      <c r="CS273">
        <f t="shared" si="231"/>
        <v>5669.63</v>
      </c>
      <c r="CT273">
        <f t="shared" si="232"/>
        <v>9048.7000000000007</v>
      </c>
      <c r="CU273">
        <f t="shared" si="233"/>
        <v>0</v>
      </c>
      <c r="CV273">
        <f t="shared" si="234"/>
        <v>15.076799999999999</v>
      </c>
      <c r="CW273">
        <f t="shared" si="235"/>
        <v>0</v>
      </c>
      <c r="CX273">
        <f t="shared" si="236"/>
        <v>0</v>
      </c>
      <c r="CY273">
        <f t="shared" si="237"/>
        <v>7718.86</v>
      </c>
      <c r="CZ273">
        <f t="shared" si="238"/>
        <v>3168.19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69</v>
      </c>
      <c r="DW273" t="s">
        <v>69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423356237</v>
      </c>
      <c r="EF273">
        <v>30</v>
      </c>
      <c r="EG273" t="s">
        <v>20</v>
      </c>
      <c r="EH273">
        <v>0</v>
      </c>
      <c r="EI273" t="s">
        <v>3</v>
      </c>
      <c r="EJ273">
        <v>1</v>
      </c>
      <c r="EK273">
        <v>30</v>
      </c>
      <c r="EL273" t="s">
        <v>21</v>
      </c>
      <c r="EM273" t="s">
        <v>22</v>
      </c>
      <c r="EO273" t="s">
        <v>3</v>
      </c>
      <c r="EQ273">
        <v>0</v>
      </c>
      <c r="ER273">
        <v>1378.91</v>
      </c>
      <c r="ES273">
        <v>35.35</v>
      </c>
      <c r="ET273">
        <v>1192.07</v>
      </c>
      <c r="EU273">
        <v>94.92</v>
      </c>
      <c r="EV273">
        <v>151.49</v>
      </c>
      <c r="EW273">
        <v>14.4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134</v>
      </c>
      <c r="FY273">
        <v>55</v>
      </c>
      <c r="GA273" t="s">
        <v>3</v>
      </c>
      <c r="GD273">
        <v>1</v>
      </c>
      <c r="GF273">
        <v>-210841612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239"/>
        <v>0</v>
      </c>
      <c r="GM273">
        <f t="shared" si="240"/>
        <v>561.91999999999996</v>
      </c>
      <c r="GN273">
        <f t="shared" si="241"/>
        <v>561.91999999999996</v>
      </c>
      <c r="GO273">
        <f t="shared" si="242"/>
        <v>0</v>
      </c>
      <c r="GP273">
        <f t="shared" si="243"/>
        <v>0</v>
      </c>
      <c r="GR273">
        <v>0</v>
      </c>
      <c r="GS273">
        <v>3</v>
      </c>
      <c r="GT273">
        <v>0</v>
      </c>
      <c r="GU273" t="s">
        <v>3</v>
      </c>
      <c r="GV273">
        <f t="shared" si="244"/>
        <v>0</v>
      </c>
      <c r="GW273">
        <v>1</v>
      </c>
      <c r="GX273">
        <f t="shared" si="245"/>
        <v>0</v>
      </c>
      <c r="HA273">
        <v>0</v>
      </c>
      <c r="HB273">
        <v>0</v>
      </c>
      <c r="HC273">
        <f t="shared" si="246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/>
      <c r="D274" s="2">
        <f>ROW(EtalonRes!A621)</f>
        <v>621</v>
      </c>
      <c r="E274" s="2" t="s">
        <v>279</v>
      </c>
      <c r="F274" s="2" t="s">
        <v>189</v>
      </c>
      <c r="G274" s="2" t="s">
        <v>190</v>
      </c>
      <c r="H274" s="2" t="s">
        <v>191</v>
      </c>
      <c r="I274" s="2">
        <f>ROUND(1/100,9)</f>
        <v>0.01</v>
      </c>
      <c r="J274" s="2">
        <v>0</v>
      </c>
      <c r="K274" s="2">
        <f>ROUND(1/100,9)</f>
        <v>0.01</v>
      </c>
      <c r="L274" s="2"/>
      <c r="M274" s="2"/>
      <c r="N274" s="2"/>
      <c r="O274" s="2">
        <f t="shared" si="208"/>
        <v>5.9</v>
      </c>
      <c r="P274" s="2">
        <f t="shared" si="209"/>
        <v>0.14000000000000001</v>
      </c>
      <c r="Q274" s="2">
        <f t="shared" si="210"/>
        <v>2.92</v>
      </c>
      <c r="R274" s="2">
        <f t="shared" si="211"/>
        <v>0.26</v>
      </c>
      <c r="S274" s="2">
        <f t="shared" si="212"/>
        <v>2.84</v>
      </c>
      <c r="T274" s="2">
        <f t="shared" si="213"/>
        <v>0</v>
      </c>
      <c r="U274" s="2">
        <f t="shared" si="214"/>
        <v>0.25442100000000001</v>
      </c>
      <c r="V274" s="2">
        <f t="shared" si="215"/>
        <v>0</v>
      </c>
      <c r="W274" s="2">
        <f t="shared" si="216"/>
        <v>0</v>
      </c>
      <c r="X274" s="2">
        <f t="shared" si="217"/>
        <v>3.38</v>
      </c>
      <c r="Y274" s="2">
        <f t="shared" si="218"/>
        <v>1.27</v>
      </c>
      <c r="Z274" s="2"/>
      <c r="AA274" s="2">
        <v>433928990</v>
      </c>
      <c r="AB274" s="2">
        <f t="shared" si="219"/>
        <v>564.74</v>
      </c>
      <c r="AC274" s="2">
        <f t="shared" si="220"/>
        <v>14.14</v>
      </c>
      <c r="AD274" s="2">
        <f t="shared" si="221"/>
        <v>278.93</v>
      </c>
      <c r="AE274" s="2">
        <f t="shared" si="222"/>
        <v>24.83</v>
      </c>
      <c r="AF274" s="2">
        <f t="shared" si="223"/>
        <v>271.67</v>
      </c>
      <c r="AG274" s="2">
        <f t="shared" si="224"/>
        <v>0</v>
      </c>
      <c r="AH274" s="2">
        <f t="shared" si="225"/>
        <v>24.3</v>
      </c>
      <c r="AI274" s="2">
        <f t="shared" si="226"/>
        <v>0</v>
      </c>
      <c r="AJ274" s="2">
        <f t="shared" si="227"/>
        <v>0</v>
      </c>
      <c r="AK274" s="2">
        <v>564.74</v>
      </c>
      <c r="AL274" s="2">
        <v>14.14</v>
      </c>
      <c r="AM274" s="2">
        <v>278.93</v>
      </c>
      <c r="AN274" s="2">
        <v>24.83</v>
      </c>
      <c r="AO274" s="2">
        <v>271.67</v>
      </c>
      <c r="AP274" s="2">
        <v>0</v>
      </c>
      <c r="AQ274" s="2">
        <v>24.3</v>
      </c>
      <c r="AR274" s="2">
        <v>0</v>
      </c>
      <c r="AS274" s="2">
        <v>0</v>
      </c>
      <c r="AT274" s="2">
        <v>109</v>
      </c>
      <c r="AU274" s="2">
        <v>41</v>
      </c>
      <c r="AV274" s="2">
        <v>1.0469999999999999</v>
      </c>
      <c r="AW274" s="2">
        <v>1.002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1</v>
      </c>
      <c r="BJ274" s="2" t="s">
        <v>192</v>
      </c>
      <c r="BK274" s="2"/>
      <c r="BL274" s="2"/>
      <c r="BM274" s="2">
        <v>31</v>
      </c>
      <c r="BN274" s="2">
        <v>0</v>
      </c>
      <c r="BO274" s="2" t="s">
        <v>189</v>
      </c>
      <c r="BP274" s="2">
        <v>1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109</v>
      </c>
      <c r="CA274" s="2">
        <v>41</v>
      </c>
      <c r="CB274" s="2" t="s">
        <v>3</v>
      </c>
      <c r="CC274" s="2"/>
      <c r="CD274" s="2"/>
      <c r="CE274" s="2">
        <v>1566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28"/>
        <v>5.9</v>
      </c>
      <c r="CQ274" s="2">
        <f t="shared" si="229"/>
        <v>14.17</v>
      </c>
      <c r="CR274" s="2">
        <f t="shared" si="230"/>
        <v>292.04000000000002</v>
      </c>
      <c r="CS274" s="2">
        <f t="shared" si="231"/>
        <v>26</v>
      </c>
      <c r="CT274" s="2">
        <f t="shared" si="232"/>
        <v>284.44</v>
      </c>
      <c r="CU274" s="2">
        <f t="shared" si="233"/>
        <v>0</v>
      </c>
      <c r="CV274" s="2">
        <f t="shared" si="234"/>
        <v>25.4421</v>
      </c>
      <c r="CW274" s="2">
        <f t="shared" si="235"/>
        <v>0</v>
      </c>
      <c r="CX274" s="2">
        <f t="shared" si="236"/>
        <v>0</v>
      </c>
      <c r="CY274" s="2">
        <f t="shared" si="237"/>
        <v>31.44</v>
      </c>
      <c r="CZ274" s="2">
        <f t="shared" si="238"/>
        <v>11.82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191</v>
      </c>
      <c r="DW274" s="2" t="s">
        <v>191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423356238</v>
      </c>
      <c r="EF274" s="2">
        <v>30</v>
      </c>
      <c r="EG274" s="2" t="s">
        <v>20</v>
      </c>
      <c r="EH274" s="2">
        <v>0</v>
      </c>
      <c r="EI274" s="2" t="s">
        <v>3</v>
      </c>
      <c r="EJ274" s="2">
        <v>1</v>
      </c>
      <c r="EK274" s="2">
        <v>31</v>
      </c>
      <c r="EL274" s="2" t="s">
        <v>193</v>
      </c>
      <c r="EM274" s="2" t="s">
        <v>194</v>
      </c>
      <c r="EN274" s="2"/>
      <c r="EO274" s="2" t="s">
        <v>3</v>
      </c>
      <c r="EP274" s="2"/>
      <c r="EQ274" s="2">
        <v>0</v>
      </c>
      <c r="ER274" s="2">
        <v>564.74</v>
      </c>
      <c r="ES274" s="2">
        <v>14.14</v>
      </c>
      <c r="ET274" s="2">
        <v>278.93</v>
      </c>
      <c r="EU274" s="2">
        <v>24.83</v>
      </c>
      <c r="EV274" s="2">
        <v>271.67</v>
      </c>
      <c r="EW274" s="2">
        <v>24.3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109</v>
      </c>
      <c r="FY274" s="2">
        <v>41</v>
      </c>
      <c r="FZ274" s="2"/>
      <c r="GA274" s="2" t="s">
        <v>3</v>
      </c>
      <c r="GB274" s="2"/>
      <c r="GC274" s="2"/>
      <c r="GD274" s="2">
        <v>1</v>
      </c>
      <c r="GE274" s="2"/>
      <c r="GF274" s="2">
        <v>-1531816592</v>
      </c>
      <c r="GG274" s="2">
        <v>2</v>
      </c>
      <c r="GH274" s="2">
        <v>1</v>
      </c>
      <c r="GI274" s="2">
        <v>2</v>
      </c>
      <c r="GJ274" s="2">
        <v>0</v>
      </c>
      <c r="GK274" s="2">
        <v>0</v>
      </c>
      <c r="GL274" s="2">
        <f t="shared" si="239"/>
        <v>0</v>
      </c>
      <c r="GM274" s="2">
        <f t="shared" si="240"/>
        <v>10.55</v>
      </c>
      <c r="GN274" s="2">
        <f t="shared" si="241"/>
        <v>10.55</v>
      </c>
      <c r="GO274" s="2">
        <f t="shared" si="242"/>
        <v>0</v>
      </c>
      <c r="GP274" s="2">
        <f t="shared" si="243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244"/>
        <v>0</v>
      </c>
      <c r="GW274" s="2">
        <v>1</v>
      </c>
      <c r="GX274" s="2">
        <f t="shared" si="245"/>
        <v>0</v>
      </c>
      <c r="GY274" s="2"/>
      <c r="GZ274" s="2"/>
      <c r="HA274" s="2">
        <v>0</v>
      </c>
      <c r="HB274" s="2">
        <v>0</v>
      </c>
      <c r="HC274" s="2">
        <f t="shared" si="246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D275">
        <f>ROW(EtalonRes!A626)</f>
        <v>626</v>
      </c>
      <c r="E275" t="s">
        <v>279</v>
      </c>
      <c r="F275" t="s">
        <v>189</v>
      </c>
      <c r="G275" t="s">
        <v>190</v>
      </c>
      <c r="H275" t="s">
        <v>191</v>
      </c>
      <c r="I275">
        <f>ROUND(1/100,9)</f>
        <v>0.01</v>
      </c>
      <c r="J275">
        <v>0</v>
      </c>
      <c r="K275">
        <f>ROUND(1/100,9)</f>
        <v>0.01</v>
      </c>
      <c r="O275">
        <f t="shared" si="208"/>
        <v>207.55</v>
      </c>
      <c r="P275">
        <f t="shared" si="209"/>
        <v>1.0900000000000001</v>
      </c>
      <c r="Q275">
        <f t="shared" si="210"/>
        <v>44.44</v>
      </c>
      <c r="R275">
        <f t="shared" si="211"/>
        <v>14.83</v>
      </c>
      <c r="S275">
        <f t="shared" si="212"/>
        <v>162.02000000000001</v>
      </c>
      <c r="T275">
        <f t="shared" si="213"/>
        <v>0</v>
      </c>
      <c r="U275">
        <f t="shared" si="214"/>
        <v>0.25442100000000001</v>
      </c>
      <c r="V275">
        <f t="shared" si="215"/>
        <v>0</v>
      </c>
      <c r="W275">
        <f t="shared" si="216"/>
        <v>0</v>
      </c>
      <c r="X275">
        <f t="shared" si="217"/>
        <v>192.77</v>
      </c>
      <c r="Y275">
        <f t="shared" si="218"/>
        <v>72.510000000000005</v>
      </c>
      <c r="AA275">
        <v>433928988</v>
      </c>
      <c r="AB275">
        <f t="shared" si="219"/>
        <v>564.74</v>
      </c>
      <c r="AC275">
        <f t="shared" si="220"/>
        <v>14.14</v>
      </c>
      <c r="AD275">
        <f t="shared" si="221"/>
        <v>278.93</v>
      </c>
      <c r="AE275">
        <f t="shared" si="222"/>
        <v>24.83</v>
      </c>
      <c r="AF275">
        <f t="shared" si="223"/>
        <v>271.67</v>
      </c>
      <c r="AG275">
        <f t="shared" si="224"/>
        <v>0</v>
      </c>
      <c r="AH275">
        <f t="shared" si="225"/>
        <v>24.3</v>
      </c>
      <c r="AI275">
        <f t="shared" si="226"/>
        <v>0</v>
      </c>
      <c r="AJ275">
        <f t="shared" si="227"/>
        <v>0</v>
      </c>
      <c r="AK275">
        <v>564.74</v>
      </c>
      <c r="AL275">
        <v>14.14</v>
      </c>
      <c r="AM275">
        <v>278.93</v>
      </c>
      <c r="AN275">
        <v>24.83</v>
      </c>
      <c r="AO275">
        <v>271.67</v>
      </c>
      <c r="AP275">
        <v>0</v>
      </c>
      <c r="AQ275">
        <v>24.3</v>
      </c>
      <c r="AR275">
        <v>0</v>
      </c>
      <c r="AS275">
        <v>0</v>
      </c>
      <c r="AT275">
        <v>109</v>
      </c>
      <c r="AU275">
        <v>41</v>
      </c>
      <c r="AV275">
        <v>1.0469999999999999</v>
      </c>
      <c r="AW275">
        <v>1.002</v>
      </c>
      <c r="AZ275">
        <v>1</v>
      </c>
      <c r="BA275">
        <v>57.05</v>
      </c>
      <c r="BB275">
        <v>15.22</v>
      </c>
      <c r="BC275">
        <v>7.75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192</v>
      </c>
      <c r="BM275">
        <v>31</v>
      </c>
      <c r="BN275">
        <v>0</v>
      </c>
      <c r="BO275" t="s">
        <v>189</v>
      </c>
      <c r="BP275">
        <v>1</v>
      </c>
      <c r="BQ275">
        <v>30</v>
      </c>
      <c r="BR275">
        <v>0</v>
      </c>
      <c r="BS275">
        <v>57.05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109</v>
      </c>
      <c r="CA275">
        <v>41</v>
      </c>
      <c r="CB275" t="s">
        <v>3</v>
      </c>
      <c r="CE275">
        <v>1566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28"/>
        <v>207.55</v>
      </c>
      <c r="CQ275">
        <f t="shared" si="229"/>
        <v>109.82</v>
      </c>
      <c r="CR275">
        <f t="shared" si="230"/>
        <v>4444.8500000000004</v>
      </c>
      <c r="CS275">
        <f t="shared" si="231"/>
        <v>1483.3</v>
      </c>
      <c r="CT275">
        <f t="shared" si="232"/>
        <v>16227.3</v>
      </c>
      <c r="CU275">
        <f t="shared" si="233"/>
        <v>0</v>
      </c>
      <c r="CV275">
        <f t="shared" si="234"/>
        <v>25.4421</v>
      </c>
      <c r="CW275">
        <f t="shared" si="235"/>
        <v>0</v>
      </c>
      <c r="CX275">
        <f t="shared" si="236"/>
        <v>0</v>
      </c>
      <c r="CY275">
        <f t="shared" si="237"/>
        <v>1793.4</v>
      </c>
      <c r="CZ275">
        <f t="shared" si="238"/>
        <v>674.58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191</v>
      </c>
      <c r="DW275" t="s">
        <v>191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423356238</v>
      </c>
      <c r="EF275">
        <v>30</v>
      </c>
      <c r="EG275" t="s">
        <v>20</v>
      </c>
      <c r="EH275">
        <v>0</v>
      </c>
      <c r="EI275" t="s">
        <v>3</v>
      </c>
      <c r="EJ275">
        <v>1</v>
      </c>
      <c r="EK275">
        <v>31</v>
      </c>
      <c r="EL275" t="s">
        <v>193</v>
      </c>
      <c r="EM275" t="s">
        <v>194</v>
      </c>
      <c r="EO275" t="s">
        <v>3</v>
      </c>
      <c r="EQ275">
        <v>0</v>
      </c>
      <c r="ER275">
        <v>564.74</v>
      </c>
      <c r="ES275">
        <v>14.14</v>
      </c>
      <c r="ET275">
        <v>278.93</v>
      </c>
      <c r="EU275">
        <v>24.83</v>
      </c>
      <c r="EV275">
        <v>271.67</v>
      </c>
      <c r="EW275">
        <v>24.3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109</v>
      </c>
      <c r="FY275">
        <v>41</v>
      </c>
      <c r="GA275" t="s">
        <v>3</v>
      </c>
      <c r="GD275">
        <v>1</v>
      </c>
      <c r="GF275">
        <v>-1531816592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239"/>
        <v>0</v>
      </c>
      <c r="GM275">
        <f t="shared" si="240"/>
        <v>472.83</v>
      </c>
      <c r="GN275">
        <f t="shared" si="241"/>
        <v>472.83</v>
      </c>
      <c r="GO275">
        <f t="shared" si="242"/>
        <v>0</v>
      </c>
      <c r="GP275">
        <f t="shared" si="243"/>
        <v>0</v>
      </c>
      <c r="GR275">
        <v>0</v>
      </c>
      <c r="GS275">
        <v>3</v>
      </c>
      <c r="GT275">
        <v>0</v>
      </c>
      <c r="GU275" t="s">
        <v>3</v>
      </c>
      <c r="GV275">
        <f t="shared" si="244"/>
        <v>0</v>
      </c>
      <c r="GW275">
        <v>1</v>
      </c>
      <c r="GX275">
        <f t="shared" si="245"/>
        <v>0</v>
      </c>
      <c r="HA275">
        <v>0</v>
      </c>
      <c r="HB275">
        <v>0</v>
      </c>
      <c r="HC275">
        <f t="shared" si="246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>
        <f>ROW(SmtRes!A331)</f>
        <v>331</v>
      </c>
      <c r="D276" s="2">
        <f>ROW(EtalonRes!A628)</f>
        <v>628</v>
      </c>
      <c r="E276" s="2" t="s">
        <v>280</v>
      </c>
      <c r="F276" s="2" t="s">
        <v>281</v>
      </c>
      <c r="G276" s="2" t="s">
        <v>282</v>
      </c>
      <c r="H276" s="2" t="s">
        <v>191</v>
      </c>
      <c r="I276" s="2">
        <f>ROUND((1)/100,9)</f>
        <v>0.01</v>
      </c>
      <c r="J276" s="2">
        <v>0</v>
      </c>
      <c r="K276" s="2">
        <f>ROUND((1)/100,9)</f>
        <v>0.01</v>
      </c>
      <c r="L276" s="2"/>
      <c r="M276" s="2"/>
      <c r="N276" s="2"/>
      <c r="O276" s="2">
        <f t="shared" si="208"/>
        <v>0.06</v>
      </c>
      <c r="P276" s="2">
        <f t="shared" si="209"/>
        <v>0</v>
      </c>
      <c r="Q276" s="2">
        <f t="shared" si="210"/>
        <v>0</v>
      </c>
      <c r="R276" s="2">
        <f t="shared" si="211"/>
        <v>0</v>
      </c>
      <c r="S276" s="2">
        <f t="shared" si="212"/>
        <v>0.06</v>
      </c>
      <c r="T276" s="2">
        <f t="shared" si="213"/>
        <v>0</v>
      </c>
      <c r="U276" s="2">
        <f t="shared" si="214"/>
        <v>5.6537999999999996E-3</v>
      </c>
      <c r="V276" s="2">
        <f t="shared" si="215"/>
        <v>0</v>
      </c>
      <c r="W276" s="2">
        <f t="shared" si="216"/>
        <v>0</v>
      </c>
      <c r="X276" s="2">
        <f t="shared" si="217"/>
        <v>7.0000000000000007E-2</v>
      </c>
      <c r="Y276" s="2">
        <f t="shared" si="218"/>
        <v>0.02</v>
      </c>
      <c r="Z276" s="2"/>
      <c r="AA276" s="2">
        <v>433928990</v>
      </c>
      <c r="AB276" s="2">
        <f t="shared" si="219"/>
        <v>5.93</v>
      </c>
      <c r="AC276" s="2">
        <f t="shared" si="220"/>
        <v>0</v>
      </c>
      <c r="AD276" s="2">
        <f t="shared" si="221"/>
        <v>0</v>
      </c>
      <c r="AE276" s="2">
        <f t="shared" si="222"/>
        <v>0</v>
      </c>
      <c r="AF276" s="2">
        <f t="shared" si="223"/>
        <v>5.93</v>
      </c>
      <c r="AG276" s="2">
        <f t="shared" si="224"/>
        <v>0</v>
      </c>
      <c r="AH276" s="2">
        <f t="shared" si="225"/>
        <v>0.54</v>
      </c>
      <c r="AI276" s="2">
        <f t="shared" si="226"/>
        <v>0</v>
      </c>
      <c r="AJ276" s="2">
        <f t="shared" si="227"/>
        <v>0</v>
      </c>
      <c r="AK276" s="2">
        <v>5.93</v>
      </c>
      <c r="AL276" s="2">
        <v>0</v>
      </c>
      <c r="AM276" s="2">
        <v>0</v>
      </c>
      <c r="AN276" s="2">
        <v>0</v>
      </c>
      <c r="AO276" s="2">
        <v>5.93</v>
      </c>
      <c r="AP276" s="2">
        <v>0</v>
      </c>
      <c r="AQ276" s="2">
        <v>0.54</v>
      </c>
      <c r="AR276" s="2">
        <v>0</v>
      </c>
      <c r="AS276" s="2">
        <v>0</v>
      </c>
      <c r="AT276" s="2">
        <v>109</v>
      </c>
      <c r="AU276" s="2">
        <v>41</v>
      </c>
      <c r="AV276" s="2">
        <v>1.0469999999999999</v>
      </c>
      <c r="AW276" s="2">
        <v>1.002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0</v>
      </c>
      <c r="BI276" s="2">
        <v>1</v>
      </c>
      <c r="BJ276" s="2" t="s">
        <v>283</v>
      </c>
      <c r="BK276" s="2"/>
      <c r="BL276" s="2"/>
      <c r="BM276" s="2">
        <v>31</v>
      </c>
      <c r="BN276" s="2">
        <v>0</v>
      </c>
      <c r="BO276" s="2" t="s">
        <v>281</v>
      </c>
      <c r="BP276" s="2">
        <v>1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109</v>
      </c>
      <c r="CA276" s="2">
        <v>41</v>
      </c>
      <c r="CB276" s="2" t="s">
        <v>3</v>
      </c>
      <c r="CC276" s="2"/>
      <c r="CD276" s="2"/>
      <c r="CE276" s="2">
        <v>1566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228"/>
        <v>0.06</v>
      </c>
      <c r="CQ276" s="2">
        <f t="shared" si="229"/>
        <v>0</v>
      </c>
      <c r="CR276" s="2">
        <f t="shared" si="230"/>
        <v>0</v>
      </c>
      <c r="CS276" s="2">
        <f t="shared" si="231"/>
        <v>0</v>
      </c>
      <c r="CT276" s="2">
        <f t="shared" si="232"/>
        <v>6.21</v>
      </c>
      <c r="CU276" s="2">
        <f t="shared" si="233"/>
        <v>0</v>
      </c>
      <c r="CV276" s="2">
        <f t="shared" si="234"/>
        <v>0.56537999999999999</v>
      </c>
      <c r="CW276" s="2">
        <f t="shared" si="235"/>
        <v>0</v>
      </c>
      <c r="CX276" s="2">
        <f t="shared" si="236"/>
        <v>0</v>
      </c>
      <c r="CY276" s="2">
        <f t="shared" si="237"/>
        <v>7.0000000000000007E-2</v>
      </c>
      <c r="CZ276" s="2">
        <f t="shared" si="238"/>
        <v>0.02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191</v>
      </c>
      <c r="DW276" s="2" t="s">
        <v>191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423356238</v>
      </c>
      <c r="EF276" s="2">
        <v>30</v>
      </c>
      <c r="EG276" s="2" t="s">
        <v>20</v>
      </c>
      <c r="EH276" s="2">
        <v>0</v>
      </c>
      <c r="EI276" s="2" t="s">
        <v>3</v>
      </c>
      <c r="EJ276" s="2">
        <v>1</v>
      </c>
      <c r="EK276" s="2">
        <v>31</v>
      </c>
      <c r="EL276" s="2" t="s">
        <v>193</v>
      </c>
      <c r="EM276" s="2" t="s">
        <v>194</v>
      </c>
      <c r="EN276" s="2"/>
      <c r="EO276" s="2" t="s">
        <v>3</v>
      </c>
      <c r="EP276" s="2"/>
      <c r="EQ276" s="2">
        <v>0</v>
      </c>
      <c r="ER276" s="2">
        <v>5.93</v>
      </c>
      <c r="ES276" s="2">
        <v>0</v>
      </c>
      <c r="ET276" s="2">
        <v>0</v>
      </c>
      <c r="EU276" s="2">
        <v>0</v>
      </c>
      <c r="EV276" s="2">
        <v>5.93</v>
      </c>
      <c r="EW276" s="2">
        <v>0.54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109</v>
      </c>
      <c r="FY276" s="2">
        <v>41</v>
      </c>
      <c r="FZ276" s="2"/>
      <c r="GA276" s="2" t="s">
        <v>3</v>
      </c>
      <c r="GB276" s="2"/>
      <c r="GC276" s="2"/>
      <c r="GD276" s="2">
        <v>1</v>
      </c>
      <c r="GE276" s="2"/>
      <c r="GF276" s="2">
        <v>-78106522</v>
      </c>
      <c r="GG276" s="2">
        <v>2</v>
      </c>
      <c r="GH276" s="2">
        <v>1</v>
      </c>
      <c r="GI276" s="2">
        <v>2</v>
      </c>
      <c r="GJ276" s="2">
        <v>0</v>
      </c>
      <c r="GK276" s="2">
        <v>0</v>
      </c>
      <c r="GL276" s="2">
        <f t="shared" si="239"/>
        <v>0</v>
      </c>
      <c r="GM276" s="2">
        <f t="shared" si="240"/>
        <v>0.15</v>
      </c>
      <c r="GN276" s="2">
        <f t="shared" si="241"/>
        <v>0.15</v>
      </c>
      <c r="GO276" s="2">
        <f t="shared" si="242"/>
        <v>0</v>
      </c>
      <c r="GP276" s="2">
        <f t="shared" si="243"/>
        <v>0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244"/>
        <v>0</v>
      </c>
      <c r="GW276" s="2">
        <v>1</v>
      </c>
      <c r="GX276" s="2">
        <f t="shared" si="245"/>
        <v>0</v>
      </c>
      <c r="GY276" s="2"/>
      <c r="GZ276" s="2"/>
      <c r="HA276" s="2">
        <v>0</v>
      </c>
      <c r="HB276" s="2">
        <v>0</v>
      </c>
      <c r="HC276" s="2">
        <f t="shared" si="246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C277">
        <f>ROW(SmtRes!A332)</f>
        <v>332</v>
      </c>
      <c r="D277">
        <f>ROW(EtalonRes!A630)</f>
        <v>630</v>
      </c>
      <c r="E277" t="s">
        <v>280</v>
      </c>
      <c r="F277" t="s">
        <v>281</v>
      </c>
      <c r="G277" t="s">
        <v>282</v>
      </c>
      <c r="H277" t="s">
        <v>191</v>
      </c>
      <c r="I277">
        <f>ROUND((1)/100,9)</f>
        <v>0.01</v>
      </c>
      <c r="J277">
        <v>0</v>
      </c>
      <c r="K277">
        <f>ROUND((1)/100,9)</f>
        <v>0.01</v>
      </c>
      <c r="O277">
        <f t="shared" si="208"/>
        <v>3.42</v>
      </c>
      <c r="P277">
        <f t="shared" si="209"/>
        <v>0</v>
      </c>
      <c r="Q277">
        <f t="shared" si="210"/>
        <v>0</v>
      </c>
      <c r="R277">
        <f t="shared" si="211"/>
        <v>0</v>
      </c>
      <c r="S277">
        <f t="shared" si="212"/>
        <v>3.42</v>
      </c>
      <c r="T277">
        <f t="shared" si="213"/>
        <v>0</v>
      </c>
      <c r="U277">
        <f t="shared" si="214"/>
        <v>5.6537999999999996E-3</v>
      </c>
      <c r="V277">
        <f t="shared" si="215"/>
        <v>0</v>
      </c>
      <c r="W277">
        <f t="shared" si="216"/>
        <v>0</v>
      </c>
      <c r="X277">
        <f t="shared" si="217"/>
        <v>3.73</v>
      </c>
      <c r="Y277">
        <f t="shared" si="218"/>
        <v>1.4</v>
      </c>
      <c r="AA277">
        <v>433928988</v>
      </c>
      <c r="AB277">
        <f t="shared" si="219"/>
        <v>5.93</v>
      </c>
      <c r="AC277">
        <f t="shared" si="220"/>
        <v>0</v>
      </c>
      <c r="AD277">
        <f t="shared" si="221"/>
        <v>0</v>
      </c>
      <c r="AE277">
        <f t="shared" si="222"/>
        <v>0</v>
      </c>
      <c r="AF277">
        <f t="shared" si="223"/>
        <v>5.93</v>
      </c>
      <c r="AG277">
        <f t="shared" si="224"/>
        <v>0</v>
      </c>
      <c r="AH277">
        <f t="shared" si="225"/>
        <v>0.54</v>
      </c>
      <c r="AI277">
        <f t="shared" si="226"/>
        <v>0</v>
      </c>
      <c r="AJ277">
        <f t="shared" si="227"/>
        <v>0</v>
      </c>
      <c r="AK277">
        <v>5.93</v>
      </c>
      <c r="AL277">
        <v>0</v>
      </c>
      <c r="AM277">
        <v>0</v>
      </c>
      <c r="AN277">
        <v>0</v>
      </c>
      <c r="AO277">
        <v>5.93</v>
      </c>
      <c r="AP277">
        <v>0</v>
      </c>
      <c r="AQ277">
        <v>0.54</v>
      </c>
      <c r="AR277">
        <v>0</v>
      </c>
      <c r="AS277">
        <v>0</v>
      </c>
      <c r="AT277">
        <v>109</v>
      </c>
      <c r="AU277">
        <v>41</v>
      </c>
      <c r="AV277">
        <v>1.0469999999999999</v>
      </c>
      <c r="AW277">
        <v>1.002</v>
      </c>
      <c r="AZ277">
        <v>1</v>
      </c>
      <c r="BA277">
        <v>57.05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283</v>
      </c>
      <c r="BM277">
        <v>31</v>
      </c>
      <c r="BN277">
        <v>0</v>
      </c>
      <c r="BO277" t="s">
        <v>281</v>
      </c>
      <c r="BP277">
        <v>1</v>
      </c>
      <c r="BQ277">
        <v>30</v>
      </c>
      <c r="BR277">
        <v>0</v>
      </c>
      <c r="BS277">
        <v>57.05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109</v>
      </c>
      <c r="CA277">
        <v>41</v>
      </c>
      <c r="CB277" t="s">
        <v>3</v>
      </c>
      <c r="CE277">
        <v>1566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28"/>
        <v>3.42</v>
      </c>
      <c r="CQ277">
        <f t="shared" si="229"/>
        <v>0</v>
      </c>
      <c r="CR277">
        <f t="shared" si="230"/>
        <v>0</v>
      </c>
      <c r="CS277">
        <f t="shared" si="231"/>
        <v>0</v>
      </c>
      <c r="CT277">
        <f t="shared" si="232"/>
        <v>354.28</v>
      </c>
      <c r="CU277">
        <f t="shared" si="233"/>
        <v>0</v>
      </c>
      <c r="CV277">
        <f t="shared" si="234"/>
        <v>0.56537999999999999</v>
      </c>
      <c r="CW277">
        <f t="shared" si="235"/>
        <v>0</v>
      </c>
      <c r="CX277">
        <f t="shared" si="236"/>
        <v>0</v>
      </c>
      <c r="CY277">
        <f t="shared" si="237"/>
        <v>3.73</v>
      </c>
      <c r="CZ277">
        <f t="shared" si="238"/>
        <v>1.4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191</v>
      </c>
      <c r="DW277" t="s">
        <v>191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423356238</v>
      </c>
      <c r="EF277">
        <v>30</v>
      </c>
      <c r="EG277" t="s">
        <v>20</v>
      </c>
      <c r="EH277">
        <v>0</v>
      </c>
      <c r="EI277" t="s">
        <v>3</v>
      </c>
      <c r="EJ277">
        <v>1</v>
      </c>
      <c r="EK277">
        <v>31</v>
      </c>
      <c r="EL277" t="s">
        <v>193</v>
      </c>
      <c r="EM277" t="s">
        <v>194</v>
      </c>
      <c r="EO277" t="s">
        <v>3</v>
      </c>
      <c r="EQ277">
        <v>0</v>
      </c>
      <c r="ER277">
        <v>5.93</v>
      </c>
      <c r="ES277">
        <v>0</v>
      </c>
      <c r="ET277">
        <v>0</v>
      </c>
      <c r="EU277">
        <v>0</v>
      </c>
      <c r="EV277">
        <v>5.93</v>
      </c>
      <c r="EW277">
        <v>0.54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109</v>
      </c>
      <c r="FY277">
        <v>41</v>
      </c>
      <c r="GA277" t="s">
        <v>3</v>
      </c>
      <c r="GD277">
        <v>1</v>
      </c>
      <c r="GF277">
        <v>-78106522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239"/>
        <v>0</v>
      </c>
      <c r="GM277">
        <f t="shared" si="240"/>
        <v>8.5500000000000007</v>
      </c>
      <c r="GN277">
        <f t="shared" si="241"/>
        <v>8.5500000000000007</v>
      </c>
      <c r="GO277">
        <f t="shared" si="242"/>
        <v>0</v>
      </c>
      <c r="GP277">
        <f t="shared" si="243"/>
        <v>0</v>
      </c>
      <c r="GR277">
        <v>0</v>
      </c>
      <c r="GS277">
        <v>3</v>
      </c>
      <c r="GT277">
        <v>0</v>
      </c>
      <c r="GU277" t="s">
        <v>3</v>
      </c>
      <c r="GV277">
        <f t="shared" si="244"/>
        <v>0</v>
      </c>
      <c r="GW277">
        <v>1</v>
      </c>
      <c r="GX277">
        <f t="shared" si="245"/>
        <v>0</v>
      </c>
      <c r="HA277">
        <v>0</v>
      </c>
      <c r="HB277">
        <v>0</v>
      </c>
      <c r="HC277">
        <f t="shared" si="246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>
        <f>ROW(SmtRes!A343)</f>
        <v>343</v>
      </c>
      <c r="D278" s="2">
        <f>ROW(EtalonRes!A642)</f>
        <v>642</v>
      </c>
      <c r="E278" s="2" t="s">
        <v>284</v>
      </c>
      <c r="F278" s="2" t="s">
        <v>72</v>
      </c>
      <c r="G278" s="2" t="s">
        <v>73</v>
      </c>
      <c r="H278" s="2" t="s">
        <v>74</v>
      </c>
      <c r="I278" s="2">
        <f>ROUND((1)/1000,9)</f>
        <v>1E-3</v>
      </c>
      <c r="J278" s="2">
        <v>0</v>
      </c>
      <c r="K278" s="2">
        <f>ROUND((1)/1000,9)</f>
        <v>1E-3</v>
      </c>
      <c r="L278" s="2"/>
      <c r="M278" s="2"/>
      <c r="N278" s="2"/>
      <c r="O278" s="2">
        <f t="shared" si="208"/>
        <v>11.86</v>
      </c>
      <c r="P278" s="2">
        <f t="shared" si="209"/>
        <v>6.55</v>
      </c>
      <c r="Q278" s="2">
        <f t="shared" si="210"/>
        <v>2.1</v>
      </c>
      <c r="R278" s="2">
        <f t="shared" si="211"/>
        <v>0.17</v>
      </c>
      <c r="S278" s="2">
        <f t="shared" si="212"/>
        <v>3.21</v>
      </c>
      <c r="T278" s="2">
        <f t="shared" si="213"/>
        <v>0</v>
      </c>
      <c r="U278" s="2">
        <f t="shared" si="214"/>
        <v>0.27954899999999999</v>
      </c>
      <c r="V278" s="2">
        <f t="shared" si="215"/>
        <v>0</v>
      </c>
      <c r="W278" s="2">
        <f t="shared" si="216"/>
        <v>0</v>
      </c>
      <c r="X278" s="2">
        <f t="shared" si="217"/>
        <v>4.53</v>
      </c>
      <c r="Y278" s="2">
        <f t="shared" si="218"/>
        <v>1.86</v>
      </c>
      <c r="Z278" s="2"/>
      <c r="AA278" s="2">
        <v>433928990</v>
      </c>
      <c r="AB278" s="2">
        <f t="shared" si="219"/>
        <v>11605.16</v>
      </c>
      <c r="AC278" s="2">
        <f t="shared" si="220"/>
        <v>6536.64</v>
      </c>
      <c r="AD278" s="2">
        <f t="shared" si="221"/>
        <v>2006.03</v>
      </c>
      <c r="AE278" s="2">
        <f t="shared" si="222"/>
        <v>163.47999999999999</v>
      </c>
      <c r="AF278" s="2">
        <f t="shared" si="223"/>
        <v>3062.49</v>
      </c>
      <c r="AG278" s="2">
        <f t="shared" si="224"/>
        <v>0</v>
      </c>
      <c r="AH278" s="2">
        <f t="shared" si="225"/>
        <v>267</v>
      </c>
      <c r="AI278" s="2">
        <f t="shared" si="226"/>
        <v>0</v>
      </c>
      <c r="AJ278" s="2">
        <f t="shared" si="227"/>
        <v>0</v>
      </c>
      <c r="AK278" s="2">
        <v>11605.16</v>
      </c>
      <c r="AL278" s="2">
        <v>6536.64</v>
      </c>
      <c r="AM278" s="2">
        <v>2006.03</v>
      </c>
      <c r="AN278" s="2">
        <v>163.47999999999999</v>
      </c>
      <c r="AO278" s="2">
        <v>3062.49</v>
      </c>
      <c r="AP278" s="2">
        <v>0</v>
      </c>
      <c r="AQ278" s="2">
        <v>267</v>
      </c>
      <c r="AR278" s="2">
        <v>0</v>
      </c>
      <c r="AS278" s="2">
        <v>0</v>
      </c>
      <c r="AT278" s="2">
        <v>134</v>
      </c>
      <c r="AU278" s="2">
        <v>55</v>
      </c>
      <c r="AV278" s="2">
        <v>1.0469999999999999</v>
      </c>
      <c r="AW278" s="2">
        <v>1.002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0</v>
      </c>
      <c r="BI278" s="2">
        <v>1</v>
      </c>
      <c r="BJ278" s="2" t="s">
        <v>75</v>
      </c>
      <c r="BK278" s="2"/>
      <c r="BL278" s="2"/>
      <c r="BM278" s="2">
        <v>30</v>
      </c>
      <c r="BN278" s="2">
        <v>0</v>
      </c>
      <c r="BO278" s="2" t="s">
        <v>72</v>
      </c>
      <c r="BP278" s="2">
        <v>1</v>
      </c>
      <c r="BQ278" s="2">
        <v>30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134</v>
      </c>
      <c r="CA278" s="2">
        <v>55</v>
      </c>
      <c r="CB278" s="2" t="s">
        <v>3</v>
      </c>
      <c r="CC278" s="2"/>
      <c r="CD278" s="2"/>
      <c r="CE278" s="2">
        <v>1566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28"/>
        <v>11.86</v>
      </c>
      <c r="CQ278" s="2">
        <f t="shared" si="229"/>
        <v>6549.71</v>
      </c>
      <c r="CR278" s="2">
        <f t="shared" si="230"/>
        <v>2100.31</v>
      </c>
      <c r="CS278" s="2">
        <f t="shared" si="231"/>
        <v>171.16</v>
      </c>
      <c r="CT278" s="2">
        <f t="shared" si="232"/>
        <v>3206.43</v>
      </c>
      <c r="CU278" s="2">
        <f t="shared" si="233"/>
        <v>0</v>
      </c>
      <c r="CV278" s="2">
        <f t="shared" si="234"/>
        <v>279.54899999999998</v>
      </c>
      <c r="CW278" s="2">
        <f t="shared" si="235"/>
        <v>0</v>
      </c>
      <c r="CX278" s="2">
        <f t="shared" si="236"/>
        <v>0</v>
      </c>
      <c r="CY278" s="2">
        <f t="shared" si="237"/>
        <v>233.66</v>
      </c>
      <c r="CZ278" s="2">
        <f t="shared" si="238"/>
        <v>95.9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1013</v>
      </c>
      <c r="DV278" s="2" t="s">
        <v>74</v>
      </c>
      <c r="DW278" s="2" t="s">
        <v>74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423356237</v>
      </c>
      <c r="EF278" s="2">
        <v>30</v>
      </c>
      <c r="EG278" s="2" t="s">
        <v>20</v>
      </c>
      <c r="EH278" s="2">
        <v>0</v>
      </c>
      <c r="EI278" s="2" t="s">
        <v>3</v>
      </c>
      <c r="EJ278" s="2">
        <v>1</v>
      </c>
      <c r="EK278" s="2">
        <v>30</v>
      </c>
      <c r="EL278" s="2" t="s">
        <v>21</v>
      </c>
      <c r="EM278" s="2" t="s">
        <v>22</v>
      </c>
      <c r="EN278" s="2"/>
      <c r="EO278" s="2" t="s">
        <v>3</v>
      </c>
      <c r="EP278" s="2"/>
      <c r="EQ278" s="2">
        <v>0</v>
      </c>
      <c r="ER278" s="2">
        <v>11605.16</v>
      </c>
      <c r="ES278" s="2">
        <v>6536.64</v>
      </c>
      <c r="ET278" s="2">
        <v>2006.03</v>
      </c>
      <c r="EU278" s="2">
        <v>163.47999999999999</v>
      </c>
      <c r="EV278" s="2">
        <v>3062.49</v>
      </c>
      <c r="EW278" s="2">
        <v>267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134</v>
      </c>
      <c r="FY278" s="2">
        <v>55</v>
      </c>
      <c r="FZ278" s="2"/>
      <c r="GA278" s="2" t="s">
        <v>3</v>
      </c>
      <c r="GB278" s="2"/>
      <c r="GC278" s="2"/>
      <c r="GD278" s="2">
        <v>1</v>
      </c>
      <c r="GE278" s="2"/>
      <c r="GF278" s="2">
        <v>-1663619175</v>
      </c>
      <c r="GG278" s="2">
        <v>2</v>
      </c>
      <c r="GH278" s="2">
        <v>1</v>
      </c>
      <c r="GI278" s="2">
        <v>2</v>
      </c>
      <c r="GJ278" s="2">
        <v>0</v>
      </c>
      <c r="GK278" s="2">
        <v>0</v>
      </c>
      <c r="GL278" s="2">
        <f t="shared" si="239"/>
        <v>0</v>
      </c>
      <c r="GM278" s="2">
        <f t="shared" si="240"/>
        <v>18.25</v>
      </c>
      <c r="GN278" s="2">
        <f t="shared" si="241"/>
        <v>18.25</v>
      </c>
      <c r="GO278" s="2">
        <f t="shared" si="242"/>
        <v>0</v>
      </c>
      <c r="GP278" s="2">
        <f t="shared" si="243"/>
        <v>0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si="244"/>
        <v>0</v>
      </c>
      <c r="GW278" s="2">
        <v>1</v>
      </c>
      <c r="GX278" s="2">
        <f t="shared" si="245"/>
        <v>0</v>
      </c>
      <c r="GY278" s="2"/>
      <c r="GZ278" s="2"/>
      <c r="HA278" s="2">
        <v>0</v>
      </c>
      <c r="HB278" s="2">
        <v>0</v>
      </c>
      <c r="HC278" s="2">
        <f t="shared" si="246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C279">
        <f>ROW(SmtRes!A354)</f>
        <v>354</v>
      </c>
      <c r="D279">
        <f>ROW(EtalonRes!A654)</f>
        <v>654</v>
      </c>
      <c r="E279" t="s">
        <v>284</v>
      </c>
      <c r="F279" t="s">
        <v>72</v>
      </c>
      <c r="G279" t="s">
        <v>73</v>
      </c>
      <c r="H279" t="s">
        <v>74</v>
      </c>
      <c r="I279">
        <f>ROUND((1)/1000,9)</f>
        <v>1E-3</v>
      </c>
      <c r="J279">
        <v>0</v>
      </c>
      <c r="K279">
        <f>ROUND((1)/1000,9)</f>
        <v>1E-3</v>
      </c>
      <c r="O279">
        <f t="shared" si="208"/>
        <v>271.33999999999997</v>
      </c>
      <c r="P279">
        <f t="shared" si="209"/>
        <v>56.92</v>
      </c>
      <c r="Q279">
        <f t="shared" si="210"/>
        <v>31.29</v>
      </c>
      <c r="R279">
        <f t="shared" si="211"/>
        <v>9.6999999999999993</v>
      </c>
      <c r="S279">
        <f t="shared" si="212"/>
        <v>183.13</v>
      </c>
      <c r="T279">
        <f t="shared" si="213"/>
        <v>0</v>
      </c>
      <c r="U279">
        <f t="shared" si="214"/>
        <v>0.27954899999999999</v>
      </c>
      <c r="V279">
        <f t="shared" si="215"/>
        <v>0</v>
      </c>
      <c r="W279">
        <f t="shared" si="216"/>
        <v>0</v>
      </c>
      <c r="X279">
        <f t="shared" si="217"/>
        <v>258.39</v>
      </c>
      <c r="Y279">
        <f t="shared" si="218"/>
        <v>106.06</v>
      </c>
      <c r="AA279">
        <v>433928988</v>
      </c>
      <c r="AB279">
        <f t="shared" si="219"/>
        <v>11605.16</v>
      </c>
      <c r="AC279">
        <f t="shared" si="220"/>
        <v>6536.64</v>
      </c>
      <c r="AD279">
        <f t="shared" si="221"/>
        <v>2006.03</v>
      </c>
      <c r="AE279">
        <f t="shared" si="222"/>
        <v>163.47999999999999</v>
      </c>
      <c r="AF279">
        <f t="shared" si="223"/>
        <v>3062.49</v>
      </c>
      <c r="AG279">
        <f t="shared" si="224"/>
        <v>0</v>
      </c>
      <c r="AH279">
        <f t="shared" si="225"/>
        <v>267</v>
      </c>
      <c r="AI279">
        <f t="shared" si="226"/>
        <v>0</v>
      </c>
      <c r="AJ279">
        <f t="shared" si="227"/>
        <v>0</v>
      </c>
      <c r="AK279">
        <v>11605.16</v>
      </c>
      <c r="AL279">
        <v>6536.64</v>
      </c>
      <c r="AM279">
        <v>2006.03</v>
      </c>
      <c r="AN279">
        <v>163.47999999999999</v>
      </c>
      <c r="AO279">
        <v>3062.49</v>
      </c>
      <c r="AP279">
        <v>0</v>
      </c>
      <c r="AQ279">
        <v>267</v>
      </c>
      <c r="AR279">
        <v>0</v>
      </c>
      <c r="AS279">
        <v>0</v>
      </c>
      <c r="AT279">
        <v>134</v>
      </c>
      <c r="AU279">
        <v>55</v>
      </c>
      <c r="AV279">
        <v>1.0469999999999999</v>
      </c>
      <c r="AW279">
        <v>1.002</v>
      </c>
      <c r="AZ279">
        <v>1</v>
      </c>
      <c r="BA279">
        <v>57.05</v>
      </c>
      <c r="BB279">
        <v>14.9</v>
      </c>
      <c r="BC279">
        <v>8.69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75</v>
      </c>
      <c r="BM279">
        <v>30</v>
      </c>
      <c r="BN279">
        <v>0</v>
      </c>
      <c r="BO279" t="s">
        <v>72</v>
      </c>
      <c r="BP279">
        <v>1</v>
      </c>
      <c r="BQ279">
        <v>30</v>
      </c>
      <c r="BR279">
        <v>0</v>
      </c>
      <c r="BS279">
        <v>57.05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134</v>
      </c>
      <c r="CA279">
        <v>55</v>
      </c>
      <c r="CB279" t="s">
        <v>3</v>
      </c>
      <c r="CE279">
        <v>1566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28"/>
        <v>271.34000000000003</v>
      </c>
      <c r="CQ279">
        <f t="shared" si="229"/>
        <v>56916.98</v>
      </c>
      <c r="CR279">
        <f t="shared" si="230"/>
        <v>31294.62</v>
      </c>
      <c r="CS279">
        <f t="shared" si="231"/>
        <v>9764.68</v>
      </c>
      <c r="CT279">
        <f t="shared" si="232"/>
        <v>182926.83</v>
      </c>
      <c r="CU279">
        <f t="shared" si="233"/>
        <v>0</v>
      </c>
      <c r="CV279">
        <f t="shared" si="234"/>
        <v>279.54899999999998</v>
      </c>
      <c r="CW279">
        <f t="shared" si="235"/>
        <v>0</v>
      </c>
      <c r="CX279">
        <f t="shared" si="236"/>
        <v>0</v>
      </c>
      <c r="CY279">
        <f t="shared" si="237"/>
        <v>13330.07</v>
      </c>
      <c r="CZ279">
        <f t="shared" si="238"/>
        <v>5471.3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74</v>
      </c>
      <c r="DW279" t="s">
        <v>74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423356237</v>
      </c>
      <c r="EF279">
        <v>30</v>
      </c>
      <c r="EG279" t="s">
        <v>20</v>
      </c>
      <c r="EH279">
        <v>0</v>
      </c>
      <c r="EI279" t="s">
        <v>3</v>
      </c>
      <c r="EJ279">
        <v>1</v>
      </c>
      <c r="EK279">
        <v>30</v>
      </c>
      <c r="EL279" t="s">
        <v>21</v>
      </c>
      <c r="EM279" t="s">
        <v>22</v>
      </c>
      <c r="EO279" t="s">
        <v>3</v>
      </c>
      <c r="EQ279">
        <v>0</v>
      </c>
      <c r="ER279">
        <v>11605.16</v>
      </c>
      <c r="ES279">
        <v>6536.64</v>
      </c>
      <c r="ET279">
        <v>2006.03</v>
      </c>
      <c r="EU279">
        <v>163.47999999999999</v>
      </c>
      <c r="EV279">
        <v>3062.49</v>
      </c>
      <c r="EW279">
        <v>267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134</v>
      </c>
      <c r="FY279">
        <v>55</v>
      </c>
      <c r="GA279" t="s">
        <v>3</v>
      </c>
      <c r="GD279">
        <v>1</v>
      </c>
      <c r="GF279">
        <v>-1663619175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239"/>
        <v>0</v>
      </c>
      <c r="GM279">
        <f t="shared" si="240"/>
        <v>635.79</v>
      </c>
      <c r="GN279">
        <f t="shared" si="241"/>
        <v>635.79</v>
      </c>
      <c r="GO279">
        <f t="shared" si="242"/>
        <v>0</v>
      </c>
      <c r="GP279">
        <f t="shared" si="243"/>
        <v>0</v>
      </c>
      <c r="GR279">
        <v>0</v>
      </c>
      <c r="GS279">
        <v>3</v>
      </c>
      <c r="GT279">
        <v>0</v>
      </c>
      <c r="GU279" t="s">
        <v>3</v>
      </c>
      <c r="GV279">
        <f t="shared" si="244"/>
        <v>0</v>
      </c>
      <c r="GW279">
        <v>1</v>
      </c>
      <c r="GX279">
        <f t="shared" si="245"/>
        <v>0</v>
      </c>
      <c r="HA279">
        <v>0</v>
      </c>
      <c r="HB279">
        <v>0</v>
      </c>
      <c r="HC279">
        <f t="shared" si="246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>
        <f>ROW(SmtRes!A356)</f>
        <v>356</v>
      </c>
      <c r="D280" s="2">
        <f>ROW(EtalonRes!A657)</f>
        <v>657</v>
      </c>
      <c r="E280" s="2" t="s">
        <v>285</v>
      </c>
      <c r="F280" s="2" t="s">
        <v>77</v>
      </c>
      <c r="G280" s="2" t="s">
        <v>78</v>
      </c>
      <c r="H280" s="2" t="s">
        <v>74</v>
      </c>
      <c r="I280" s="2">
        <f>ROUND((1)/1000,9)</f>
        <v>1E-3</v>
      </c>
      <c r="J280" s="2">
        <v>0</v>
      </c>
      <c r="K280" s="2">
        <f>ROUND((1)/1000,9)</f>
        <v>1E-3</v>
      </c>
      <c r="L280" s="2"/>
      <c r="M280" s="2"/>
      <c r="N280" s="2"/>
      <c r="O280" s="2">
        <f t="shared" si="208"/>
        <v>0.12</v>
      </c>
      <c r="P280" s="2">
        <f t="shared" si="209"/>
        <v>0.06</v>
      </c>
      <c r="Q280" s="2">
        <f t="shared" si="210"/>
        <v>0</v>
      </c>
      <c r="R280" s="2">
        <f t="shared" si="211"/>
        <v>0</v>
      </c>
      <c r="S280" s="2">
        <f t="shared" si="212"/>
        <v>0.06</v>
      </c>
      <c r="T280" s="2">
        <f t="shared" si="213"/>
        <v>0</v>
      </c>
      <c r="U280" s="2">
        <f t="shared" si="214"/>
        <v>5.4129899999999995E-3</v>
      </c>
      <c r="V280" s="2">
        <f t="shared" si="215"/>
        <v>0</v>
      </c>
      <c r="W280" s="2">
        <f t="shared" si="216"/>
        <v>0</v>
      </c>
      <c r="X280" s="2">
        <f t="shared" si="217"/>
        <v>0.08</v>
      </c>
      <c r="Y280" s="2">
        <f t="shared" si="218"/>
        <v>0.03</v>
      </c>
      <c r="Z280" s="2"/>
      <c r="AA280" s="2">
        <v>433928990</v>
      </c>
      <c r="AB280" s="2">
        <f t="shared" si="219"/>
        <v>117.8</v>
      </c>
      <c r="AC280" s="2">
        <f t="shared" si="220"/>
        <v>58.5</v>
      </c>
      <c r="AD280" s="2">
        <f t="shared" si="221"/>
        <v>0</v>
      </c>
      <c r="AE280" s="2">
        <f t="shared" si="222"/>
        <v>0</v>
      </c>
      <c r="AF280" s="2">
        <f t="shared" si="223"/>
        <v>59.3</v>
      </c>
      <c r="AG280" s="2">
        <f t="shared" si="224"/>
        <v>0</v>
      </c>
      <c r="AH280" s="2">
        <f t="shared" si="225"/>
        <v>5.17</v>
      </c>
      <c r="AI280" s="2">
        <f t="shared" si="226"/>
        <v>0</v>
      </c>
      <c r="AJ280" s="2">
        <f t="shared" si="227"/>
        <v>0</v>
      </c>
      <c r="AK280" s="2">
        <v>117.8</v>
      </c>
      <c r="AL280" s="2">
        <v>58.5</v>
      </c>
      <c r="AM280" s="2">
        <v>0</v>
      </c>
      <c r="AN280" s="2">
        <v>0</v>
      </c>
      <c r="AO280" s="2">
        <v>59.3</v>
      </c>
      <c r="AP280" s="2">
        <v>0</v>
      </c>
      <c r="AQ280" s="2">
        <v>5.17</v>
      </c>
      <c r="AR280" s="2">
        <v>0</v>
      </c>
      <c r="AS280" s="2">
        <v>0</v>
      </c>
      <c r="AT280" s="2">
        <v>134</v>
      </c>
      <c r="AU280" s="2">
        <v>55</v>
      </c>
      <c r="AV280" s="2">
        <v>1.0469999999999999</v>
      </c>
      <c r="AW280" s="2">
        <v>1.002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1</v>
      </c>
      <c r="BJ280" s="2" t="s">
        <v>79</v>
      </c>
      <c r="BK280" s="2"/>
      <c r="BL280" s="2"/>
      <c r="BM280" s="2">
        <v>30</v>
      </c>
      <c r="BN280" s="2">
        <v>0</v>
      </c>
      <c r="BO280" s="2" t="s">
        <v>77</v>
      </c>
      <c r="BP280" s="2">
        <v>1</v>
      </c>
      <c r="BQ280" s="2">
        <v>30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134</v>
      </c>
      <c r="CA280" s="2">
        <v>55</v>
      </c>
      <c r="CB280" s="2" t="s">
        <v>3</v>
      </c>
      <c r="CC280" s="2"/>
      <c r="CD280" s="2"/>
      <c r="CE280" s="2">
        <v>1566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228"/>
        <v>0.12</v>
      </c>
      <c r="CQ280" s="2">
        <f t="shared" si="229"/>
        <v>58.62</v>
      </c>
      <c r="CR280" s="2">
        <f t="shared" si="230"/>
        <v>0</v>
      </c>
      <c r="CS280" s="2">
        <f t="shared" si="231"/>
        <v>0</v>
      </c>
      <c r="CT280" s="2">
        <f t="shared" si="232"/>
        <v>62.09</v>
      </c>
      <c r="CU280" s="2">
        <f t="shared" si="233"/>
        <v>0</v>
      </c>
      <c r="CV280" s="2">
        <f t="shared" si="234"/>
        <v>5.4129899999999997</v>
      </c>
      <c r="CW280" s="2">
        <f t="shared" si="235"/>
        <v>0</v>
      </c>
      <c r="CX280" s="2">
        <f t="shared" si="236"/>
        <v>0</v>
      </c>
      <c r="CY280" s="2">
        <f t="shared" si="237"/>
        <v>0.08</v>
      </c>
      <c r="CZ280" s="2">
        <f t="shared" si="238"/>
        <v>0.03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74</v>
      </c>
      <c r="DW280" s="2" t="s">
        <v>74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423356237</v>
      </c>
      <c r="EF280" s="2">
        <v>30</v>
      </c>
      <c r="EG280" s="2" t="s">
        <v>20</v>
      </c>
      <c r="EH280" s="2">
        <v>0</v>
      </c>
      <c r="EI280" s="2" t="s">
        <v>3</v>
      </c>
      <c r="EJ280" s="2">
        <v>1</v>
      </c>
      <c r="EK280" s="2">
        <v>30</v>
      </c>
      <c r="EL280" s="2" t="s">
        <v>21</v>
      </c>
      <c r="EM280" s="2" t="s">
        <v>22</v>
      </c>
      <c r="EN280" s="2"/>
      <c r="EO280" s="2" t="s">
        <v>3</v>
      </c>
      <c r="EP280" s="2"/>
      <c r="EQ280" s="2">
        <v>0</v>
      </c>
      <c r="ER280" s="2">
        <v>117.8</v>
      </c>
      <c r="ES280" s="2">
        <v>58.5</v>
      </c>
      <c r="ET280" s="2">
        <v>0</v>
      </c>
      <c r="EU280" s="2">
        <v>0</v>
      </c>
      <c r="EV280" s="2">
        <v>59.3</v>
      </c>
      <c r="EW280" s="2">
        <v>5.17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134</v>
      </c>
      <c r="FY280" s="2">
        <v>55</v>
      </c>
      <c r="FZ280" s="2"/>
      <c r="GA280" s="2" t="s">
        <v>3</v>
      </c>
      <c r="GB280" s="2"/>
      <c r="GC280" s="2"/>
      <c r="GD280" s="2">
        <v>1</v>
      </c>
      <c r="GE280" s="2"/>
      <c r="GF280" s="2">
        <v>124989288</v>
      </c>
      <c r="GG280" s="2">
        <v>2</v>
      </c>
      <c r="GH280" s="2">
        <v>1</v>
      </c>
      <c r="GI280" s="2">
        <v>2</v>
      </c>
      <c r="GJ280" s="2">
        <v>0</v>
      </c>
      <c r="GK280" s="2">
        <v>0</v>
      </c>
      <c r="GL280" s="2">
        <f t="shared" si="239"/>
        <v>0</v>
      </c>
      <c r="GM280" s="2">
        <f t="shared" si="240"/>
        <v>0.23</v>
      </c>
      <c r="GN280" s="2">
        <f t="shared" si="241"/>
        <v>0.23</v>
      </c>
      <c r="GO280" s="2">
        <f t="shared" si="242"/>
        <v>0</v>
      </c>
      <c r="GP280" s="2">
        <f t="shared" si="243"/>
        <v>0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 t="shared" si="244"/>
        <v>0</v>
      </c>
      <c r="GW280" s="2">
        <v>1</v>
      </c>
      <c r="GX280" s="2">
        <f t="shared" si="245"/>
        <v>0</v>
      </c>
      <c r="GY280" s="2"/>
      <c r="GZ280" s="2"/>
      <c r="HA280" s="2">
        <v>0</v>
      </c>
      <c r="HB280" s="2">
        <v>0</v>
      </c>
      <c r="HC280" s="2">
        <f t="shared" si="246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C281">
        <f>ROW(SmtRes!A358)</f>
        <v>358</v>
      </c>
      <c r="D281">
        <f>ROW(EtalonRes!A660)</f>
        <v>660</v>
      </c>
      <c r="E281" t="s">
        <v>285</v>
      </c>
      <c r="F281" t="s">
        <v>77</v>
      </c>
      <c r="G281" t="s">
        <v>78</v>
      </c>
      <c r="H281" t="s">
        <v>74</v>
      </c>
      <c r="I281">
        <f>ROUND((1)/1000,9)</f>
        <v>1E-3</v>
      </c>
      <c r="J281">
        <v>0</v>
      </c>
      <c r="K281">
        <f>ROUND((1)/1000,9)</f>
        <v>1E-3</v>
      </c>
      <c r="O281">
        <f t="shared" si="208"/>
        <v>3.72</v>
      </c>
      <c r="P281">
        <f t="shared" si="209"/>
        <v>0.3</v>
      </c>
      <c r="Q281">
        <f t="shared" si="210"/>
        <v>0</v>
      </c>
      <c r="R281">
        <f t="shared" si="211"/>
        <v>0</v>
      </c>
      <c r="S281">
        <f t="shared" si="212"/>
        <v>3.42</v>
      </c>
      <c r="T281">
        <f t="shared" si="213"/>
        <v>0</v>
      </c>
      <c r="U281">
        <f t="shared" si="214"/>
        <v>5.4129899999999995E-3</v>
      </c>
      <c r="V281">
        <f t="shared" si="215"/>
        <v>0</v>
      </c>
      <c r="W281">
        <f t="shared" si="216"/>
        <v>0</v>
      </c>
      <c r="X281">
        <f t="shared" si="217"/>
        <v>4.58</v>
      </c>
      <c r="Y281">
        <f t="shared" si="218"/>
        <v>1.88</v>
      </c>
      <c r="AA281">
        <v>433928988</v>
      </c>
      <c r="AB281">
        <f t="shared" si="219"/>
        <v>117.8</v>
      </c>
      <c r="AC281">
        <f t="shared" si="220"/>
        <v>58.5</v>
      </c>
      <c r="AD281">
        <f t="shared" si="221"/>
        <v>0</v>
      </c>
      <c r="AE281">
        <f t="shared" si="222"/>
        <v>0</v>
      </c>
      <c r="AF281">
        <f t="shared" si="223"/>
        <v>59.3</v>
      </c>
      <c r="AG281">
        <f t="shared" si="224"/>
        <v>0</v>
      </c>
      <c r="AH281">
        <f t="shared" si="225"/>
        <v>5.17</v>
      </c>
      <c r="AI281">
        <f t="shared" si="226"/>
        <v>0</v>
      </c>
      <c r="AJ281">
        <f t="shared" si="227"/>
        <v>0</v>
      </c>
      <c r="AK281">
        <v>117.8</v>
      </c>
      <c r="AL281">
        <v>58.5</v>
      </c>
      <c r="AM281">
        <v>0</v>
      </c>
      <c r="AN281">
        <v>0</v>
      </c>
      <c r="AO281">
        <v>59.3</v>
      </c>
      <c r="AP281">
        <v>0</v>
      </c>
      <c r="AQ281">
        <v>5.17</v>
      </c>
      <c r="AR281">
        <v>0</v>
      </c>
      <c r="AS281">
        <v>0</v>
      </c>
      <c r="AT281">
        <v>134</v>
      </c>
      <c r="AU281">
        <v>55</v>
      </c>
      <c r="AV281">
        <v>1.0469999999999999</v>
      </c>
      <c r="AW281">
        <v>1.002</v>
      </c>
      <c r="AZ281">
        <v>1</v>
      </c>
      <c r="BA281">
        <v>57.05</v>
      </c>
      <c r="BB281">
        <v>1</v>
      </c>
      <c r="BC281">
        <v>5.05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79</v>
      </c>
      <c r="BM281">
        <v>30</v>
      </c>
      <c r="BN281">
        <v>0</v>
      </c>
      <c r="BO281" t="s">
        <v>77</v>
      </c>
      <c r="BP281">
        <v>1</v>
      </c>
      <c r="BQ281">
        <v>30</v>
      </c>
      <c r="BR281">
        <v>0</v>
      </c>
      <c r="BS281">
        <v>57.05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134</v>
      </c>
      <c r="CA281">
        <v>55</v>
      </c>
      <c r="CB281" t="s">
        <v>3</v>
      </c>
      <c r="CE281">
        <v>1566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28"/>
        <v>3.7199999999999998</v>
      </c>
      <c r="CQ281">
        <f t="shared" si="229"/>
        <v>296.02999999999997</v>
      </c>
      <c r="CR281">
        <f t="shared" si="230"/>
        <v>0</v>
      </c>
      <c r="CS281">
        <f t="shared" si="231"/>
        <v>0</v>
      </c>
      <c r="CT281">
        <f t="shared" si="232"/>
        <v>3542.23</v>
      </c>
      <c r="CU281">
        <f t="shared" si="233"/>
        <v>0</v>
      </c>
      <c r="CV281">
        <f t="shared" si="234"/>
        <v>5.4129899999999997</v>
      </c>
      <c r="CW281">
        <f t="shared" si="235"/>
        <v>0</v>
      </c>
      <c r="CX281">
        <f t="shared" si="236"/>
        <v>0</v>
      </c>
      <c r="CY281">
        <f t="shared" si="237"/>
        <v>4.58</v>
      </c>
      <c r="CZ281">
        <f t="shared" si="238"/>
        <v>1.88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74</v>
      </c>
      <c r="DW281" t="s">
        <v>74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423356237</v>
      </c>
      <c r="EF281">
        <v>30</v>
      </c>
      <c r="EG281" t="s">
        <v>20</v>
      </c>
      <c r="EH281">
        <v>0</v>
      </c>
      <c r="EI281" t="s">
        <v>3</v>
      </c>
      <c r="EJ281">
        <v>1</v>
      </c>
      <c r="EK281">
        <v>30</v>
      </c>
      <c r="EL281" t="s">
        <v>21</v>
      </c>
      <c r="EM281" t="s">
        <v>22</v>
      </c>
      <c r="EO281" t="s">
        <v>3</v>
      </c>
      <c r="EQ281">
        <v>0</v>
      </c>
      <c r="ER281">
        <v>117.8</v>
      </c>
      <c r="ES281">
        <v>58.5</v>
      </c>
      <c r="ET281">
        <v>0</v>
      </c>
      <c r="EU281">
        <v>0</v>
      </c>
      <c r="EV281">
        <v>59.3</v>
      </c>
      <c r="EW281">
        <v>5.17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134</v>
      </c>
      <c r="FY281">
        <v>55</v>
      </c>
      <c r="GA281" t="s">
        <v>3</v>
      </c>
      <c r="GD281">
        <v>1</v>
      </c>
      <c r="GF281">
        <v>124989288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239"/>
        <v>0</v>
      </c>
      <c r="GM281">
        <f t="shared" si="240"/>
        <v>10.18</v>
      </c>
      <c r="GN281">
        <f t="shared" si="241"/>
        <v>10.18</v>
      </c>
      <c r="GO281">
        <f t="shared" si="242"/>
        <v>0</v>
      </c>
      <c r="GP281">
        <f t="shared" si="243"/>
        <v>0</v>
      </c>
      <c r="GR281">
        <v>0</v>
      </c>
      <c r="GS281">
        <v>3</v>
      </c>
      <c r="GT281">
        <v>0</v>
      </c>
      <c r="GU281" t="s">
        <v>3</v>
      </c>
      <c r="GV281">
        <f t="shared" si="244"/>
        <v>0</v>
      </c>
      <c r="GW281">
        <v>1</v>
      </c>
      <c r="GX281">
        <f t="shared" si="245"/>
        <v>0</v>
      </c>
      <c r="HA281">
        <v>0</v>
      </c>
      <c r="HB281">
        <v>0</v>
      </c>
      <c r="HC281">
        <f t="shared" si="246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>
        <f>ROW(EtalonRes!A664)</f>
        <v>664</v>
      </c>
      <c r="E282" s="2" t="s">
        <v>286</v>
      </c>
      <c r="F282" s="2" t="s">
        <v>287</v>
      </c>
      <c r="G282" s="2" t="s">
        <v>288</v>
      </c>
      <c r="H282" s="2" t="s">
        <v>83</v>
      </c>
      <c r="I282" s="2">
        <f t="shared" ref="I282:I287" si="249">ROUND(1/100,9)</f>
        <v>0.01</v>
      </c>
      <c r="J282" s="2">
        <v>0</v>
      </c>
      <c r="K282" s="2">
        <f t="shared" ref="K282:K287" si="250">ROUND(1/100,9)</f>
        <v>0.01</v>
      </c>
      <c r="L282" s="2"/>
      <c r="M282" s="2"/>
      <c r="N282" s="2"/>
      <c r="O282" s="2">
        <f t="shared" si="208"/>
        <v>4.45</v>
      </c>
      <c r="P282" s="2">
        <f t="shared" si="209"/>
        <v>2.1</v>
      </c>
      <c r="Q282" s="2">
        <f t="shared" si="210"/>
        <v>1.22</v>
      </c>
      <c r="R282" s="2">
        <f t="shared" si="211"/>
        <v>0.11</v>
      </c>
      <c r="S282" s="2">
        <f t="shared" si="212"/>
        <v>1.1299999999999999</v>
      </c>
      <c r="T282" s="2">
        <f t="shared" si="213"/>
        <v>0</v>
      </c>
      <c r="U282" s="2">
        <f t="shared" si="214"/>
        <v>9.3811200000000011E-2</v>
      </c>
      <c r="V282" s="2">
        <f t="shared" si="215"/>
        <v>0</v>
      </c>
      <c r="W282" s="2">
        <f t="shared" si="216"/>
        <v>0</v>
      </c>
      <c r="X282" s="2">
        <f t="shared" si="217"/>
        <v>1.35</v>
      </c>
      <c r="Y282" s="2">
        <f t="shared" si="218"/>
        <v>0.51</v>
      </c>
      <c r="Z282" s="2"/>
      <c r="AA282" s="2">
        <v>433928990</v>
      </c>
      <c r="AB282" s="2">
        <f t="shared" si="219"/>
        <v>433.67</v>
      </c>
      <c r="AC282" s="2">
        <f t="shared" si="220"/>
        <v>209.57</v>
      </c>
      <c r="AD282" s="2">
        <f t="shared" si="221"/>
        <v>116.31</v>
      </c>
      <c r="AE282" s="2">
        <f t="shared" si="222"/>
        <v>10.32</v>
      </c>
      <c r="AF282" s="2">
        <f t="shared" si="223"/>
        <v>107.79</v>
      </c>
      <c r="AG282" s="2">
        <f t="shared" si="224"/>
        <v>0</v>
      </c>
      <c r="AH282" s="2">
        <f t="shared" si="225"/>
        <v>8.9600000000000009</v>
      </c>
      <c r="AI282" s="2">
        <f t="shared" si="226"/>
        <v>0</v>
      </c>
      <c r="AJ282" s="2">
        <f t="shared" si="227"/>
        <v>0</v>
      </c>
      <c r="AK282" s="2">
        <v>433.67</v>
      </c>
      <c r="AL282" s="2">
        <v>209.57</v>
      </c>
      <c r="AM282" s="2">
        <v>116.31</v>
      </c>
      <c r="AN282" s="2">
        <v>10.32</v>
      </c>
      <c r="AO282" s="2">
        <v>107.79</v>
      </c>
      <c r="AP282" s="2">
        <v>0</v>
      </c>
      <c r="AQ282" s="2">
        <v>8.9600000000000009</v>
      </c>
      <c r="AR282" s="2">
        <v>0</v>
      </c>
      <c r="AS282" s="2">
        <v>0</v>
      </c>
      <c r="AT282" s="2">
        <v>109</v>
      </c>
      <c r="AU282" s="2">
        <v>41</v>
      </c>
      <c r="AV282" s="2">
        <v>1.0469999999999999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0</v>
      </c>
      <c r="BI282" s="2">
        <v>1</v>
      </c>
      <c r="BJ282" s="2" t="s">
        <v>289</v>
      </c>
      <c r="BK282" s="2"/>
      <c r="BL282" s="2"/>
      <c r="BM282" s="2">
        <v>31</v>
      </c>
      <c r="BN282" s="2">
        <v>0</v>
      </c>
      <c r="BO282" s="2" t="s">
        <v>287</v>
      </c>
      <c r="BP282" s="2">
        <v>1</v>
      </c>
      <c r="BQ282" s="2">
        <v>30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109</v>
      </c>
      <c r="CA282" s="2">
        <v>41</v>
      </c>
      <c r="CB282" s="2" t="s">
        <v>3</v>
      </c>
      <c r="CC282" s="2"/>
      <c r="CD282" s="2"/>
      <c r="CE282" s="2">
        <v>1566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228"/>
        <v>4.45</v>
      </c>
      <c r="CQ282" s="2">
        <f t="shared" si="229"/>
        <v>209.57</v>
      </c>
      <c r="CR282" s="2">
        <f t="shared" si="230"/>
        <v>121.78</v>
      </c>
      <c r="CS282" s="2">
        <f t="shared" si="231"/>
        <v>10.81</v>
      </c>
      <c r="CT282" s="2">
        <f t="shared" si="232"/>
        <v>112.86</v>
      </c>
      <c r="CU282" s="2">
        <f t="shared" si="233"/>
        <v>0</v>
      </c>
      <c r="CV282" s="2">
        <f t="shared" si="234"/>
        <v>9.381120000000001</v>
      </c>
      <c r="CW282" s="2">
        <f t="shared" si="235"/>
        <v>0</v>
      </c>
      <c r="CX282" s="2">
        <f t="shared" si="236"/>
        <v>0</v>
      </c>
      <c r="CY282" s="2">
        <f t="shared" si="237"/>
        <v>13.01</v>
      </c>
      <c r="CZ282" s="2">
        <f t="shared" si="238"/>
        <v>4.9000000000000004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83</v>
      </c>
      <c r="DW282" s="2" t="s">
        <v>83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423356238</v>
      </c>
      <c r="EF282" s="2">
        <v>30</v>
      </c>
      <c r="EG282" s="2" t="s">
        <v>20</v>
      </c>
      <c r="EH282" s="2">
        <v>0</v>
      </c>
      <c r="EI282" s="2" t="s">
        <v>3</v>
      </c>
      <c r="EJ282" s="2">
        <v>1</v>
      </c>
      <c r="EK282" s="2">
        <v>31</v>
      </c>
      <c r="EL282" s="2" t="s">
        <v>193</v>
      </c>
      <c r="EM282" s="2" t="s">
        <v>194</v>
      </c>
      <c r="EN282" s="2"/>
      <c r="EO282" s="2" t="s">
        <v>3</v>
      </c>
      <c r="EP282" s="2"/>
      <c r="EQ282" s="2">
        <v>0</v>
      </c>
      <c r="ER282" s="2">
        <v>433.67</v>
      </c>
      <c r="ES282" s="2">
        <v>209.57</v>
      </c>
      <c r="ET282" s="2">
        <v>116.31</v>
      </c>
      <c r="EU282" s="2">
        <v>10.32</v>
      </c>
      <c r="EV282" s="2">
        <v>107.79</v>
      </c>
      <c r="EW282" s="2">
        <v>8.9600000000000009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109</v>
      </c>
      <c r="FY282" s="2">
        <v>41</v>
      </c>
      <c r="FZ282" s="2"/>
      <c r="GA282" s="2" t="s">
        <v>3</v>
      </c>
      <c r="GB282" s="2"/>
      <c r="GC282" s="2"/>
      <c r="GD282" s="2">
        <v>1</v>
      </c>
      <c r="GE282" s="2"/>
      <c r="GF282" s="2">
        <v>-444705100</v>
      </c>
      <c r="GG282" s="2">
        <v>2</v>
      </c>
      <c r="GH282" s="2">
        <v>1</v>
      </c>
      <c r="GI282" s="2">
        <v>2</v>
      </c>
      <c r="GJ282" s="2">
        <v>0</v>
      </c>
      <c r="GK282" s="2">
        <v>0</v>
      </c>
      <c r="GL282" s="2">
        <f t="shared" si="239"/>
        <v>0</v>
      </c>
      <c r="GM282" s="2">
        <f t="shared" si="240"/>
        <v>6.31</v>
      </c>
      <c r="GN282" s="2">
        <f t="shared" si="241"/>
        <v>6.31</v>
      </c>
      <c r="GO282" s="2">
        <f t="shared" si="242"/>
        <v>0</v>
      </c>
      <c r="GP282" s="2">
        <f t="shared" si="243"/>
        <v>0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 t="shared" si="244"/>
        <v>0</v>
      </c>
      <c r="GW282" s="2">
        <v>1</v>
      </c>
      <c r="GX282" s="2">
        <f t="shared" si="245"/>
        <v>0</v>
      </c>
      <c r="GY282" s="2"/>
      <c r="GZ282" s="2"/>
      <c r="HA282" s="2">
        <v>0</v>
      </c>
      <c r="HB282" s="2">
        <v>0</v>
      </c>
      <c r="HC282" s="2">
        <f t="shared" si="246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D283">
        <f>ROW(EtalonRes!A668)</f>
        <v>668</v>
      </c>
      <c r="E283" t="s">
        <v>286</v>
      </c>
      <c r="F283" t="s">
        <v>287</v>
      </c>
      <c r="G283" t="s">
        <v>288</v>
      </c>
      <c r="H283" t="s">
        <v>83</v>
      </c>
      <c r="I283">
        <f t="shared" si="249"/>
        <v>0.01</v>
      </c>
      <c r="J283">
        <v>0</v>
      </c>
      <c r="K283">
        <f t="shared" si="250"/>
        <v>0.01</v>
      </c>
      <c r="O283">
        <f t="shared" si="208"/>
        <v>108.43</v>
      </c>
      <c r="P283">
        <f t="shared" si="209"/>
        <v>25.28</v>
      </c>
      <c r="Q283">
        <f t="shared" si="210"/>
        <v>18.68</v>
      </c>
      <c r="R283">
        <f t="shared" si="211"/>
        <v>6.28</v>
      </c>
      <c r="S283">
        <f t="shared" si="212"/>
        <v>64.47</v>
      </c>
      <c r="T283">
        <f t="shared" si="213"/>
        <v>0</v>
      </c>
      <c r="U283">
        <f t="shared" si="214"/>
        <v>9.3811200000000011E-2</v>
      </c>
      <c r="V283">
        <f t="shared" si="215"/>
        <v>0</v>
      </c>
      <c r="W283">
        <f t="shared" si="216"/>
        <v>0</v>
      </c>
      <c r="X283">
        <f t="shared" si="217"/>
        <v>77.12</v>
      </c>
      <c r="Y283">
        <f t="shared" si="218"/>
        <v>29.01</v>
      </c>
      <c r="AA283">
        <v>433928988</v>
      </c>
      <c r="AB283">
        <f t="shared" si="219"/>
        <v>433.67</v>
      </c>
      <c r="AC283">
        <f t="shared" si="220"/>
        <v>209.57</v>
      </c>
      <c r="AD283">
        <f t="shared" si="221"/>
        <v>116.31</v>
      </c>
      <c r="AE283">
        <f t="shared" si="222"/>
        <v>10.32</v>
      </c>
      <c r="AF283">
        <f t="shared" si="223"/>
        <v>107.79</v>
      </c>
      <c r="AG283">
        <f t="shared" si="224"/>
        <v>0</v>
      </c>
      <c r="AH283">
        <f t="shared" si="225"/>
        <v>8.9600000000000009</v>
      </c>
      <c r="AI283">
        <f t="shared" si="226"/>
        <v>0</v>
      </c>
      <c r="AJ283">
        <f t="shared" si="227"/>
        <v>0</v>
      </c>
      <c r="AK283">
        <v>433.67</v>
      </c>
      <c r="AL283">
        <v>209.57</v>
      </c>
      <c r="AM283">
        <v>116.31</v>
      </c>
      <c r="AN283">
        <v>10.32</v>
      </c>
      <c r="AO283">
        <v>107.79</v>
      </c>
      <c r="AP283">
        <v>0</v>
      </c>
      <c r="AQ283">
        <v>8.9600000000000009</v>
      </c>
      <c r="AR283">
        <v>0</v>
      </c>
      <c r="AS283">
        <v>0</v>
      </c>
      <c r="AT283">
        <v>109</v>
      </c>
      <c r="AU283">
        <v>41</v>
      </c>
      <c r="AV283">
        <v>1.0469999999999999</v>
      </c>
      <c r="AW283">
        <v>1</v>
      </c>
      <c r="AZ283">
        <v>1</v>
      </c>
      <c r="BA283">
        <v>57.05</v>
      </c>
      <c r="BB283">
        <v>15.31</v>
      </c>
      <c r="BC283">
        <v>12.04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289</v>
      </c>
      <c r="BM283">
        <v>31</v>
      </c>
      <c r="BN283">
        <v>0</v>
      </c>
      <c r="BO283" t="s">
        <v>287</v>
      </c>
      <c r="BP283">
        <v>1</v>
      </c>
      <c r="BQ283">
        <v>30</v>
      </c>
      <c r="BR283">
        <v>0</v>
      </c>
      <c r="BS283">
        <v>57.05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109</v>
      </c>
      <c r="CA283">
        <v>41</v>
      </c>
      <c r="CB283" t="s">
        <v>3</v>
      </c>
      <c r="CE283">
        <v>1566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28"/>
        <v>108.43</v>
      </c>
      <c r="CQ283">
        <f t="shared" si="229"/>
        <v>2523.2199999999998</v>
      </c>
      <c r="CR283">
        <f t="shared" si="230"/>
        <v>1864.45</v>
      </c>
      <c r="CS283">
        <f t="shared" si="231"/>
        <v>616.71</v>
      </c>
      <c r="CT283">
        <f t="shared" si="232"/>
        <v>6438.66</v>
      </c>
      <c r="CU283">
        <f t="shared" si="233"/>
        <v>0</v>
      </c>
      <c r="CV283">
        <f t="shared" si="234"/>
        <v>9.381120000000001</v>
      </c>
      <c r="CW283">
        <f t="shared" si="235"/>
        <v>0</v>
      </c>
      <c r="CX283">
        <f t="shared" si="236"/>
        <v>0</v>
      </c>
      <c r="CY283">
        <f t="shared" si="237"/>
        <v>742.49</v>
      </c>
      <c r="CZ283">
        <f t="shared" si="238"/>
        <v>279.27999999999997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83</v>
      </c>
      <c r="DW283" t="s">
        <v>83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423356238</v>
      </c>
      <c r="EF283">
        <v>30</v>
      </c>
      <c r="EG283" t="s">
        <v>20</v>
      </c>
      <c r="EH283">
        <v>0</v>
      </c>
      <c r="EI283" t="s">
        <v>3</v>
      </c>
      <c r="EJ283">
        <v>1</v>
      </c>
      <c r="EK283">
        <v>31</v>
      </c>
      <c r="EL283" t="s">
        <v>193</v>
      </c>
      <c r="EM283" t="s">
        <v>194</v>
      </c>
      <c r="EO283" t="s">
        <v>3</v>
      </c>
      <c r="EQ283">
        <v>0</v>
      </c>
      <c r="ER283">
        <v>433.67</v>
      </c>
      <c r="ES283">
        <v>209.57</v>
      </c>
      <c r="ET283">
        <v>116.31</v>
      </c>
      <c r="EU283">
        <v>10.32</v>
      </c>
      <c r="EV283">
        <v>107.79</v>
      </c>
      <c r="EW283">
        <v>8.9600000000000009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109</v>
      </c>
      <c r="FY283">
        <v>41</v>
      </c>
      <c r="GA283" t="s">
        <v>3</v>
      </c>
      <c r="GD283">
        <v>1</v>
      </c>
      <c r="GF283">
        <v>-444705100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239"/>
        <v>0</v>
      </c>
      <c r="GM283">
        <f t="shared" si="240"/>
        <v>214.56</v>
      </c>
      <c r="GN283">
        <f t="shared" si="241"/>
        <v>214.56</v>
      </c>
      <c r="GO283">
        <f t="shared" si="242"/>
        <v>0</v>
      </c>
      <c r="GP283">
        <f t="shared" si="243"/>
        <v>0</v>
      </c>
      <c r="GR283">
        <v>0</v>
      </c>
      <c r="GS283">
        <v>3</v>
      </c>
      <c r="GT283">
        <v>0</v>
      </c>
      <c r="GU283" t="s">
        <v>3</v>
      </c>
      <c r="GV283">
        <f t="shared" si="244"/>
        <v>0</v>
      </c>
      <c r="GW283">
        <v>1</v>
      </c>
      <c r="GX283">
        <f t="shared" si="245"/>
        <v>0</v>
      </c>
      <c r="HA283">
        <v>0</v>
      </c>
      <c r="HB283">
        <v>0</v>
      </c>
      <c r="HC283">
        <f t="shared" si="246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>
        <f>ROW(EtalonRes!A672)</f>
        <v>672</v>
      </c>
      <c r="E284" s="2" t="s">
        <v>290</v>
      </c>
      <c r="F284" s="2" t="s">
        <v>291</v>
      </c>
      <c r="G284" s="2" t="s">
        <v>292</v>
      </c>
      <c r="H284" s="2" t="s">
        <v>83</v>
      </c>
      <c r="I284" s="2">
        <f t="shared" si="249"/>
        <v>0.01</v>
      </c>
      <c r="J284" s="2">
        <v>0</v>
      </c>
      <c r="K284" s="2">
        <f t="shared" si="250"/>
        <v>0.01</v>
      </c>
      <c r="L284" s="2"/>
      <c r="M284" s="2"/>
      <c r="N284" s="2"/>
      <c r="O284" s="2">
        <f t="shared" si="208"/>
        <v>4.45</v>
      </c>
      <c r="P284" s="2">
        <f t="shared" si="209"/>
        <v>2.1</v>
      </c>
      <c r="Q284" s="2">
        <f t="shared" si="210"/>
        <v>1.22</v>
      </c>
      <c r="R284" s="2">
        <f t="shared" si="211"/>
        <v>0.11</v>
      </c>
      <c r="S284" s="2">
        <f t="shared" si="212"/>
        <v>1.1299999999999999</v>
      </c>
      <c r="T284" s="2">
        <f t="shared" si="213"/>
        <v>0</v>
      </c>
      <c r="U284" s="2">
        <f t="shared" si="214"/>
        <v>9.3811200000000011E-2</v>
      </c>
      <c r="V284" s="2">
        <f t="shared" si="215"/>
        <v>0</v>
      </c>
      <c r="W284" s="2">
        <f t="shared" si="216"/>
        <v>0</v>
      </c>
      <c r="X284" s="2">
        <f t="shared" si="217"/>
        <v>1.35</v>
      </c>
      <c r="Y284" s="2">
        <f t="shared" si="218"/>
        <v>0.51</v>
      </c>
      <c r="Z284" s="2"/>
      <c r="AA284" s="2">
        <v>433928990</v>
      </c>
      <c r="AB284" s="2">
        <f t="shared" si="219"/>
        <v>433.67</v>
      </c>
      <c r="AC284" s="2">
        <f t="shared" si="220"/>
        <v>209.57</v>
      </c>
      <c r="AD284" s="2">
        <f t="shared" si="221"/>
        <v>116.31</v>
      </c>
      <c r="AE284" s="2">
        <f t="shared" si="222"/>
        <v>10.32</v>
      </c>
      <c r="AF284" s="2">
        <f t="shared" si="223"/>
        <v>107.79</v>
      </c>
      <c r="AG284" s="2">
        <f t="shared" si="224"/>
        <v>0</v>
      </c>
      <c r="AH284" s="2">
        <f t="shared" si="225"/>
        <v>8.9600000000000009</v>
      </c>
      <c r="AI284" s="2">
        <f t="shared" si="226"/>
        <v>0</v>
      </c>
      <c r="AJ284" s="2">
        <f t="shared" si="227"/>
        <v>0</v>
      </c>
      <c r="AK284" s="2">
        <v>433.67</v>
      </c>
      <c r="AL284" s="2">
        <v>209.57</v>
      </c>
      <c r="AM284" s="2">
        <v>116.31</v>
      </c>
      <c r="AN284" s="2">
        <v>10.32</v>
      </c>
      <c r="AO284" s="2">
        <v>107.79</v>
      </c>
      <c r="AP284" s="2">
        <v>0</v>
      </c>
      <c r="AQ284" s="2">
        <v>8.9600000000000009</v>
      </c>
      <c r="AR284" s="2">
        <v>0</v>
      </c>
      <c r="AS284" s="2">
        <v>0</v>
      </c>
      <c r="AT284" s="2">
        <v>109</v>
      </c>
      <c r="AU284" s="2">
        <v>41</v>
      </c>
      <c r="AV284" s="2">
        <v>1.0469999999999999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0</v>
      </c>
      <c r="BI284" s="2">
        <v>1</v>
      </c>
      <c r="BJ284" s="2" t="s">
        <v>293</v>
      </c>
      <c r="BK284" s="2"/>
      <c r="BL284" s="2"/>
      <c r="BM284" s="2">
        <v>31</v>
      </c>
      <c r="BN284" s="2">
        <v>0</v>
      </c>
      <c r="BO284" s="2" t="s">
        <v>291</v>
      </c>
      <c r="BP284" s="2">
        <v>1</v>
      </c>
      <c r="BQ284" s="2">
        <v>30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109</v>
      </c>
      <c r="CA284" s="2">
        <v>41</v>
      </c>
      <c r="CB284" s="2" t="s">
        <v>3</v>
      </c>
      <c r="CC284" s="2"/>
      <c r="CD284" s="2"/>
      <c r="CE284" s="2">
        <v>1566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228"/>
        <v>4.45</v>
      </c>
      <c r="CQ284" s="2">
        <f t="shared" si="229"/>
        <v>209.57</v>
      </c>
      <c r="CR284" s="2">
        <f t="shared" si="230"/>
        <v>121.78</v>
      </c>
      <c r="CS284" s="2">
        <f t="shared" si="231"/>
        <v>10.81</v>
      </c>
      <c r="CT284" s="2">
        <f t="shared" si="232"/>
        <v>112.86</v>
      </c>
      <c r="CU284" s="2">
        <f t="shared" si="233"/>
        <v>0</v>
      </c>
      <c r="CV284" s="2">
        <f t="shared" si="234"/>
        <v>9.381120000000001</v>
      </c>
      <c r="CW284" s="2">
        <f t="shared" si="235"/>
        <v>0</v>
      </c>
      <c r="CX284" s="2">
        <f t="shared" si="236"/>
        <v>0</v>
      </c>
      <c r="CY284" s="2">
        <f t="shared" si="237"/>
        <v>13.01</v>
      </c>
      <c r="CZ284" s="2">
        <f t="shared" si="238"/>
        <v>4.9000000000000004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1013</v>
      </c>
      <c r="DV284" s="2" t="s">
        <v>83</v>
      </c>
      <c r="DW284" s="2" t="s">
        <v>83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423356238</v>
      </c>
      <c r="EF284" s="2">
        <v>30</v>
      </c>
      <c r="EG284" s="2" t="s">
        <v>20</v>
      </c>
      <c r="EH284" s="2">
        <v>0</v>
      </c>
      <c r="EI284" s="2" t="s">
        <v>3</v>
      </c>
      <c r="EJ284" s="2">
        <v>1</v>
      </c>
      <c r="EK284" s="2">
        <v>31</v>
      </c>
      <c r="EL284" s="2" t="s">
        <v>193</v>
      </c>
      <c r="EM284" s="2" t="s">
        <v>194</v>
      </c>
      <c r="EN284" s="2"/>
      <c r="EO284" s="2" t="s">
        <v>3</v>
      </c>
      <c r="EP284" s="2"/>
      <c r="EQ284" s="2">
        <v>131072</v>
      </c>
      <c r="ER284" s="2">
        <v>433.67</v>
      </c>
      <c r="ES284" s="2">
        <v>209.57</v>
      </c>
      <c r="ET284" s="2">
        <v>116.31</v>
      </c>
      <c r="EU284" s="2">
        <v>10.32</v>
      </c>
      <c r="EV284" s="2">
        <v>107.79</v>
      </c>
      <c r="EW284" s="2">
        <v>8.9600000000000009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109</v>
      </c>
      <c r="FY284" s="2">
        <v>41</v>
      </c>
      <c r="FZ284" s="2"/>
      <c r="GA284" s="2" t="s">
        <v>3</v>
      </c>
      <c r="GB284" s="2"/>
      <c r="GC284" s="2"/>
      <c r="GD284" s="2">
        <v>1</v>
      </c>
      <c r="GE284" s="2"/>
      <c r="GF284" s="2">
        <v>-1464092970</v>
      </c>
      <c r="GG284" s="2">
        <v>2</v>
      </c>
      <c r="GH284" s="2">
        <v>1</v>
      </c>
      <c r="GI284" s="2">
        <v>2</v>
      </c>
      <c r="GJ284" s="2">
        <v>0</v>
      </c>
      <c r="GK284" s="2">
        <v>0</v>
      </c>
      <c r="GL284" s="2">
        <f t="shared" si="239"/>
        <v>0</v>
      </c>
      <c r="GM284" s="2">
        <f t="shared" si="240"/>
        <v>6.31</v>
      </c>
      <c r="GN284" s="2">
        <f t="shared" si="241"/>
        <v>6.31</v>
      </c>
      <c r="GO284" s="2">
        <f t="shared" si="242"/>
        <v>0</v>
      </c>
      <c r="GP284" s="2">
        <f t="shared" si="243"/>
        <v>0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244"/>
        <v>0</v>
      </c>
      <c r="GW284" s="2">
        <v>1</v>
      </c>
      <c r="GX284" s="2">
        <f t="shared" si="245"/>
        <v>0</v>
      </c>
      <c r="GY284" s="2"/>
      <c r="GZ284" s="2"/>
      <c r="HA284" s="2">
        <v>0</v>
      </c>
      <c r="HB284" s="2">
        <v>0</v>
      </c>
      <c r="HC284" s="2">
        <f t="shared" si="246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D285">
        <f>ROW(EtalonRes!A676)</f>
        <v>676</v>
      </c>
      <c r="E285" t="s">
        <v>290</v>
      </c>
      <c r="F285" t="s">
        <v>291</v>
      </c>
      <c r="G285" t="s">
        <v>292</v>
      </c>
      <c r="H285" t="s">
        <v>83</v>
      </c>
      <c r="I285">
        <f t="shared" si="249"/>
        <v>0.01</v>
      </c>
      <c r="J285">
        <v>0</v>
      </c>
      <c r="K285">
        <f t="shared" si="250"/>
        <v>0.01</v>
      </c>
      <c r="O285">
        <f t="shared" si="208"/>
        <v>108.43</v>
      </c>
      <c r="P285">
        <f t="shared" si="209"/>
        <v>25.28</v>
      </c>
      <c r="Q285">
        <f t="shared" si="210"/>
        <v>18.68</v>
      </c>
      <c r="R285">
        <f t="shared" si="211"/>
        <v>6.28</v>
      </c>
      <c r="S285">
        <f t="shared" si="212"/>
        <v>64.47</v>
      </c>
      <c r="T285">
        <f t="shared" si="213"/>
        <v>0</v>
      </c>
      <c r="U285">
        <f t="shared" si="214"/>
        <v>9.3811200000000011E-2</v>
      </c>
      <c r="V285">
        <f t="shared" si="215"/>
        <v>0</v>
      </c>
      <c r="W285">
        <f t="shared" si="216"/>
        <v>0</v>
      </c>
      <c r="X285">
        <f t="shared" si="217"/>
        <v>77.12</v>
      </c>
      <c r="Y285">
        <f t="shared" si="218"/>
        <v>29.01</v>
      </c>
      <c r="AA285">
        <v>433928988</v>
      </c>
      <c r="AB285">
        <f t="shared" si="219"/>
        <v>433.67</v>
      </c>
      <c r="AC285">
        <f t="shared" si="220"/>
        <v>209.57</v>
      </c>
      <c r="AD285">
        <f t="shared" si="221"/>
        <v>116.31</v>
      </c>
      <c r="AE285">
        <f t="shared" si="222"/>
        <v>10.32</v>
      </c>
      <c r="AF285">
        <f t="shared" si="223"/>
        <v>107.79</v>
      </c>
      <c r="AG285">
        <f t="shared" si="224"/>
        <v>0</v>
      </c>
      <c r="AH285">
        <f t="shared" si="225"/>
        <v>8.9600000000000009</v>
      </c>
      <c r="AI285">
        <f t="shared" si="226"/>
        <v>0</v>
      </c>
      <c r="AJ285">
        <f t="shared" si="227"/>
        <v>0</v>
      </c>
      <c r="AK285">
        <v>433.67</v>
      </c>
      <c r="AL285">
        <v>209.57</v>
      </c>
      <c r="AM285">
        <v>116.31</v>
      </c>
      <c r="AN285">
        <v>10.32</v>
      </c>
      <c r="AO285">
        <v>107.79</v>
      </c>
      <c r="AP285">
        <v>0</v>
      </c>
      <c r="AQ285">
        <v>8.9600000000000009</v>
      </c>
      <c r="AR285">
        <v>0</v>
      </c>
      <c r="AS285">
        <v>0</v>
      </c>
      <c r="AT285">
        <v>109</v>
      </c>
      <c r="AU285">
        <v>41</v>
      </c>
      <c r="AV285">
        <v>1.0469999999999999</v>
      </c>
      <c r="AW285">
        <v>1</v>
      </c>
      <c r="AZ285">
        <v>1</v>
      </c>
      <c r="BA285">
        <v>57.05</v>
      </c>
      <c r="BB285">
        <v>15.31</v>
      </c>
      <c r="BC285">
        <v>12.04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293</v>
      </c>
      <c r="BM285">
        <v>31</v>
      </c>
      <c r="BN285">
        <v>0</v>
      </c>
      <c r="BO285" t="s">
        <v>291</v>
      </c>
      <c r="BP285">
        <v>1</v>
      </c>
      <c r="BQ285">
        <v>30</v>
      </c>
      <c r="BR285">
        <v>0</v>
      </c>
      <c r="BS285">
        <v>57.05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109</v>
      </c>
      <c r="CA285">
        <v>41</v>
      </c>
      <c r="CB285" t="s">
        <v>3</v>
      </c>
      <c r="CE285">
        <v>1566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28"/>
        <v>108.43</v>
      </c>
      <c r="CQ285">
        <f t="shared" si="229"/>
        <v>2523.2199999999998</v>
      </c>
      <c r="CR285">
        <f t="shared" si="230"/>
        <v>1864.45</v>
      </c>
      <c r="CS285">
        <f t="shared" si="231"/>
        <v>616.71</v>
      </c>
      <c r="CT285">
        <f t="shared" si="232"/>
        <v>6438.66</v>
      </c>
      <c r="CU285">
        <f t="shared" si="233"/>
        <v>0</v>
      </c>
      <c r="CV285">
        <f t="shared" si="234"/>
        <v>9.381120000000001</v>
      </c>
      <c r="CW285">
        <f t="shared" si="235"/>
        <v>0</v>
      </c>
      <c r="CX285">
        <f t="shared" si="236"/>
        <v>0</v>
      </c>
      <c r="CY285">
        <f t="shared" si="237"/>
        <v>742.49</v>
      </c>
      <c r="CZ285">
        <f t="shared" si="238"/>
        <v>279.27999999999997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83</v>
      </c>
      <c r="DW285" t="s">
        <v>83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423356238</v>
      </c>
      <c r="EF285">
        <v>30</v>
      </c>
      <c r="EG285" t="s">
        <v>20</v>
      </c>
      <c r="EH285">
        <v>0</v>
      </c>
      <c r="EI285" t="s">
        <v>3</v>
      </c>
      <c r="EJ285">
        <v>1</v>
      </c>
      <c r="EK285">
        <v>31</v>
      </c>
      <c r="EL285" t="s">
        <v>193</v>
      </c>
      <c r="EM285" t="s">
        <v>194</v>
      </c>
      <c r="EO285" t="s">
        <v>3</v>
      </c>
      <c r="EQ285">
        <v>131072</v>
      </c>
      <c r="ER285">
        <v>433.67</v>
      </c>
      <c r="ES285">
        <v>209.57</v>
      </c>
      <c r="ET285">
        <v>116.31</v>
      </c>
      <c r="EU285">
        <v>10.32</v>
      </c>
      <c r="EV285">
        <v>107.79</v>
      </c>
      <c r="EW285">
        <v>8.9600000000000009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109</v>
      </c>
      <c r="FY285">
        <v>41</v>
      </c>
      <c r="GA285" t="s">
        <v>3</v>
      </c>
      <c r="GD285">
        <v>1</v>
      </c>
      <c r="GF285">
        <v>-1464092970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239"/>
        <v>0</v>
      </c>
      <c r="GM285">
        <f t="shared" si="240"/>
        <v>214.56</v>
      </c>
      <c r="GN285">
        <f t="shared" si="241"/>
        <v>214.56</v>
      </c>
      <c r="GO285">
        <f t="shared" si="242"/>
        <v>0</v>
      </c>
      <c r="GP285">
        <f t="shared" si="243"/>
        <v>0</v>
      </c>
      <c r="GR285">
        <v>0</v>
      </c>
      <c r="GS285">
        <v>3</v>
      </c>
      <c r="GT285">
        <v>0</v>
      </c>
      <c r="GU285" t="s">
        <v>3</v>
      </c>
      <c r="GV285">
        <f t="shared" si="244"/>
        <v>0</v>
      </c>
      <c r="GW285">
        <v>1</v>
      </c>
      <c r="GX285">
        <f t="shared" si="245"/>
        <v>0</v>
      </c>
      <c r="HA285">
        <v>0</v>
      </c>
      <c r="HB285">
        <v>0</v>
      </c>
      <c r="HC285">
        <f t="shared" si="246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>
        <f>ROW(SmtRes!A363)</f>
        <v>363</v>
      </c>
      <c r="D286" s="2">
        <f>ROW(EtalonRes!A683)</f>
        <v>683</v>
      </c>
      <c r="E286" s="2" t="s">
        <v>294</v>
      </c>
      <c r="F286" s="2" t="s">
        <v>105</v>
      </c>
      <c r="G286" s="2" t="s">
        <v>106</v>
      </c>
      <c r="H286" s="2" t="s">
        <v>107</v>
      </c>
      <c r="I286" s="2">
        <f t="shared" si="249"/>
        <v>0.01</v>
      </c>
      <c r="J286" s="2">
        <v>0</v>
      </c>
      <c r="K286" s="2">
        <f t="shared" si="250"/>
        <v>0.01</v>
      </c>
      <c r="L286" s="2"/>
      <c r="M286" s="2"/>
      <c r="N286" s="2"/>
      <c r="O286" s="2">
        <f t="shared" ref="O286:O315" si="251">ROUND(CP286,2)</f>
        <v>12.7</v>
      </c>
      <c r="P286" s="2">
        <f t="shared" ref="P286:P315" si="252">ROUND((ROUND((AC286*AW286*I286),2)*BC286),2)</f>
        <v>3.53</v>
      </c>
      <c r="Q286" s="2">
        <f t="shared" ref="Q286:Q315" si="253">(ROUND((ROUND(((ET286)*AV286*I286),2)*BB286),2)+ROUND((ROUND(((AE286-(EU286))*AV286*I286),2)*BS286),2))</f>
        <v>1.1399999999999999</v>
      </c>
      <c r="R286" s="2">
        <f t="shared" ref="R286:R315" si="254">(ROUND((ROUND(((EU286)*AV286*I286),2)*BS286),2)+ROUND((ROUND(((AE286-(EU286))*AV286*I286),2)*BS286),2))</f>
        <v>0.11</v>
      </c>
      <c r="S286" s="2">
        <f t="shared" ref="S286:S315" si="255">ROUND((ROUND((AF286*AV286*I286),2)*BA286),2)</f>
        <v>8.0299999999999994</v>
      </c>
      <c r="T286" s="2">
        <f t="shared" ref="T286:T315" si="256">ROUND(CU286*I286,2)</f>
        <v>0</v>
      </c>
      <c r="U286" s="2">
        <f t="shared" ref="U286:U315" si="257">CV286*I286</f>
        <v>0.73080599999999996</v>
      </c>
      <c r="V286" s="2">
        <f t="shared" ref="V286:V315" si="258">CW286*I286</f>
        <v>0</v>
      </c>
      <c r="W286" s="2">
        <f t="shared" ref="W286:W315" si="259">ROUND(CX286*I286,2)</f>
        <v>0</v>
      </c>
      <c r="X286" s="2">
        <f t="shared" ref="X286:X315" si="260">(ROUND((((S286+ROUND((ROUND(((EU286)*AV286*I286),2)*BS286),2))*AT286)/100),2)+ROUND(((ROUND((ROUND(((AE286-(EU286))*AV286*I286),2)*BS286),2)*AT286)/100),2))</f>
        <v>10.91</v>
      </c>
      <c r="Y286" s="2">
        <f t="shared" ref="Y286:Y315" si="261">(ROUND((((S286+ROUND((ROUND(((EU286)*AV286*I286),2)*BS286),2))*AU286)/100),2)+ROUND(((ROUND((ROUND(((AE286-(EU286))*AV286*I286),2)*BS286),2)*AU286)/100),2))</f>
        <v>4.4800000000000004</v>
      </c>
      <c r="Z286" s="2"/>
      <c r="AA286" s="2">
        <v>433928990</v>
      </c>
      <c r="AB286" s="2">
        <f t="shared" ref="AB286:AB315" si="262">ROUND((AC286+AD286+AF286),6)</f>
        <v>1218.9100000000001</v>
      </c>
      <c r="AC286" s="2">
        <f t="shared" ref="AC286:AC315" si="263">ROUND((ES286),6)</f>
        <v>342.52</v>
      </c>
      <c r="AD286" s="2">
        <f t="shared" ref="AD286:AD315" si="264">ROUND((((ET286)-(EU286))+AE286),6)</f>
        <v>109.29</v>
      </c>
      <c r="AE286" s="2">
        <f t="shared" ref="AE286:AE315" si="265">ROUND((EU286),6)</f>
        <v>10.33</v>
      </c>
      <c r="AF286" s="2">
        <f t="shared" ref="AF286:AF315" si="266">ROUND((EV286),6)</f>
        <v>767.1</v>
      </c>
      <c r="AG286" s="2">
        <f t="shared" ref="AG286:AG315" si="267">ROUND((AP286),6)</f>
        <v>0</v>
      </c>
      <c r="AH286" s="2">
        <f t="shared" ref="AH286:AH315" si="268">(EW286)</f>
        <v>69.8</v>
      </c>
      <c r="AI286" s="2">
        <f t="shared" ref="AI286:AI315" si="269">(EX286)</f>
        <v>0</v>
      </c>
      <c r="AJ286" s="2">
        <f t="shared" ref="AJ286:AJ315" si="270">(AS286)</f>
        <v>0</v>
      </c>
      <c r="AK286" s="2">
        <v>1218.9100000000001</v>
      </c>
      <c r="AL286" s="2">
        <v>342.52</v>
      </c>
      <c r="AM286" s="2">
        <v>109.29</v>
      </c>
      <c r="AN286" s="2">
        <v>10.33</v>
      </c>
      <c r="AO286" s="2">
        <v>767.1</v>
      </c>
      <c r="AP286" s="2">
        <v>0</v>
      </c>
      <c r="AQ286" s="2">
        <v>69.8</v>
      </c>
      <c r="AR286" s="2">
        <v>0</v>
      </c>
      <c r="AS286" s="2">
        <v>0</v>
      </c>
      <c r="AT286" s="2">
        <v>134</v>
      </c>
      <c r="AU286" s="2">
        <v>55</v>
      </c>
      <c r="AV286" s="2">
        <v>1.0469999999999999</v>
      </c>
      <c r="AW286" s="2">
        <v>1.03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0</v>
      </c>
      <c r="BI286" s="2">
        <v>1</v>
      </c>
      <c r="BJ286" s="2" t="s">
        <v>108</v>
      </c>
      <c r="BK286" s="2"/>
      <c r="BL286" s="2"/>
      <c r="BM286" s="2">
        <v>32</v>
      </c>
      <c r="BN286" s="2">
        <v>0</v>
      </c>
      <c r="BO286" s="2" t="s">
        <v>105</v>
      </c>
      <c r="BP286" s="2">
        <v>1</v>
      </c>
      <c r="BQ286" s="2">
        <v>30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134</v>
      </c>
      <c r="CA286" s="2">
        <v>55</v>
      </c>
      <c r="CB286" s="2" t="s">
        <v>3</v>
      </c>
      <c r="CC286" s="2"/>
      <c r="CD286" s="2"/>
      <c r="CE286" s="2">
        <v>1566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ref="CP286:CP315" si="271">(P286+Q286+S286)</f>
        <v>12.7</v>
      </c>
      <c r="CQ286" s="2">
        <f t="shared" ref="CQ286:CQ315" si="272">ROUND((ROUND((AC286*AW286*1),2)*BC286),2)</f>
        <v>352.8</v>
      </c>
      <c r="CR286" s="2">
        <f t="shared" ref="CR286:CR315" si="273">(ROUND((ROUND(((ET286)*AV286*1),2)*BB286),2)+ROUND((ROUND(((AE286-(EU286))*AV286*1),2)*BS286),2))</f>
        <v>114.43</v>
      </c>
      <c r="CS286" s="2">
        <f t="shared" ref="CS286:CS315" si="274">(ROUND((ROUND(((EU286)*AV286*1),2)*BS286),2)+ROUND((ROUND(((AE286-(EU286))*AV286*1),2)*BS286),2))</f>
        <v>10.82</v>
      </c>
      <c r="CT286" s="2">
        <f t="shared" ref="CT286:CT315" si="275">ROUND((ROUND((AF286*AV286*1),2)*BA286),2)</f>
        <v>803.15</v>
      </c>
      <c r="CU286" s="2">
        <f t="shared" ref="CU286:CU315" si="276">AG286</f>
        <v>0</v>
      </c>
      <c r="CV286" s="2">
        <f t="shared" ref="CV286:CV315" si="277">(AH286*AV286)</f>
        <v>73.08059999999999</v>
      </c>
      <c r="CW286" s="2">
        <f t="shared" ref="CW286:CW315" si="278">AI286</f>
        <v>0</v>
      </c>
      <c r="CX286" s="2">
        <f t="shared" ref="CX286:CX315" si="279">AJ286</f>
        <v>0</v>
      </c>
      <c r="CY286" s="2">
        <f t="shared" ref="CY286:CY315" si="280">(ROUND((((S286+ROUND((ROUND(((EU286)*AV286*1),2)*BS286),2))*AT286)/100),2)+ROUND(((ROUND((ROUND(((AE286-(EU286))*AV286*1),2)*BS286),2)*AT286)/100),2))</f>
        <v>25.26</v>
      </c>
      <c r="CZ286" s="2">
        <f t="shared" ref="CZ286:CZ315" si="281">(ROUND((((S286+ROUND((ROUND(((EU286)*AV286*1),2)*BS286),2))*AU286)/100),2)+ROUND(((ROUND((ROUND(((AE286-(EU286))*AV286*1),2)*BS286),2)*AU286)/100),2))</f>
        <v>10.37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1013</v>
      </c>
      <c r="DV286" s="2" t="s">
        <v>107</v>
      </c>
      <c r="DW286" s="2" t="s">
        <v>107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423356239</v>
      </c>
      <c r="EF286" s="2">
        <v>30</v>
      </c>
      <c r="EG286" s="2" t="s">
        <v>20</v>
      </c>
      <c r="EH286" s="2">
        <v>0</v>
      </c>
      <c r="EI286" s="2" t="s">
        <v>3</v>
      </c>
      <c r="EJ286" s="2">
        <v>1</v>
      </c>
      <c r="EK286" s="2">
        <v>32</v>
      </c>
      <c r="EL286" s="2" t="s">
        <v>109</v>
      </c>
      <c r="EM286" s="2" t="s">
        <v>110</v>
      </c>
      <c r="EN286" s="2"/>
      <c r="EO286" s="2" t="s">
        <v>3</v>
      </c>
      <c r="EP286" s="2"/>
      <c r="EQ286" s="2">
        <v>0</v>
      </c>
      <c r="ER286" s="2">
        <v>1218.9100000000001</v>
      </c>
      <c r="ES286" s="2">
        <v>342.52</v>
      </c>
      <c r="ET286" s="2">
        <v>109.29</v>
      </c>
      <c r="EU286" s="2">
        <v>10.33</v>
      </c>
      <c r="EV286" s="2">
        <v>767.1</v>
      </c>
      <c r="EW286" s="2">
        <v>69.8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134</v>
      </c>
      <c r="FY286" s="2">
        <v>55</v>
      </c>
      <c r="FZ286" s="2"/>
      <c r="GA286" s="2" t="s">
        <v>3</v>
      </c>
      <c r="GB286" s="2"/>
      <c r="GC286" s="2"/>
      <c r="GD286" s="2">
        <v>1</v>
      </c>
      <c r="GE286" s="2"/>
      <c r="GF286" s="2">
        <v>-350952022</v>
      </c>
      <c r="GG286" s="2">
        <v>2</v>
      </c>
      <c r="GH286" s="2">
        <v>1</v>
      </c>
      <c r="GI286" s="2">
        <v>2</v>
      </c>
      <c r="GJ286" s="2">
        <v>0</v>
      </c>
      <c r="GK286" s="2">
        <v>0</v>
      </c>
      <c r="GL286" s="2">
        <f t="shared" ref="GL286:GL315" si="282">ROUND(IF(AND(BH286=3,BI286=3,FS286&lt;&gt;0),P286,0),2)</f>
        <v>0</v>
      </c>
      <c r="GM286" s="2">
        <f t="shared" ref="GM286:GM315" si="283">ROUND(O286+X286+Y286,2)+GX286</f>
        <v>28.09</v>
      </c>
      <c r="GN286" s="2">
        <f t="shared" ref="GN286:GN315" si="284">IF(OR(BI286=0,BI286=1),GM286-GX286,0)</f>
        <v>28.09</v>
      </c>
      <c r="GO286" s="2">
        <f t="shared" ref="GO286:GO315" si="285">IF(BI286=2,GM286-GX286,0)</f>
        <v>0</v>
      </c>
      <c r="GP286" s="2">
        <f t="shared" ref="GP286:GP315" si="286">IF(BI286=4,GM286-GX286,0)</f>
        <v>0</v>
      </c>
      <c r="GQ286" s="2"/>
      <c r="GR286" s="2">
        <v>0</v>
      </c>
      <c r="GS286" s="2">
        <v>3</v>
      </c>
      <c r="GT286" s="2">
        <v>0</v>
      </c>
      <c r="GU286" s="2" t="s">
        <v>3</v>
      </c>
      <c r="GV286" s="2">
        <f t="shared" ref="GV286:GV315" si="287">ROUND((GT286),6)</f>
        <v>0</v>
      </c>
      <c r="GW286" s="2">
        <v>1</v>
      </c>
      <c r="GX286" s="2">
        <f t="shared" ref="GX286:GX315" si="288">ROUND(HC286*I286,2)</f>
        <v>0</v>
      </c>
      <c r="GY286" s="2"/>
      <c r="GZ286" s="2"/>
      <c r="HA286" s="2">
        <v>0</v>
      </c>
      <c r="HB286" s="2">
        <v>0</v>
      </c>
      <c r="HC286" s="2">
        <f t="shared" ref="HC286:HC315" si="289">GV286*GW286</f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C287">
        <f>ROW(SmtRes!A368)</f>
        <v>368</v>
      </c>
      <c r="D287">
        <f>ROW(EtalonRes!A690)</f>
        <v>690</v>
      </c>
      <c r="E287" t="s">
        <v>294</v>
      </c>
      <c r="F287" t="s">
        <v>105</v>
      </c>
      <c r="G287" t="s">
        <v>106</v>
      </c>
      <c r="H287" t="s">
        <v>107</v>
      </c>
      <c r="I287">
        <f t="shared" si="249"/>
        <v>0.01</v>
      </c>
      <c r="J287">
        <v>0</v>
      </c>
      <c r="K287">
        <f t="shared" si="250"/>
        <v>0.01</v>
      </c>
      <c r="O287">
        <f t="shared" si="251"/>
        <v>495.04</v>
      </c>
      <c r="P287">
        <f t="shared" si="252"/>
        <v>19.559999999999999</v>
      </c>
      <c r="Q287">
        <f t="shared" si="253"/>
        <v>17.37</v>
      </c>
      <c r="R287">
        <f t="shared" si="254"/>
        <v>6.28</v>
      </c>
      <c r="S287">
        <f t="shared" si="255"/>
        <v>458.11</v>
      </c>
      <c r="T287">
        <f t="shared" si="256"/>
        <v>0</v>
      </c>
      <c r="U287">
        <f t="shared" si="257"/>
        <v>0.73080599999999996</v>
      </c>
      <c r="V287">
        <f t="shared" si="258"/>
        <v>0</v>
      </c>
      <c r="W287">
        <f t="shared" si="259"/>
        <v>0</v>
      </c>
      <c r="X287">
        <f t="shared" si="260"/>
        <v>622.28</v>
      </c>
      <c r="Y287">
        <f t="shared" si="261"/>
        <v>255.41</v>
      </c>
      <c r="AA287">
        <v>433928988</v>
      </c>
      <c r="AB287">
        <f t="shared" si="262"/>
        <v>1218.9100000000001</v>
      </c>
      <c r="AC287">
        <f t="shared" si="263"/>
        <v>342.52</v>
      </c>
      <c r="AD287">
        <f t="shared" si="264"/>
        <v>109.29</v>
      </c>
      <c r="AE287">
        <f t="shared" si="265"/>
        <v>10.33</v>
      </c>
      <c r="AF287">
        <f t="shared" si="266"/>
        <v>767.1</v>
      </c>
      <c r="AG287">
        <f t="shared" si="267"/>
        <v>0</v>
      </c>
      <c r="AH287">
        <f t="shared" si="268"/>
        <v>69.8</v>
      </c>
      <c r="AI287">
        <f t="shared" si="269"/>
        <v>0</v>
      </c>
      <c r="AJ287">
        <f t="shared" si="270"/>
        <v>0</v>
      </c>
      <c r="AK287">
        <v>1218.9100000000001</v>
      </c>
      <c r="AL287">
        <v>342.52</v>
      </c>
      <c r="AM287">
        <v>109.29</v>
      </c>
      <c r="AN287">
        <v>10.33</v>
      </c>
      <c r="AO287">
        <v>767.1</v>
      </c>
      <c r="AP287">
        <v>0</v>
      </c>
      <c r="AQ287">
        <v>69.8</v>
      </c>
      <c r="AR287">
        <v>0</v>
      </c>
      <c r="AS287">
        <v>0</v>
      </c>
      <c r="AT287">
        <v>134</v>
      </c>
      <c r="AU287">
        <v>55</v>
      </c>
      <c r="AV287">
        <v>1.0469999999999999</v>
      </c>
      <c r="AW287">
        <v>1.03</v>
      </c>
      <c r="AZ287">
        <v>1</v>
      </c>
      <c r="BA287">
        <v>57.05</v>
      </c>
      <c r="BB287">
        <v>15.24</v>
      </c>
      <c r="BC287">
        <v>5.54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108</v>
      </c>
      <c r="BM287">
        <v>32</v>
      </c>
      <c r="BN287">
        <v>0</v>
      </c>
      <c r="BO287" t="s">
        <v>105</v>
      </c>
      <c r="BP287">
        <v>1</v>
      </c>
      <c r="BQ287">
        <v>30</v>
      </c>
      <c r="BR287">
        <v>0</v>
      </c>
      <c r="BS287">
        <v>57.05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134</v>
      </c>
      <c r="CA287">
        <v>55</v>
      </c>
      <c r="CB287" t="s">
        <v>3</v>
      </c>
      <c r="CE287">
        <v>1566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71"/>
        <v>495.04</v>
      </c>
      <c r="CQ287">
        <f t="shared" si="272"/>
        <v>1954.51</v>
      </c>
      <c r="CR287">
        <f t="shared" si="273"/>
        <v>1743.91</v>
      </c>
      <c r="CS287">
        <f t="shared" si="274"/>
        <v>617.28</v>
      </c>
      <c r="CT287">
        <f t="shared" si="275"/>
        <v>45819.71</v>
      </c>
      <c r="CU287">
        <f t="shared" si="276"/>
        <v>0</v>
      </c>
      <c r="CV287">
        <f t="shared" si="277"/>
        <v>73.08059999999999</v>
      </c>
      <c r="CW287">
        <f t="shared" si="278"/>
        <v>0</v>
      </c>
      <c r="CX287">
        <f t="shared" si="279"/>
        <v>0</v>
      </c>
      <c r="CY287">
        <f t="shared" si="280"/>
        <v>1441.02</v>
      </c>
      <c r="CZ287">
        <f t="shared" si="281"/>
        <v>591.46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107</v>
      </c>
      <c r="DW287" t="s">
        <v>107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423356239</v>
      </c>
      <c r="EF287">
        <v>30</v>
      </c>
      <c r="EG287" t="s">
        <v>20</v>
      </c>
      <c r="EH287">
        <v>0</v>
      </c>
      <c r="EI287" t="s">
        <v>3</v>
      </c>
      <c r="EJ287">
        <v>1</v>
      </c>
      <c r="EK287">
        <v>32</v>
      </c>
      <c r="EL287" t="s">
        <v>109</v>
      </c>
      <c r="EM287" t="s">
        <v>110</v>
      </c>
      <c r="EO287" t="s">
        <v>3</v>
      </c>
      <c r="EQ287">
        <v>0</v>
      </c>
      <c r="ER287">
        <v>1218.9100000000001</v>
      </c>
      <c r="ES287">
        <v>342.52</v>
      </c>
      <c r="ET287">
        <v>109.29</v>
      </c>
      <c r="EU287">
        <v>10.33</v>
      </c>
      <c r="EV287">
        <v>767.1</v>
      </c>
      <c r="EW287">
        <v>69.8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134</v>
      </c>
      <c r="FY287">
        <v>55</v>
      </c>
      <c r="GA287" t="s">
        <v>3</v>
      </c>
      <c r="GD287">
        <v>1</v>
      </c>
      <c r="GF287">
        <v>-350952022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282"/>
        <v>0</v>
      </c>
      <c r="GM287">
        <f t="shared" si="283"/>
        <v>1372.73</v>
      </c>
      <c r="GN287">
        <f t="shared" si="284"/>
        <v>1372.73</v>
      </c>
      <c r="GO287">
        <f t="shared" si="285"/>
        <v>0</v>
      </c>
      <c r="GP287">
        <f t="shared" si="286"/>
        <v>0</v>
      </c>
      <c r="GR287">
        <v>0</v>
      </c>
      <c r="GS287">
        <v>3</v>
      </c>
      <c r="GT287">
        <v>0</v>
      </c>
      <c r="GU287" t="s">
        <v>3</v>
      </c>
      <c r="GV287">
        <f t="shared" si="287"/>
        <v>0</v>
      </c>
      <c r="GW287">
        <v>1</v>
      </c>
      <c r="GX287">
        <f t="shared" si="288"/>
        <v>0</v>
      </c>
      <c r="HA287">
        <v>0</v>
      </c>
      <c r="HB287">
        <v>0</v>
      </c>
      <c r="HC287">
        <f t="shared" si="28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">
      <c r="A288" s="2">
        <v>17</v>
      </c>
      <c r="B288" s="2">
        <v>1</v>
      </c>
      <c r="C288" s="2">
        <f>ROW(SmtRes!A373)</f>
        <v>373</v>
      </c>
      <c r="D288" s="2">
        <f>ROW(EtalonRes!A697)</f>
        <v>697</v>
      </c>
      <c r="E288" s="2" t="s">
        <v>295</v>
      </c>
      <c r="F288" s="2" t="s">
        <v>112</v>
      </c>
      <c r="G288" s="2" t="s">
        <v>113</v>
      </c>
      <c r="H288" s="2" t="s">
        <v>107</v>
      </c>
      <c r="I288" s="2">
        <f t="shared" ref="I288:I299" si="290">ROUND((1)/100,9)</f>
        <v>0.01</v>
      </c>
      <c r="J288" s="2">
        <v>0</v>
      </c>
      <c r="K288" s="2">
        <f t="shared" ref="K288:K299" si="291">ROUND((1)/100,9)</f>
        <v>0.01</v>
      </c>
      <c r="L288" s="2"/>
      <c r="M288" s="2"/>
      <c r="N288" s="2"/>
      <c r="O288" s="2">
        <f t="shared" si="251"/>
        <v>12.62</v>
      </c>
      <c r="P288" s="2">
        <f t="shared" si="252"/>
        <v>3.45</v>
      </c>
      <c r="Q288" s="2">
        <f t="shared" si="253"/>
        <v>1.1399999999999999</v>
      </c>
      <c r="R288" s="2">
        <f t="shared" si="254"/>
        <v>0.11</v>
      </c>
      <c r="S288" s="2">
        <f t="shared" si="255"/>
        <v>8.0299999999999994</v>
      </c>
      <c r="T288" s="2">
        <f t="shared" si="256"/>
        <v>0</v>
      </c>
      <c r="U288" s="2">
        <f t="shared" si="257"/>
        <v>0.73080599999999996</v>
      </c>
      <c r="V288" s="2">
        <f t="shared" si="258"/>
        <v>0</v>
      </c>
      <c r="W288" s="2">
        <f t="shared" si="259"/>
        <v>0</v>
      </c>
      <c r="X288" s="2">
        <f t="shared" si="260"/>
        <v>10.91</v>
      </c>
      <c r="Y288" s="2">
        <f t="shared" si="261"/>
        <v>4.4800000000000004</v>
      </c>
      <c r="Z288" s="2"/>
      <c r="AA288" s="2">
        <v>433928990</v>
      </c>
      <c r="AB288" s="2">
        <f t="shared" si="262"/>
        <v>1218.9100000000001</v>
      </c>
      <c r="AC288" s="2">
        <f t="shared" si="263"/>
        <v>342.52</v>
      </c>
      <c r="AD288" s="2">
        <f t="shared" si="264"/>
        <v>109.29</v>
      </c>
      <c r="AE288" s="2">
        <f t="shared" si="265"/>
        <v>10.33</v>
      </c>
      <c r="AF288" s="2">
        <f t="shared" si="266"/>
        <v>767.1</v>
      </c>
      <c r="AG288" s="2">
        <f t="shared" si="267"/>
        <v>0</v>
      </c>
      <c r="AH288" s="2">
        <f t="shared" si="268"/>
        <v>69.8</v>
      </c>
      <c r="AI288" s="2">
        <f t="shared" si="269"/>
        <v>0</v>
      </c>
      <c r="AJ288" s="2">
        <f t="shared" si="270"/>
        <v>0</v>
      </c>
      <c r="AK288" s="2">
        <v>1218.9100000000001</v>
      </c>
      <c r="AL288" s="2">
        <v>342.52</v>
      </c>
      <c r="AM288" s="2">
        <v>109.29</v>
      </c>
      <c r="AN288" s="2">
        <v>10.33</v>
      </c>
      <c r="AO288" s="2">
        <v>767.1</v>
      </c>
      <c r="AP288" s="2">
        <v>0</v>
      </c>
      <c r="AQ288" s="2">
        <v>69.8</v>
      </c>
      <c r="AR288" s="2">
        <v>0</v>
      </c>
      <c r="AS288" s="2">
        <v>0</v>
      </c>
      <c r="AT288" s="2">
        <v>134</v>
      </c>
      <c r="AU288" s="2">
        <v>55</v>
      </c>
      <c r="AV288" s="2">
        <v>1.0469999999999999</v>
      </c>
      <c r="AW288" s="2">
        <v>1.006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0</v>
      </c>
      <c r="BI288" s="2">
        <v>1</v>
      </c>
      <c r="BJ288" s="2" t="s">
        <v>114</v>
      </c>
      <c r="BK288" s="2"/>
      <c r="BL288" s="2"/>
      <c r="BM288" s="2">
        <v>32</v>
      </c>
      <c r="BN288" s="2">
        <v>0</v>
      </c>
      <c r="BO288" s="2" t="s">
        <v>112</v>
      </c>
      <c r="BP288" s="2">
        <v>1</v>
      </c>
      <c r="BQ288" s="2">
        <v>30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134</v>
      </c>
      <c r="CA288" s="2">
        <v>55</v>
      </c>
      <c r="CB288" s="2" t="s">
        <v>3</v>
      </c>
      <c r="CC288" s="2"/>
      <c r="CD288" s="2"/>
      <c r="CE288" s="2">
        <v>1566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3</v>
      </c>
      <c r="CO288" s="2">
        <v>0</v>
      </c>
      <c r="CP288" s="2">
        <f t="shared" si="271"/>
        <v>12.62</v>
      </c>
      <c r="CQ288" s="2">
        <f t="shared" si="272"/>
        <v>344.58</v>
      </c>
      <c r="CR288" s="2">
        <f t="shared" si="273"/>
        <v>114.43</v>
      </c>
      <c r="CS288" s="2">
        <f t="shared" si="274"/>
        <v>10.82</v>
      </c>
      <c r="CT288" s="2">
        <f t="shared" si="275"/>
        <v>803.15</v>
      </c>
      <c r="CU288" s="2">
        <f t="shared" si="276"/>
        <v>0</v>
      </c>
      <c r="CV288" s="2">
        <f t="shared" si="277"/>
        <v>73.08059999999999</v>
      </c>
      <c r="CW288" s="2">
        <f t="shared" si="278"/>
        <v>0</v>
      </c>
      <c r="CX288" s="2">
        <f t="shared" si="279"/>
        <v>0</v>
      </c>
      <c r="CY288" s="2">
        <f t="shared" si="280"/>
        <v>25.26</v>
      </c>
      <c r="CZ288" s="2">
        <f t="shared" si="281"/>
        <v>10.37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107</v>
      </c>
      <c r="DW288" s="2" t="s">
        <v>107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423356239</v>
      </c>
      <c r="EF288" s="2">
        <v>30</v>
      </c>
      <c r="EG288" s="2" t="s">
        <v>20</v>
      </c>
      <c r="EH288" s="2">
        <v>0</v>
      </c>
      <c r="EI288" s="2" t="s">
        <v>3</v>
      </c>
      <c r="EJ288" s="2">
        <v>1</v>
      </c>
      <c r="EK288" s="2">
        <v>32</v>
      </c>
      <c r="EL288" s="2" t="s">
        <v>109</v>
      </c>
      <c r="EM288" s="2" t="s">
        <v>110</v>
      </c>
      <c r="EN288" s="2"/>
      <c r="EO288" s="2" t="s">
        <v>3</v>
      </c>
      <c r="EP288" s="2"/>
      <c r="EQ288" s="2">
        <v>0</v>
      </c>
      <c r="ER288" s="2">
        <v>1218.9100000000001</v>
      </c>
      <c r="ES288" s="2">
        <v>342.52</v>
      </c>
      <c r="ET288" s="2">
        <v>109.29</v>
      </c>
      <c r="EU288" s="2">
        <v>10.33</v>
      </c>
      <c r="EV288" s="2">
        <v>767.1</v>
      </c>
      <c r="EW288" s="2">
        <v>69.8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134</v>
      </c>
      <c r="FY288" s="2">
        <v>55</v>
      </c>
      <c r="FZ288" s="2"/>
      <c r="GA288" s="2" t="s">
        <v>3</v>
      </c>
      <c r="GB288" s="2"/>
      <c r="GC288" s="2"/>
      <c r="GD288" s="2">
        <v>1</v>
      </c>
      <c r="GE288" s="2"/>
      <c r="GF288" s="2">
        <v>-1200234578</v>
      </c>
      <c r="GG288" s="2">
        <v>2</v>
      </c>
      <c r="GH288" s="2">
        <v>1</v>
      </c>
      <c r="GI288" s="2">
        <v>2</v>
      </c>
      <c r="GJ288" s="2">
        <v>0</v>
      </c>
      <c r="GK288" s="2">
        <v>0</v>
      </c>
      <c r="GL288" s="2">
        <f t="shared" si="282"/>
        <v>0</v>
      </c>
      <c r="GM288" s="2">
        <f t="shared" si="283"/>
        <v>28.01</v>
      </c>
      <c r="GN288" s="2">
        <f t="shared" si="284"/>
        <v>28.01</v>
      </c>
      <c r="GO288" s="2">
        <f t="shared" si="285"/>
        <v>0</v>
      </c>
      <c r="GP288" s="2">
        <f t="shared" si="286"/>
        <v>0</v>
      </c>
      <c r="GQ288" s="2"/>
      <c r="GR288" s="2">
        <v>0</v>
      </c>
      <c r="GS288" s="2">
        <v>3</v>
      </c>
      <c r="GT288" s="2">
        <v>0</v>
      </c>
      <c r="GU288" s="2" t="s">
        <v>3</v>
      </c>
      <c r="GV288" s="2">
        <f t="shared" si="287"/>
        <v>0</v>
      </c>
      <c r="GW288" s="2">
        <v>1</v>
      </c>
      <c r="GX288" s="2">
        <f t="shared" si="288"/>
        <v>0</v>
      </c>
      <c r="GY288" s="2"/>
      <c r="GZ288" s="2"/>
      <c r="HA288" s="2">
        <v>0</v>
      </c>
      <c r="HB288" s="2">
        <v>0</v>
      </c>
      <c r="HC288" s="2">
        <f t="shared" si="289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C289">
        <f>ROW(SmtRes!A378)</f>
        <v>378</v>
      </c>
      <c r="D289">
        <f>ROW(EtalonRes!A704)</f>
        <v>704</v>
      </c>
      <c r="E289" t="s">
        <v>295</v>
      </c>
      <c r="F289" t="s">
        <v>112</v>
      </c>
      <c r="G289" t="s">
        <v>113</v>
      </c>
      <c r="H289" t="s">
        <v>107</v>
      </c>
      <c r="I289">
        <f t="shared" si="290"/>
        <v>0.01</v>
      </c>
      <c r="J289">
        <v>0</v>
      </c>
      <c r="K289">
        <f t="shared" si="291"/>
        <v>0.01</v>
      </c>
      <c r="O289">
        <f t="shared" si="251"/>
        <v>494.59</v>
      </c>
      <c r="P289">
        <f t="shared" si="252"/>
        <v>19.11</v>
      </c>
      <c r="Q289">
        <f t="shared" si="253"/>
        <v>17.37</v>
      </c>
      <c r="R289">
        <f t="shared" si="254"/>
        <v>6.28</v>
      </c>
      <c r="S289">
        <f t="shared" si="255"/>
        <v>458.11</v>
      </c>
      <c r="T289">
        <f t="shared" si="256"/>
        <v>0</v>
      </c>
      <c r="U289">
        <f t="shared" si="257"/>
        <v>0.73080599999999996</v>
      </c>
      <c r="V289">
        <f t="shared" si="258"/>
        <v>0</v>
      </c>
      <c r="W289">
        <f t="shared" si="259"/>
        <v>0</v>
      </c>
      <c r="X289">
        <f t="shared" si="260"/>
        <v>622.28</v>
      </c>
      <c r="Y289">
        <f t="shared" si="261"/>
        <v>255.41</v>
      </c>
      <c r="AA289">
        <v>433928988</v>
      </c>
      <c r="AB289">
        <f t="shared" si="262"/>
        <v>1218.9100000000001</v>
      </c>
      <c r="AC289">
        <f t="shared" si="263"/>
        <v>342.52</v>
      </c>
      <c r="AD289">
        <f t="shared" si="264"/>
        <v>109.29</v>
      </c>
      <c r="AE289">
        <f t="shared" si="265"/>
        <v>10.33</v>
      </c>
      <c r="AF289">
        <f t="shared" si="266"/>
        <v>767.1</v>
      </c>
      <c r="AG289">
        <f t="shared" si="267"/>
        <v>0</v>
      </c>
      <c r="AH289">
        <f t="shared" si="268"/>
        <v>69.8</v>
      </c>
      <c r="AI289">
        <f t="shared" si="269"/>
        <v>0</v>
      </c>
      <c r="AJ289">
        <f t="shared" si="270"/>
        <v>0</v>
      </c>
      <c r="AK289">
        <v>1218.9100000000001</v>
      </c>
      <c r="AL289">
        <v>342.52</v>
      </c>
      <c r="AM289">
        <v>109.29</v>
      </c>
      <c r="AN289">
        <v>10.33</v>
      </c>
      <c r="AO289">
        <v>767.1</v>
      </c>
      <c r="AP289">
        <v>0</v>
      </c>
      <c r="AQ289">
        <v>69.8</v>
      </c>
      <c r="AR289">
        <v>0</v>
      </c>
      <c r="AS289">
        <v>0</v>
      </c>
      <c r="AT289">
        <v>134</v>
      </c>
      <c r="AU289">
        <v>55</v>
      </c>
      <c r="AV289">
        <v>1.0469999999999999</v>
      </c>
      <c r="AW289">
        <v>1.006</v>
      </c>
      <c r="AZ289">
        <v>1</v>
      </c>
      <c r="BA289">
        <v>57.05</v>
      </c>
      <c r="BB289">
        <v>15.24</v>
      </c>
      <c r="BC289">
        <v>5.54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1</v>
      </c>
      <c r="BJ289" t="s">
        <v>114</v>
      </c>
      <c r="BM289">
        <v>32</v>
      </c>
      <c r="BN289">
        <v>0</v>
      </c>
      <c r="BO289" t="s">
        <v>112</v>
      </c>
      <c r="BP289">
        <v>1</v>
      </c>
      <c r="BQ289">
        <v>30</v>
      </c>
      <c r="BR289">
        <v>0</v>
      </c>
      <c r="BS289">
        <v>57.05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134</v>
      </c>
      <c r="CA289">
        <v>55</v>
      </c>
      <c r="CB289" t="s">
        <v>3</v>
      </c>
      <c r="CE289">
        <v>1566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71"/>
        <v>494.59000000000003</v>
      </c>
      <c r="CQ289">
        <f t="shared" si="272"/>
        <v>1908.97</v>
      </c>
      <c r="CR289">
        <f t="shared" si="273"/>
        <v>1743.91</v>
      </c>
      <c r="CS289">
        <f t="shared" si="274"/>
        <v>617.28</v>
      </c>
      <c r="CT289">
        <f t="shared" si="275"/>
        <v>45819.71</v>
      </c>
      <c r="CU289">
        <f t="shared" si="276"/>
        <v>0</v>
      </c>
      <c r="CV289">
        <f t="shared" si="277"/>
        <v>73.08059999999999</v>
      </c>
      <c r="CW289">
        <f t="shared" si="278"/>
        <v>0</v>
      </c>
      <c r="CX289">
        <f t="shared" si="279"/>
        <v>0</v>
      </c>
      <c r="CY289">
        <f t="shared" si="280"/>
        <v>1441.02</v>
      </c>
      <c r="CZ289">
        <f t="shared" si="281"/>
        <v>591.46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107</v>
      </c>
      <c r="DW289" t="s">
        <v>107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423356239</v>
      </c>
      <c r="EF289">
        <v>30</v>
      </c>
      <c r="EG289" t="s">
        <v>20</v>
      </c>
      <c r="EH289">
        <v>0</v>
      </c>
      <c r="EI289" t="s">
        <v>3</v>
      </c>
      <c r="EJ289">
        <v>1</v>
      </c>
      <c r="EK289">
        <v>32</v>
      </c>
      <c r="EL289" t="s">
        <v>109</v>
      </c>
      <c r="EM289" t="s">
        <v>110</v>
      </c>
      <c r="EO289" t="s">
        <v>3</v>
      </c>
      <c r="EQ289">
        <v>0</v>
      </c>
      <c r="ER289">
        <v>1218.9100000000001</v>
      </c>
      <c r="ES289">
        <v>342.52</v>
      </c>
      <c r="ET289">
        <v>109.29</v>
      </c>
      <c r="EU289">
        <v>10.33</v>
      </c>
      <c r="EV289">
        <v>767.1</v>
      </c>
      <c r="EW289">
        <v>69.8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134</v>
      </c>
      <c r="FY289">
        <v>55</v>
      </c>
      <c r="GA289" t="s">
        <v>3</v>
      </c>
      <c r="GD289">
        <v>1</v>
      </c>
      <c r="GF289">
        <v>-1200234578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282"/>
        <v>0</v>
      </c>
      <c r="GM289">
        <f t="shared" si="283"/>
        <v>1372.28</v>
      </c>
      <c r="GN289">
        <f t="shared" si="284"/>
        <v>1372.28</v>
      </c>
      <c r="GO289">
        <f t="shared" si="285"/>
        <v>0</v>
      </c>
      <c r="GP289">
        <f t="shared" si="286"/>
        <v>0</v>
      </c>
      <c r="GR289">
        <v>0</v>
      </c>
      <c r="GS289">
        <v>3</v>
      </c>
      <c r="GT289">
        <v>0</v>
      </c>
      <c r="GU289" t="s">
        <v>3</v>
      </c>
      <c r="GV289">
        <f t="shared" si="287"/>
        <v>0</v>
      </c>
      <c r="GW289">
        <v>1</v>
      </c>
      <c r="GX289">
        <f t="shared" si="288"/>
        <v>0</v>
      </c>
      <c r="HA289">
        <v>0</v>
      </c>
      <c r="HB289">
        <v>0</v>
      </c>
      <c r="HC289">
        <f t="shared" si="28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">
      <c r="A290" s="2">
        <v>17</v>
      </c>
      <c r="B290" s="2">
        <v>1</v>
      </c>
      <c r="C290" s="2">
        <f>ROW(SmtRes!A383)</f>
        <v>383</v>
      </c>
      <c r="D290" s="2">
        <f>ROW(EtalonRes!A711)</f>
        <v>711</v>
      </c>
      <c r="E290" s="2" t="s">
        <v>296</v>
      </c>
      <c r="F290" s="2" t="s">
        <v>116</v>
      </c>
      <c r="G290" s="2" t="s">
        <v>117</v>
      </c>
      <c r="H290" s="2" t="s">
        <v>107</v>
      </c>
      <c r="I290" s="2">
        <f t="shared" si="290"/>
        <v>0.01</v>
      </c>
      <c r="J290" s="2">
        <v>0</v>
      </c>
      <c r="K290" s="2">
        <f t="shared" si="291"/>
        <v>0.01</v>
      </c>
      <c r="L290" s="2"/>
      <c r="M290" s="2"/>
      <c r="N290" s="2"/>
      <c r="O290" s="2">
        <f t="shared" si="251"/>
        <v>15.98</v>
      </c>
      <c r="P290" s="2">
        <f t="shared" si="252"/>
        <v>3.53</v>
      </c>
      <c r="Q290" s="2">
        <f t="shared" si="253"/>
        <v>1.1399999999999999</v>
      </c>
      <c r="R290" s="2">
        <f t="shared" si="254"/>
        <v>0.11</v>
      </c>
      <c r="S290" s="2">
        <f t="shared" si="255"/>
        <v>11.31</v>
      </c>
      <c r="T290" s="2">
        <f t="shared" si="256"/>
        <v>0</v>
      </c>
      <c r="U290" s="2">
        <f t="shared" si="257"/>
        <v>1.0469999999999999</v>
      </c>
      <c r="V290" s="2">
        <f t="shared" si="258"/>
        <v>0</v>
      </c>
      <c r="W290" s="2">
        <f t="shared" si="259"/>
        <v>0</v>
      </c>
      <c r="X290" s="2">
        <f t="shared" si="260"/>
        <v>15.3</v>
      </c>
      <c r="Y290" s="2">
        <f t="shared" si="261"/>
        <v>6.28</v>
      </c>
      <c r="Z290" s="2"/>
      <c r="AA290" s="2">
        <v>433928990</v>
      </c>
      <c r="AB290" s="2">
        <f t="shared" si="262"/>
        <v>1531.81</v>
      </c>
      <c r="AC290" s="2">
        <f t="shared" si="263"/>
        <v>342.52</v>
      </c>
      <c r="AD290" s="2">
        <f t="shared" si="264"/>
        <v>109.29</v>
      </c>
      <c r="AE290" s="2">
        <f t="shared" si="265"/>
        <v>10.33</v>
      </c>
      <c r="AF290" s="2">
        <f t="shared" si="266"/>
        <v>1080</v>
      </c>
      <c r="AG290" s="2">
        <f t="shared" si="267"/>
        <v>0</v>
      </c>
      <c r="AH290" s="2">
        <f t="shared" si="268"/>
        <v>100</v>
      </c>
      <c r="AI290" s="2">
        <f t="shared" si="269"/>
        <v>0</v>
      </c>
      <c r="AJ290" s="2">
        <f t="shared" si="270"/>
        <v>0</v>
      </c>
      <c r="AK290" s="2">
        <v>1531.81</v>
      </c>
      <c r="AL290" s="2">
        <v>342.52</v>
      </c>
      <c r="AM290" s="2">
        <v>109.29</v>
      </c>
      <c r="AN290" s="2">
        <v>10.33</v>
      </c>
      <c r="AO290" s="2">
        <v>1080</v>
      </c>
      <c r="AP290" s="2">
        <v>0</v>
      </c>
      <c r="AQ290" s="2">
        <v>100</v>
      </c>
      <c r="AR290" s="2">
        <v>0</v>
      </c>
      <c r="AS290" s="2">
        <v>0</v>
      </c>
      <c r="AT290" s="2">
        <v>134</v>
      </c>
      <c r="AU290" s="2">
        <v>55</v>
      </c>
      <c r="AV290" s="2">
        <v>1.0469999999999999</v>
      </c>
      <c r="AW290" s="2">
        <v>1.03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0</v>
      </c>
      <c r="BI290" s="2">
        <v>1</v>
      </c>
      <c r="BJ290" s="2" t="s">
        <v>118</v>
      </c>
      <c r="BK290" s="2"/>
      <c r="BL290" s="2"/>
      <c r="BM290" s="2">
        <v>32</v>
      </c>
      <c r="BN290" s="2">
        <v>0</v>
      </c>
      <c r="BO290" s="2" t="s">
        <v>116</v>
      </c>
      <c r="BP290" s="2">
        <v>1</v>
      </c>
      <c r="BQ290" s="2">
        <v>30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134</v>
      </c>
      <c r="CA290" s="2">
        <v>55</v>
      </c>
      <c r="CB290" s="2" t="s">
        <v>3</v>
      </c>
      <c r="CC290" s="2"/>
      <c r="CD290" s="2"/>
      <c r="CE290" s="2">
        <v>1566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 t="shared" si="271"/>
        <v>15.98</v>
      </c>
      <c r="CQ290" s="2">
        <f t="shared" si="272"/>
        <v>352.8</v>
      </c>
      <c r="CR290" s="2">
        <f t="shared" si="273"/>
        <v>114.43</v>
      </c>
      <c r="CS290" s="2">
        <f t="shared" si="274"/>
        <v>10.82</v>
      </c>
      <c r="CT290" s="2">
        <f t="shared" si="275"/>
        <v>1130.76</v>
      </c>
      <c r="CU290" s="2">
        <f t="shared" si="276"/>
        <v>0</v>
      </c>
      <c r="CV290" s="2">
        <f t="shared" si="277"/>
        <v>104.69999999999999</v>
      </c>
      <c r="CW290" s="2">
        <f t="shared" si="278"/>
        <v>0</v>
      </c>
      <c r="CX290" s="2">
        <f t="shared" si="279"/>
        <v>0</v>
      </c>
      <c r="CY290" s="2">
        <f t="shared" si="280"/>
        <v>29.65</v>
      </c>
      <c r="CZ290" s="2">
        <f t="shared" si="281"/>
        <v>12.17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107</v>
      </c>
      <c r="DW290" s="2" t="s">
        <v>107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423356239</v>
      </c>
      <c r="EF290" s="2">
        <v>30</v>
      </c>
      <c r="EG290" s="2" t="s">
        <v>20</v>
      </c>
      <c r="EH290" s="2">
        <v>0</v>
      </c>
      <c r="EI290" s="2" t="s">
        <v>3</v>
      </c>
      <c r="EJ290" s="2">
        <v>1</v>
      </c>
      <c r="EK290" s="2">
        <v>32</v>
      </c>
      <c r="EL290" s="2" t="s">
        <v>109</v>
      </c>
      <c r="EM290" s="2" t="s">
        <v>110</v>
      </c>
      <c r="EN290" s="2"/>
      <c r="EO290" s="2" t="s">
        <v>3</v>
      </c>
      <c r="EP290" s="2"/>
      <c r="EQ290" s="2">
        <v>0</v>
      </c>
      <c r="ER290" s="2">
        <v>1531.81</v>
      </c>
      <c r="ES290" s="2">
        <v>342.52</v>
      </c>
      <c r="ET290" s="2">
        <v>109.29</v>
      </c>
      <c r="EU290" s="2">
        <v>10.33</v>
      </c>
      <c r="EV290" s="2">
        <v>1080</v>
      </c>
      <c r="EW290" s="2">
        <v>100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134</v>
      </c>
      <c r="FY290" s="2">
        <v>55</v>
      </c>
      <c r="FZ290" s="2"/>
      <c r="GA290" s="2" t="s">
        <v>3</v>
      </c>
      <c r="GB290" s="2"/>
      <c r="GC290" s="2"/>
      <c r="GD290" s="2">
        <v>1</v>
      </c>
      <c r="GE290" s="2"/>
      <c r="GF290" s="2">
        <v>1268016172</v>
      </c>
      <c r="GG290" s="2">
        <v>2</v>
      </c>
      <c r="GH290" s="2">
        <v>1</v>
      </c>
      <c r="GI290" s="2">
        <v>2</v>
      </c>
      <c r="GJ290" s="2">
        <v>0</v>
      </c>
      <c r="GK290" s="2">
        <v>0</v>
      </c>
      <c r="GL290" s="2">
        <f t="shared" si="282"/>
        <v>0</v>
      </c>
      <c r="GM290" s="2">
        <f t="shared" si="283"/>
        <v>37.56</v>
      </c>
      <c r="GN290" s="2">
        <f t="shared" si="284"/>
        <v>37.56</v>
      </c>
      <c r="GO290" s="2">
        <f t="shared" si="285"/>
        <v>0</v>
      </c>
      <c r="GP290" s="2">
        <f t="shared" si="286"/>
        <v>0</v>
      </c>
      <c r="GQ290" s="2"/>
      <c r="GR290" s="2">
        <v>0</v>
      </c>
      <c r="GS290" s="2">
        <v>3</v>
      </c>
      <c r="GT290" s="2">
        <v>0</v>
      </c>
      <c r="GU290" s="2" t="s">
        <v>3</v>
      </c>
      <c r="GV290" s="2">
        <f t="shared" si="287"/>
        <v>0</v>
      </c>
      <c r="GW290" s="2">
        <v>1</v>
      </c>
      <c r="GX290" s="2">
        <f t="shared" si="288"/>
        <v>0</v>
      </c>
      <c r="GY290" s="2"/>
      <c r="GZ290" s="2"/>
      <c r="HA290" s="2">
        <v>0</v>
      </c>
      <c r="HB290" s="2">
        <v>0</v>
      </c>
      <c r="HC290" s="2">
        <f t="shared" si="289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17</v>
      </c>
      <c r="B291">
        <v>1</v>
      </c>
      <c r="C291">
        <f>ROW(SmtRes!A388)</f>
        <v>388</v>
      </c>
      <c r="D291">
        <f>ROW(EtalonRes!A718)</f>
        <v>718</v>
      </c>
      <c r="E291" t="s">
        <v>296</v>
      </c>
      <c r="F291" t="s">
        <v>116</v>
      </c>
      <c r="G291" t="s">
        <v>117</v>
      </c>
      <c r="H291" t="s">
        <v>107</v>
      </c>
      <c r="I291">
        <f t="shared" si="290"/>
        <v>0.01</v>
      </c>
      <c r="J291">
        <v>0</v>
      </c>
      <c r="K291">
        <f t="shared" si="291"/>
        <v>0.01</v>
      </c>
      <c r="O291">
        <f t="shared" si="251"/>
        <v>682.17</v>
      </c>
      <c r="P291">
        <f t="shared" si="252"/>
        <v>19.559999999999999</v>
      </c>
      <c r="Q291">
        <f t="shared" si="253"/>
        <v>17.37</v>
      </c>
      <c r="R291">
        <f t="shared" si="254"/>
        <v>6.28</v>
      </c>
      <c r="S291">
        <f t="shared" si="255"/>
        <v>645.24</v>
      </c>
      <c r="T291">
        <f t="shared" si="256"/>
        <v>0</v>
      </c>
      <c r="U291">
        <f t="shared" si="257"/>
        <v>1.0469999999999999</v>
      </c>
      <c r="V291">
        <f t="shared" si="258"/>
        <v>0</v>
      </c>
      <c r="W291">
        <f t="shared" si="259"/>
        <v>0</v>
      </c>
      <c r="X291">
        <f t="shared" si="260"/>
        <v>873.04</v>
      </c>
      <c r="Y291">
        <f t="shared" si="261"/>
        <v>358.34</v>
      </c>
      <c r="AA291">
        <v>433928988</v>
      </c>
      <c r="AB291">
        <f t="shared" si="262"/>
        <v>1531.81</v>
      </c>
      <c r="AC291">
        <f t="shared" si="263"/>
        <v>342.52</v>
      </c>
      <c r="AD291">
        <f t="shared" si="264"/>
        <v>109.29</v>
      </c>
      <c r="AE291">
        <f t="shared" si="265"/>
        <v>10.33</v>
      </c>
      <c r="AF291">
        <f t="shared" si="266"/>
        <v>1080</v>
      </c>
      <c r="AG291">
        <f t="shared" si="267"/>
        <v>0</v>
      </c>
      <c r="AH291">
        <f t="shared" si="268"/>
        <v>100</v>
      </c>
      <c r="AI291">
        <f t="shared" si="269"/>
        <v>0</v>
      </c>
      <c r="AJ291">
        <f t="shared" si="270"/>
        <v>0</v>
      </c>
      <c r="AK291">
        <v>1531.81</v>
      </c>
      <c r="AL291">
        <v>342.52</v>
      </c>
      <c r="AM291">
        <v>109.29</v>
      </c>
      <c r="AN291">
        <v>10.33</v>
      </c>
      <c r="AO291">
        <v>1080</v>
      </c>
      <c r="AP291">
        <v>0</v>
      </c>
      <c r="AQ291">
        <v>100</v>
      </c>
      <c r="AR291">
        <v>0</v>
      </c>
      <c r="AS291">
        <v>0</v>
      </c>
      <c r="AT291">
        <v>134</v>
      </c>
      <c r="AU291">
        <v>55</v>
      </c>
      <c r="AV291">
        <v>1.0469999999999999</v>
      </c>
      <c r="AW291">
        <v>1.03</v>
      </c>
      <c r="AZ291">
        <v>1</v>
      </c>
      <c r="BA291">
        <v>57.05</v>
      </c>
      <c r="BB291">
        <v>15.24</v>
      </c>
      <c r="BC291">
        <v>5.54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118</v>
      </c>
      <c r="BM291">
        <v>32</v>
      </c>
      <c r="BN291">
        <v>0</v>
      </c>
      <c r="BO291" t="s">
        <v>116</v>
      </c>
      <c r="BP291">
        <v>1</v>
      </c>
      <c r="BQ291">
        <v>30</v>
      </c>
      <c r="BR291">
        <v>0</v>
      </c>
      <c r="BS291">
        <v>57.05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134</v>
      </c>
      <c r="CA291">
        <v>55</v>
      </c>
      <c r="CB291" t="s">
        <v>3</v>
      </c>
      <c r="CE291">
        <v>1566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71"/>
        <v>682.17</v>
      </c>
      <c r="CQ291">
        <f t="shared" si="272"/>
        <v>1954.51</v>
      </c>
      <c r="CR291">
        <f t="shared" si="273"/>
        <v>1743.91</v>
      </c>
      <c r="CS291">
        <f t="shared" si="274"/>
        <v>617.28</v>
      </c>
      <c r="CT291">
        <f t="shared" si="275"/>
        <v>64509.86</v>
      </c>
      <c r="CU291">
        <f t="shared" si="276"/>
        <v>0</v>
      </c>
      <c r="CV291">
        <f t="shared" si="277"/>
        <v>104.69999999999999</v>
      </c>
      <c r="CW291">
        <f t="shared" si="278"/>
        <v>0</v>
      </c>
      <c r="CX291">
        <f t="shared" si="279"/>
        <v>0</v>
      </c>
      <c r="CY291">
        <f t="shared" si="280"/>
        <v>1691.78</v>
      </c>
      <c r="CZ291">
        <f t="shared" si="281"/>
        <v>694.39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107</v>
      </c>
      <c r="DW291" t="s">
        <v>107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423356239</v>
      </c>
      <c r="EF291">
        <v>30</v>
      </c>
      <c r="EG291" t="s">
        <v>20</v>
      </c>
      <c r="EH291">
        <v>0</v>
      </c>
      <c r="EI291" t="s">
        <v>3</v>
      </c>
      <c r="EJ291">
        <v>1</v>
      </c>
      <c r="EK291">
        <v>32</v>
      </c>
      <c r="EL291" t="s">
        <v>109</v>
      </c>
      <c r="EM291" t="s">
        <v>110</v>
      </c>
      <c r="EO291" t="s">
        <v>3</v>
      </c>
      <c r="EQ291">
        <v>0</v>
      </c>
      <c r="ER291">
        <v>1531.81</v>
      </c>
      <c r="ES291">
        <v>342.52</v>
      </c>
      <c r="ET291">
        <v>109.29</v>
      </c>
      <c r="EU291">
        <v>10.33</v>
      </c>
      <c r="EV291">
        <v>1080</v>
      </c>
      <c r="EW291">
        <v>100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134</v>
      </c>
      <c r="FY291">
        <v>55</v>
      </c>
      <c r="GA291" t="s">
        <v>3</v>
      </c>
      <c r="GD291">
        <v>1</v>
      </c>
      <c r="GF291">
        <v>1268016172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282"/>
        <v>0</v>
      </c>
      <c r="GM291">
        <f t="shared" si="283"/>
        <v>1913.55</v>
      </c>
      <c r="GN291">
        <f t="shared" si="284"/>
        <v>1913.55</v>
      </c>
      <c r="GO291">
        <f t="shared" si="285"/>
        <v>0</v>
      </c>
      <c r="GP291">
        <f t="shared" si="286"/>
        <v>0</v>
      </c>
      <c r="GR291">
        <v>0</v>
      </c>
      <c r="GS291">
        <v>3</v>
      </c>
      <c r="GT291">
        <v>0</v>
      </c>
      <c r="GU291" t="s">
        <v>3</v>
      </c>
      <c r="GV291">
        <f t="shared" si="287"/>
        <v>0</v>
      </c>
      <c r="GW291">
        <v>1</v>
      </c>
      <c r="GX291">
        <f t="shared" si="288"/>
        <v>0</v>
      </c>
      <c r="HA291">
        <v>0</v>
      </c>
      <c r="HB291">
        <v>0</v>
      </c>
      <c r="HC291">
        <f t="shared" si="28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">
      <c r="A292" s="2">
        <v>17</v>
      </c>
      <c r="B292" s="2">
        <v>1</v>
      </c>
      <c r="C292" s="2">
        <f>ROW(SmtRes!A393)</f>
        <v>393</v>
      </c>
      <c r="D292" s="2">
        <f>ROW(EtalonRes!A725)</f>
        <v>725</v>
      </c>
      <c r="E292" s="2" t="s">
        <v>297</v>
      </c>
      <c r="F292" s="2" t="s">
        <v>120</v>
      </c>
      <c r="G292" s="2" t="s">
        <v>121</v>
      </c>
      <c r="H292" s="2" t="s">
        <v>107</v>
      </c>
      <c r="I292" s="2">
        <f t="shared" si="290"/>
        <v>0.01</v>
      </c>
      <c r="J292" s="2">
        <v>0</v>
      </c>
      <c r="K292" s="2">
        <f t="shared" si="291"/>
        <v>0.01</v>
      </c>
      <c r="L292" s="2"/>
      <c r="M292" s="2"/>
      <c r="N292" s="2"/>
      <c r="O292" s="2">
        <f t="shared" si="251"/>
        <v>15.9</v>
      </c>
      <c r="P292" s="2">
        <f t="shared" si="252"/>
        <v>3.45</v>
      </c>
      <c r="Q292" s="2">
        <f t="shared" si="253"/>
        <v>1.1399999999999999</v>
      </c>
      <c r="R292" s="2">
        <f t="shared" si="254"/>
        <v>0.11</v>
      </c>
      <c r="S292" s="2">
        <f t="shared" si="255"/>
        <v>11.31</v>
      </c>
      <c r="T292" s="2">
        <f t="shared" si="256"/>
        <v>0</v>
      </c>
      <c r="U292" s="2">
        <f t="shared" si="257"/>
        <v>1.0469999999999999</v>
      </c>
      <c r="V292" s="2">
        <f t="shared" si="258"/>
        <v>0</v>
      </c>
      <c r="W292" s="2">
        <f t="shared" si="259"/>
        <v>0</v>
      </c>
      <c r="X292" s="2">
        <f t="shared" si="260"/>
        <v>15.3</v>
      </c>
      <c r="Y292" s="2">
        <f t="shared" si="261"/>
        <v>6.28</v>
      </c>
      <c r="Z292" s="2"/>
      <c r="AA292" s="2">
        <v>433928990</v>
      </c>
      <c r="AB292" s="2">
        <f t="shared" si="262"/>
        <v>1531.81</v>
      </c>
      <c r="AC292" s="2">
        <f t="shared" si="263"/>
        <v>342.52</v>
      </c>
      <c r="AD292" s="2">
        <f t="shared" si="264"/>
        <v>109.29</v>
      </c>
      <c r="AE292" s="2">
        <f t="shared" si="265"/>
        <v>10.33</v>
      </c>
      <c r="AF292" s="2">
        <f t="shared" si="266"/>
        <v>1080</v>
      </c>
      <c r="AG292" s="2">
        <f t="shared" si="267"/>
        <v>0</v>
      </c>
      <c r="AH292" s="2">
        <f t="shared" si="268"/>
        <v>100</v>
      </c>
      <c r="AI292" s="2">
        <f t="shared" si="269"/>
        <v>0</v>
      </c>
      <c r="AJ292" s="2">
        <f t="shared" si="270"/>
        <v>0</v>
      </c>
      <c r="AK292" s="2">
        <v>1531.81</v>
      </c>
      <c r="AL292" s="2">
        <v>342.52</v>
      </c>
      <c r="AM292" s="2">
        <v>109.29</v>
      </c>
      <c r="AN292" s="2">
        <v>10.33</v>
      </c>
      <c r="AO292" s="2">
        <v>1080</v>
      </c>
      <c r="AP292" s="2">
        <v>0</v>
      </c>
      <c r="AQ292" s="2">
        <v>100</v>
      </c>
      <c r="AR292" s="2">
        <v>0</v>
      </c>
      <c r="AS292" s="2">
        <v>0</v>
      </c>
      <c r="AT292" s="2">
        <v>134</v>
      </c>
      <c r="AU292" s="2">
        <v>55</v>
      </c>
      <c r="AV292" s="2">
        <v>1.0469999999999999</v>
      </c>
      <c r="AW292" s="2">
        <v>1.006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1</v>
      </c>
      <c r="BJ292" s="2" t="s">
        <v>122</v>
      </c>
      <c r="BK292" s="2"/>
      <c r="BL292" s="2"/>
      <c r="BM292" s="2">
        <v>32</v>
      </c>
      <c r="BN292" s="2">
        <v>0</v>
      </c>
      <c r="BO292" s="2" t="s">
        <v>120</v>
      </c>
      <c r="BP292" s="2">
        <v>1</v>
      </c>
      <c r="BQ292" s="2">
        <v>30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134</v>
      </c>
      <c r="CA292" s="2">
        <v>55</v>
      </c>
      <c r="CB292" s="2" t="s">
        <v>3</v>
      </c>
      <c r="CC292" s="2"/>
      <c r="CD292" s="2"/>
      <c r="CE292" s="2">
        <v>1566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2" t="s">
        <v>3</v>
      </c>
      <c r="CO292" s="2">
        <v>0</v>
      </c>
      <c r="CP292" s="2">
        <f t="shared" si="271"/>
        <v>15.9</v>
      </c>
      <c r="CQ292" s="2">
        <f t="shared" si="272"/>
        <v>344.58</v>
      </c>
      <c r="CR292" s="2">
        <f t="shared" si="273"/>
        <v>114.43</v>
      </c>
      <c r="CS292" s="2">
        <f t="shared" si="274"/>
        <v>10.82</v>
      </c>
      <c r="CT292" s="2">
        <f t="shared" si="275"/>
        <v>1130.76</v>
      </c>
      <c r="CU292" s="2">
        <f t="shared" si="276"/>
        <v>0</v>
      </c>
      <c r="CV292" s="2">
        <f t="shared" si="277"/>
        <v>104.69999999999999</v>
      </c>
      <c r="CW292" s="2">
        <f t="shared" si="278"/>
        <v>0</v>
      </c>
      <c r="CX292" s="2">
        <f t="shared" si="279"/>
        <v>0</v>
      </c>
      <c r="CY292" s="2">
        <f t="shared" si="280"/>
        <v>29.65</v>
      </c>
      <c r="CZ292" s="2">
        <f t="shared" si="281"/>
        <v>12.17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107</v>
      </c>
      <c r="DW292" s="2" t="s">
        <v>107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423356239</v>
      </c>
      <c r="EF292" s="2">
        <v>30</v>
      </c>
      <c r="EG292" s="2" t="s">
        <v>20</v>
      </c>
      <c r="EH292" s="2">
        <v>0</v>
      </c>
      <c r="EI292" s="2" t="s">
        <v>3</v>
      </c>
      <c r="EJ292" s="2">
        <v>1</v>
      </c>
      <c r="EK292" s="2">
        <v>32</v>
      </c>
      <c r="EL292" s="2" t="s">
        <v>109</v>
      </c>
      <c r="EM292" s="2" t="s">
        <v>110</v>
      </c>
      <c r="EN292" s="2"/>
      <c r="EO292" s="2" t="s">
        <v>3</v>
      </c>
      <c r="EP292" s="2"/>
      <c r="EQ292" s="2">
        <v>0</v>
      </c>
      <c r="ER292" s="2">
        <v>1531.81</v>
      </c>
      <c r="ES292" s="2">
        <v>342.52</v>
      </c>
      <c r="ET292" s="2">
        <v>109.29</v>
      </c>
      <c r="EU292" s="2">
        <v>10.33</v>
      </c>
      <c r="EV292" s="2">
        <v>1080</v>
      </c>
      <c r="EW292" s="2">
        <v>100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134</v>
      </c>
      <c r="FY292" s="2">
        <v>55</v>
      </c>
      <c r="FZ292" s="2"/>
      <c r="GA292" s="2" t="s">
        <v>3</v>
      </c>
      <c r="GB292" s="2"/>
      <c r="GC292" s="2"/>
      <c r="GD292" s="2">
        <v>1</v>
      </c>
      <c r="GE292" s="2"/>
      <c r="GF292" s="2">
        <v>1960947664</v>
      </c>
      <c r="GG292" s="2">
        <v>2</v>
      </c>
      <c r="GH292" s="2">
        <v>1</v>
      </c>
      <c r="GI292" s="2">
        <v>2</v>
      </c>
      <c r="GJ292" s="2">
        <v>0</v>
      </c>
      <c r="GK292" s="2">
        <v>0</v>
      </c>
      <c r="GL292" s="2">
        <f t="shared" si="282"/>
        <v>0</v>
      </c>
      <c r="GM292" s="2">
        <f t="shared" si="283"/>
        <v>37.479999999999997</v>
      </c>
      <c r="GN292" s="2">
        <f t="shared" si="284"/>
        <v>37.479999999999997</v>
      </c>
      <c r="GO292" s="2">
        <f t="shared" si="285"/>
        <v>0</v>
      </c>
      <c r="GP292" s="2">
        <f t="shared" si="286"/>
        <v>0</v>
      </c>
      <c r="GQ292" s="2"/>
      <c r="GR292" s="2">
        <v>0</v>
      </c>
      <c r="GS292" s="2">
        <v>3</v>
      </c>
      <c r="GT292" s="2">
        <v>0</v>
      </c>
      <c r="GU292" s="2" t="s">
        <v>3</v>
      </c>
      <c r="GV292" s="2">
        <f t="shared" si="287"/>
        <v>0</v>
      </c>
      <c r="GW292" s="2">
        <v>1</v>
      </c>
      <c r="GX292" s="2">
        <f t="shared" si="288"/>
        <v>0</v>
      </c>
      <c r="GY292" s="2"/>
      <c r="GZ292" s="2"/>
      <c r="HA292" s="2">
        <v>0</v>
      </c>
      <c r="HB292" s="2">
        <v>0</v>
      </c>
      <c r="HC292" s="2">
        <f t="shared" si="289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>
        <v>17</v>
      </c>
      <c r="B293">
        <v>1</v>
      </c>
      <c r="C293">
        <f>ROW(SmtRes!A398)</f>
        <v>398</v>
      </c>
      <c r="D293">
        <f>ROW(EtalonRes!A732)</f>
        <v>732</v>
      </c>
      <c r="E293" t="s">
        <v>297</v>
      </c>
      <c r="F293" t="s">
        <v>120</v>
      </c>
      <c r="G293" t="s">
        <v>121</v>
      </c>
      <c r="H293" t="s">
        <v>107</v>
      </c>
      <c r="I293">
        <f t="shared" si="290"/>
        <v>0.01</v>
      </c>
      <c r="J293">
        <v>0</v>
      </c>
      <c r="K293">
        <f t="shared" si="291"/>
        <v>0.01</v>
      </c>
      <c r="O293">
        <f t="shared" si="251"/>
        <v>681.72</v>
      </c>
      <c r="P293">
        <f t="shared" si="252"/>
        <v>19.11</v>
      </c>
      <c r="Q293">
        <f t="shared" si="253"/>
        <v>17.37</v>
      </c>
      <c r="R293">
        <f t="shared" si="254"/>
        <v>6.28</v>
      </c>
      <c r="S293">
        <f t="shared" si="255"/>
        <v>645.24</v>
      </c>
      <c r="T293">
        <f t="shared" si="256"/>
        <v>0</v>
      </c>
      <c r="U293">
        <f t="shared" si="257"/>
        <v>1.0469999999999999</v>
      </c>
      <c r="V293">
        <f t="shared" si="258"/>
        <v>0</v>
      </c>
      <c r="W293">
        <f t="shared" si="259"/>
        <v>0</v>
      </c>
      <c r="X293">
        <f t="shared" si="260"/>
        <v>873.04</v>
      </c>
      <c r="Y293">
        <f t="shared" si="261"/>
        <v>358.34</v>
      </c>
      <c r="AA293">
        <v>433928988</v>
      </c>
      <c r="AB293">
        <f t="shared" si="262"/>
        <v>1531.81</v>
      </c>
      <c r="AC293">
        <f t="shared" si="263"/>
        <v>342.52</v>
      </c>
      <c r="AD293">
        <f t="shared" si="264"/>
        <v>109.29</v>
      </c>
      <c r="AE293">
        <f t="shared" si="265"/>
        <v>10.33</v>
      </c>
      <c r="AF293">
        <f t="shared" si="266"/>
        <v>1080</v>
      </c>
      <c r="AG293">
        <f t="shared" si="267"/>
        <v>0</v>
      </c>
      <c r="AH293">
        <f t="shared" si="268"/>
        <v>100</v>
      </c>
      <c r="AI293">
        <f t="shared" si="269"/>
        <v>0</v>
      </c>
      <c r="AJ293">
        <f t="shared" si="270"/>
        <v>0</v>
      </c>
      <c r="AK293">
        <v>1531.81</v>
      </c>
      <c r="AL293">
        <v>342.52</v>
      </c>
      <c r="AM293">
        <v>109.29</v>
      </c>
      <c r="AN293">
        <v>10.33</v>
      </c>
      <c r="AO293">
        <v>1080</v>
      </c>
      <c r="AP293">
        <v>0</v>
      </c>
      <c r="AQ293">
        <v>100</v>
      </c>
      <c r="AR293">
        <v>0</v>
      </c>
      <c r="AS293">
        <v>0</v>
      </c>
      <c r="AT293">
        <v>134</v>
      </c>
      <c r="AU293">
        <v>55</v>
      </c>
      <c r="AV293">
        <v>1.0469999999999999</v>
      </c>
      <c r="AW293">
        <v>1.006</v>
      </c>
      <c r="AZ293">
        <v>1</v>
      </c>
      <c r="BA293">
        <v>57.05</v>
      </c>
      <c r="BB293">
        <v>15.24</v>
      </c>
      <c r="BC293">
        <v>5.54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122</v>
      </c>
      <c r="BM293">
        <v>32</v>
      </c>
      <c r="BN293">
        <v>0</v>
      </c>
      <c r="BO293" t="s">
        <v>120</v>
      </c>
      <c r="BP293">
        <v>1</v>
      </c>
      <c r="BQ293">
        <v>30</v>
      </c>
      <c r="BR293">
        <v>0</v>
      </c>
      <c r="BS293">
        <v>57.05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134</v>
      </c>
      <c r="CA293">
        <v>55</v>
      </c>
      <c r="CB293" t="s">
        <v>3</v>
      </c>
      <c r="CE293">
        <v>1566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71"/>
        <v>681.72</v>
      </c>
      <c r="CQ293">
        <f t="shared" si="272"/>
        <v>1908.97</v>
      </c>
      <c r="CR293">
        <f t="shared" si="273"/>
        <v>1743.91</v>
      </c>
      <c r="CS293">
        <f t="shared" si="274"/>
        <v>617.28</v>
      </c>
      <c r="CT293">
        <f t="shared" si="275"/>
        <v>64509.86</v>
      </c>
      <c r="CU293">
        <f t="shared" si="276"/>
        <v>0</v>
      </c>
      <c r="CV293">
        <f t="shared" si="277"/>
        <v>104.69999999999999</v>
      </c>
      <c r="CW293">
        <f t="shared" si="278"/>
        <v>0</v>
      </c>
      <c r="CX293">
        <f t="shared" si="279"/>
        <v>0</v>
      </c>
      <c r="CY293">
        <f t="shared" si="280"/>
        <v>1691.78</v>
      </c>
      <c r="CZ293">
        <f t="shared" si="281"/>
        <v>694.39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107</v>
      </c>
      <c r="DW293" t="s">
        <v>107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423356239</v>
      </c>
      <c r="EF293">
        <v>30</v>
      </c>
      <c r="EG293" t="s">
        <v>20</v>
      </c>
      <c r="EH293">
        <v>0</v>
      </c>
      <c r="EI293" t="s">
        <v>3</v>
      </c>
      <c r="EJ293">
        <v>1</v>
      </c>
      <c r="EK293">
        <v>32</v>
      </c>
      <c r="EL293" t="s">
        <v>109</v>
      </c>
      <c r="EM293" t="s">
        <v>110</v>
      </c>
      <c r="EO293" t="s">
        <v>3</v>
      </c>
      <c r="EQ293">
        <v>0</v>
      </c>
      <c r="ER293">
        <v>1531.81</v>
      </c>
      <c r="ES293">
        <v>342.52</v>
      </c>
      <c r="ET293">
        <v>109.29</v>
      </c>
      <c r="EU293">
        <v>10.33</v>
      </c>
      <c r="EV293">
        <v>1080</v>
      </c>
      <c r="EW293">
        <v>100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134</v>
      </c>
      <c r="FY293">
        <v>55</v>
      </c>
      <c r="GA293" t="s">
        <v>3</v>
      </c>
      <c r="GD293">
        <v>1</v>
      </c>
      <c r="GF293">
        <v>1960947664</v>
      </c>
      <c r="GG293">
        <v>2</v>
      </c>
      <c r="GH293">
        <v>1</v>
      </c>
      <c r="GI293">
        <v>2</v>
      </c>
      <c r="GJ293">
        <v>0</v>
      </c>
      <c r="GK293">
        <v>0</v>
      </c>
      <c r="GL293">
        <f t="shared" si="282"/>
        <v>0</v>
      </c>
      <c r="GM293">
        <f t="shared" si="283"/>
        <v>1913.1</v>
      </c>
      <c r="GN293">
        <f t="shared" si="284"/>
        <v>1913.1</v>
      </c>
      <c r="GO293">
        <f t="shared" si="285"/>
        <v>0</v>
      </c>
      <c r="GP293">
        <f t="shared" si="286"/>
        <v>0</v>
      </c>
      <c r="GR293">
        <v>0</v>
      </c>
      <c r="GS293">
        <v>3</v>
      </c>
      <c r="GT293">
        <v>0</v>
      </c>
      <c r="GU293" t="s">
        <v>3</v>
      </c>
      <c r="GV293">
        <f t="shared" si="287"/>
        <v>0</v>
      </c>
      <c r="GW293">
        <v>1</v>
      </c>
      <c r="GX293">
        <f t="shared" si="288"/>
        <v>0</v>
      </c>
      <c r="HA293">
        <v>0</v>
      </c>
      <c r="HB293">
        <v>0</v>
      </c>
      <c r="HC293">
        <f t="shared" si="28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55" x14ac:dyDescent="0.2">
      <c r="A294" s="2">
        <v>17</v>
      </c>
      <c r="B294" s="2">
        <v>1</v>
      </c>
      <c r="C294" s="2">
        <f>ROW(SmtRes!A405)</f>
        <v>405</v>
      </c>
      <c r="D294" s="2">
        <f>ROW(EtalonRes!A741)</f>
        <v>741</v>
      </c>
      <c r="E294" s="2" t="s">
        <v>298</v>
      </c>
      <c r="F294" s="2" t="s">
        <v>299</v>
      </c>
      <c r="G294" s="2" t="s">
        <v>300</v>
      </c>
      <c r="H294" s="2" t="s">
        <v>107</v>
      </c>
      <c r="I294" s="2">
        <f t="shared" si="290"/>
        <v>0.01</v>
      </c>
      <c r="J294" s="2">
        <v>0</v>
      </c>
      <c r="K294" s="2">
        <f t="shared" si="291"/>
        <v>0.01</v>
      </c>
      <c r="L294" s="2"/>
      <c r="M294" s="2"/>
      <c r="N294" s="2"/>
      <c r="O294" s="2">
        <f t="shared" si="251"/>
        <v>11.07</v>
      </c>
      <c r="P294" s="2">
        <f t="shared" si="252"/>
        <v>2.97</v>
      </c>
      <c r="Q294" s="2">
        <f t="shared" si="253"/>
        <v>0.75</v>
      </c>
      <c r="R294" s="2">
        <f t="shared" si="254"/>
        <v>0.08</v>
      </c>
      <c r="S294" s="2">
        <f t="shared" si="255"/>
        <v>7.35</v>
      </c>
      <c r="T294" s="2">
        <f t="shared" si="256"/>
        <v>0</v>
      </c>
      <c r="U294" s="2">
        <f t="shared" si="257"/>
        <v>0.66411209999999998</v>
      </c>
      <c r="V294" s="2">
        <f t="shared" si="258"/>
        <v>0</v>
      </c>
      <c r="W294" s="2">
        <f t="shared" si="259"/>
        <v>0</v>
      </c>
      <c r="X294" s="2">
        <f t="shared" si="260"/>
        <v>8.1</v>
      </c>
      <c r="Y294" s="2">
        <f t="shared" si="261"/>
        <v>3.05</v>
      </c>
      <c r="Z294" s="2"/>
      <c r="AA294" s="2">
        <v>433928990</v>
      </c>
      <c r="AB294" s="2">
        <f t="shared" si="262"/>
        <v>1061.78</v>
      </c>
      <c r="AC294" s="2">
        <f t="shared" si="263"/>
        <v>288.51</v>
      </c>
      <c r="AD294" s="2">
        <f t="shared" si="264"/>
        <v>71.36</v>
      </c>
      <c r="AE294" s="2">
        <f t="shared" si="265"/>
        <v>7.19</v>
      </c>
      <c r="AF294" s="2">
        <f t="shared" si="266"/>
        <v>701.91</v>
      </c>
      <c r="AG294" s="2">
        <f t="shared" si="267"/>
        <v>0</v>
      </c>
      <c r="AH294" s="2">
        <f t="shared" si="268"/>
        <v>63.43</v>
      </c>
      <c r="AI294" s="2">
        <f t="shared" si="269"/>
        <v>0</v>
      </c>
      <c r="AJ294" s="2">
        <f t="shared" si="270"/>
        <v>0</v>
      </c>
      <c r="AK294" s="2">
        <v>1061.78</v>
      </c>
      <c r="AL294" s="2">
        <v>288.51</v>
      </c>
      <c r="AM294" s="2">
        <v>71.36</v>
      </c>
      <c r="AN294" s="2">
        <v>7.19</v>
      </c>
      <c r="AO294" s="2">
        <v>701.91</v>
      </c>
      <c r="AP294" s="2">
        <v>0</v>
      </c>
      <c r="AQ294" s="2">
        <v>63.43</v>
      </c>
      <c r="AR294" s="2">
        <v>0</v>
      </c>
      <c r="AS294" s="2">
        <v>0</v>
      </c>
      <c r="AT294" s="2">
        <v>109</v>
      </c>
      <c r="AU294" s="2">
        <v>41</v>
      </c>
      <c r="AV294" s="2">
        <v>1.0469999999999999</v>
      </c>
      <c r="AW294" s="2">
        <v>1.03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0</v>
      </c>
      <c r="BI294" s="2">
        <v>1</v>
      </c>
      <c r="BJ294" s="2" t="s">
        <v>301</v>
      </c>
      <c r="BK294" s="2"/>
      <c r="BL294" s="2"/>
      <c r="BM294" s="2">
        <v>31</v>
      </c>
      <c r="BN294" s="2">
        <v>0</v>
      </c>
      <c r="BO294" s="2" t="s">
        <v>299</v>
      </c>
      <c r="BP294" s="2">
        <v>1</v>
      </c>
      <c r="BQ294" s="2">
        <v>30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109</v>
      </c>
      <c r="CA294" s="2">
        <v>41</v>
      </c>
      <c r="CB294" s="2" t="s">
        <v>3</v>
      </c>
      <c r="CC294" s="2"/>
      <c r="CD294" s="2"/>
      <c r="CE294" s="2">
        <v>1566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2" t="s">
        <v>3</v>
      </c>
      <c r="CO294" s="2">
        <v>0</v>
      </c>
      <c r="CP294" s="2">
        <f t="shared" si="271"/>
        <v>11.07</v>
      </c>
      <c r="CQ294" s="2">
        <f t="shared" si="272"/>
        <v>297.17</v>
      </c>
      <c r="CR294" s="2">
        <f t="shared" si="273"/>
        <v>74.709999999999994</v>
      </c>
      <c r="CS294" s="2">
        <f t="shared" si="274"/>
        <v>7.53</v>
      </c>
      <c r="CT294" s="2">
        <f t="shared" si="275"/>
        <v>734.9</v>
      </c>
      <c r="CU294" s="2">
        <f t="shared" si="276"/>
        <v>0</v>
      </c>
      <c r="CV294" s="2">
        <f t="shared" si="277"/>
        <v>66.411209999999997</v>
      </c>
      <c r="CW294" s="2">
        <f t="shared" si="278"/>
        <v>0</v>
      </c>
      <c r="CX294" s="2">
        <f t="shared" si="279"/>
        <v>0</v>
      </c>
      <c r="CY294" s="2">
        <f t="shared" si="280"/>
        <v>16.22</v>
      </c>
      <c r="CZ294" s="2">
        <f t="shared" si="281"/>
        <v>6.1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1013</v>
      </c>
      <c r="DV294" s="2" t="s">
        <v>107</v>
      </c>
      <c r="DW294" s="2" t="s">
        <v>107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423356238</v>
      </c>
      <c r="EF294" s="2">
        <v>30</v>
      </c>
      <c r="EG294" s="2" t="s">
        <v>20</v>
      </c>
      <c r="EH294" s="2">
        <v>0</v>
      </c>
      <c r="EI294" s="2" t="s">
        <v>3</v>
      </c>
      <c r="EJ294" s="2">
        <v>1</v>
      </c>
      <c r="EK294" s="2">
        <v>31</v>
      </c>
      <c r="EL294" s="2" t="s">
        <v>193</v>
      </c>
      <c r="EM294" s="2" t="s">
        <v>194</v>
      </c>
      <c r="EN294" s="2"/>
      <c r="EO294" s="2" t="s">
        <v>3</v>
      </c>
      <c r="EP294" s="2"/>
      <c r="EQ294" s="2">
        <v>0</v>
      </c>
      <c r="ER294" s="2">
        <v>1061.78</v>
      </c>
      <c r="ES294" s="2">
        <v>288.51</v>
      </c>
      <c r="ET294" s="2">
        <v>71.36</v>
      </c>
      <c r="EU294" s="2">
        <v>7.19</v>
      </c>
      <c r="EV294" s="2">
        <v>701.91</v>
      </c>
      <c r="EW294" s="2">
        <v>63.43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109</v>
      </c>
      <c r="FY294" s="2">
        <v>41</v>
      </c>
      <c r="FZ294" s="2"/>
      <c r="GA294" s="2" t="s">
        <v>3</v>
      </c>
      <c r="GB294" s="2"/>
      <c r="GC294" s="2"/>
      <c r="GD294" s="2">
        <v>1</v>
      </c>
      <c r="GE294" s="2"/>
      <c r="GF294" s="2">
        <v>138991390</v>
      </c>
      <c r="GG294" s="2">
        <v>2</v>
      </c>
      <c r="GH294" s="2">
        <v>1</v>
      </c>
      <c r="GI294" s="2">
        <v>2</v>
      </c>
      <c r="GJ294" s="2">
        <v>0</v>
      </c>
      <c r="GK294" s="2">
        <v>0</v>
      </c>
      <c r="GL294" s="2">
        <f t="shared" si="282"/>
        <v>0</v>
      </c>
      <c r="GM294" s="2">
        <f t="shared" si="283"/>
        <v>22.22</v>
      </c>
      <c r="GN294" s="2">
        <f t="shared" si="284"/>
        <v>22.22</v>
      </c>
      <c r="GO294" s="2">
        <f t="shared" si="285"/>
        <v>0</v>
      </c>
      <c r="GP294" s="2">
        <f t="shared" si="286"/>
        <v>0</v>
      </c>
      <c r="GQ294" s="2"/>
      <c r="GR294" s="2">
        <v>0</v>
      </c>
      <c r="GS294" s="2">
        <v>3</v>
      </c>
      <c r="GT294" s="2">
        <v>0</v>
      </c>
      <c r="GU294" s="2" t="s">
        <v>3</v>
      </c>
      <c r="GV294" s="2">
        <f t="shared" si="287"/>
        <v>0</v>
      </c>
      <c r="GW294" s="2">
        <v>1</v>
      </c>
      <c r="GX294" s="2">
        <f t="shared" si="288"/>
        <v>0</v>
      </c>
      <c r="GY294" s="2"/>
      <c r="GZ294" s="2"/>
      <c r="HA294" s="2">
        <v>0</v>
      </c>
      <c r="HB294" s="2">
        <v>0</v>
      </c>
      <c r="HC294" s="2">
        <f t="shared" si="289"/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>
        <v>17</v>
      </c>
      <c r="B295">
        <v>1</v>
      </c>
      <c r="C295">
        <f>ROW(SmtRes!A412)</f>
        <v>412</v>
      </c>
      <c r="D295">
        <f>ROW(EtalonRes!A750)</f>
        <v>750</v>
      </c>
      <c r="E295" t="s">
        <v>298</v>
      </c>
      <c r="F295" t="s">
        <v>299</v>
      </c>
      <c r="G295" t="s">
        <v>300</v>
      </c>
      <c r="H295" t="s">
        <v>107</v>
      </c>
      <c r="I295">
        <f t="shared" si="290"/>
        <v>0.01</v>
      </c>
      <c r="J295">
        <v>0</v>
      </c>
      <c r="K295">
        <f t="shared" si="291"/>
        <v>0.01</v>
      </c>
      <c r="O295">
        <f t="shared" si="251"/>
        <v>446.78</v>
      </c>
      <c r="P295">
        <f t="shared" si="252"/>
        <v>15.74</v>
      </c>
      <c r="Q295">
        <f t="shared" si="253"/>
        <v>11.72</v>
      </c>
      <c r="R295">
        <f t="shared" si="254"/>
        <v>4.5599999999999996</v>
      </c>
      <c r="S295">
        <f t="shared" si="255"/>
        <v>419.32</v>
      </c>
      <c r="T295">
        <f t="shared" si="256"/>
        <v>0</v>
      </c>
      <c r="U295">
        <f t="shared" si="257"/>
        <v>0.66411209999999998</v>
      </c>
      <c r="V295">
        <f t="shared" si="258"/>
        <v>0</v>
      </c>
      <c r="W295">
        <f t="shared" si="259"/>
        <v>0</v>
      </c>
      <c r="X295">
        <f t="shared" si="260"/>
        <v>462.03</v>
      </c>
      <c r="Y295">
        <f t="shared" si="261"/>
        <v>173.79</v>
      </c>
      <c r="AA295">
        <v>433928988</v>
      </c>
      <c r="AB295">
        <f t="shared" si="262"/>
        <v>1061.78</v>
      </c>
      <c r="AC295">
        <f t="shared" si="263"/>
        <v>288.51</v>
      </c>
      <c r="AD295">
        <f t="shared" si="264"/>
        <v>71.36</v>
      </c>
      <c r="AE295">
        <f t="shared" si="265"/>
        <v>7.19</v>
      </c>
      <c r="AF295">
        <f t="shared" si="266"/>
        <v>701.91</v>
      </c>
      <c r="AG295">
        <f t="shared" si="267"/>
        <v>0</v>
      </c>
      <c r="AH295">
        <f t="shared" si="268"/>
        <v>63.43</v>
      </c>
      <c r="AI295">
        <f t="shared" si="269"/>
        <v>0</v>
      </c>
      <c r="AJ295">
        <f t="shared" si="270"/>
        <v>0</v>
      </c>
      <c r="AK295">
        <v>1061.78</v>
      </c>
      <c r="AL295">
        <v>288.51</v>
      </c>
      <c r="AM295">
        <v>71.36</v>
      </c>
      <c r="AN295">
        <v>7.19</v>
      </c>
      <c r="AO295">
        <v>701.91</v>
      </c>
      <c r="AP295">
        <v>0</v>
      </c>
      <c r="AQ295">
        <v>63.43</v>
      </c>
      <c r="AR295">
        <v>0</v>
      </c>
      <c r="AS295">
        <v>0</v>
      </c>
      <c r="AT295">
        <v>109</v>
      </c>
      <c r="AU295">
        <v>41</v>
      </c>
      <c r="AV295">
        <v>1.0469999999999999</v>
      </c>
      <c r="AW295">
        <v>1.03</v>
      </c>
      <c r="AZ295">
        <v>1</v>
      </c>
      <c r="BA295">
        <v>57.05</v>
      </c>
      <c r="BB295">
        <v>15.62</v>
      </c>
      <c r="BC295">
        <v>5.3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301</v>
      </c>
      <c r="BM295">
        <v>31</v>
      </c>
      <c r="BN295">
        <v>0</v>
      </c>
      <c r="BO295" t="s">
        <v>299</v>
      </c>
      <c r="BP295">
        <v>1</v>
      </c>
      <c r="BQ295">
        <v>30</v>
      </c>
      <c r="BR295">
        <v>0</v>
      </c>
      <c r="BS295">
        <v>57.05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109</v>
      </c>
      <c r="CA295">
        <v>41</v>
      </c>
      <c r="CB295" t="s">
        <v>3</v>
      </c>
      <c r="CE295">
        <v>1566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71"/>
        <v>446.78</v>
      </c>
      <c r="CQ295">
        <f t="shared" si="272"/>
        <v>1575</v>
      </c>
      <c r="CR295">
        <f t="shared" si="273"/>
        <v>1166.97</v>
      </c>
      <c r="CS295">
        <f t="shared" si="274"/>
        <v>429.59</v>
      </c>
      <c r="CT295">
        <f t="shared" si="275"/>
        <v>41926.050000000003</v>
      </c>
      <c r="CU295">
        <f t="shared" si="276"/>
        <v>0</v>
      </c>
      <c r="CV295">
        <f t="shared" si="277"/>
        <v>66.411209999999997</v>
      </c>
      <c r="CW295">
        <f t="shared" si="278"/>
        <v>0</v>
      </c>
      <c r="CX295">
        <f t="shared" si="279"/>
        <v>0</v>
      </c>
      <c r="CY295">
        <f t="shared" si="280"/>
        <v>925.31</v>
      </c>
      <c r="CZ295">
        <f t="shared" si="281"/>
        <v>348.05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107</v>
      </c>
      <c r="DW295" t="s">
        <v>107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423356238</v>
      </c>
      <c r="EF295">
        <v>30</v>
      </c>
      <c r="EG295" t="s">
        <v>20</v>
      </c>
      <c r="EH295">
        <v>0</v>
      </c>
      <c r="EI295" t="s">
        <v>3</v>
      </c>
      <c r="EJ295">
        <v>1</v>
      </c>
      <c r="EK295">
        <v>31</v>
      </c>
      <c r="EL295" t="s">
        <v>193</v>
      </c>
      <c r="EM295" t="s">
        <v>194</v>
      </c>
      <c r="EO295" t="s">
        <v>3</v>
      </c>
      <c r="EQ295">
        <v>0</v>
      </c>
      <c r="ER295">
        <v>1061.78</v>
      </c>
      <c r="ES295">
        <v>288.51</v>
      </c>
      <c r="ET295">
        <v>71.36</v>
      </c>
      <c r="EU295">
        <v>7.19</v>
      </c>
      <c r="EV295">
        <v>701.91</v>
      </c>
      <c r="EW295">
        <v>63.43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109</v>
      </c>
      <c r="FY295">
        <v>41</v>
      </c>
      <c r="GA295" t="s">
        <v>3</v>
      </c>
      <c r="GD295">
        <v>1</v>
      </c>
      <c r="GF295">
        <v>138991390</v>
      </c>
      <c r="GG295">
        <v>2</v>
      </c>
      <c r="GH295">
        <v>1</v>
      </c>
      <c r="GI295">
        <v>2</v>
      </c>
      <c r="GJ295">
        <v>0</v>
      </c>
      <c r="GK295">
        <v>0</v>
      </c>
      <c r="GL295">
        <f t="shared" si="282"/>
        <v>0</v>
      </c>
      <c r="GM295">
        <f t="shared" si="283"/>
        <v>1082.5999999999999</v>
      </c>
      <c r="GN295">
        <f t="shared" si="284"/>
        <v>1082.5999999999999</v>
      </c>
      <c r="GO295">
        <f t="shared" si="285"/>
        <v>0</v>
      </c>
      <c r="GP295">
        <f t="shared" si="286"/>
        <v>0</v>
      </c>
      <c r="GR295">
        <v>0</v>
      </c>
      <c r="GS295">
        <v>3</v>
      </c>
      <c r="GT295">
        <v>0</v>
      </c>
      <c r="GU295" t="s">
        <v>3</v>
      </c>
      <c r="GV295">
        <f t="shared" si="287"/>
        <v>0</v>
      </c>
      <c r="GW295">
        <v>1</v>
      </c>
      <c r="GX295">
        <f t="shared" si="288"/>
        <v>0</v>
      </c>
      <c r="HA295">
        <v>0</v>
      </c>
      <c r="HB295">
        <v>0</v>
      </c>
      <c r="HC295">
        <f t="shared" si="28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55" x14ac:dyDescent="0.2">
      <c r="A296" s="2">
        <v>17</v>
      </c>
      <c r="B296" s="2">
        <v>1</v>
      </c>
      <c r="C296" s="2">
        <f>ROW(SmtRes!A419)</f>
        <v>419</v>
      </c>
      <c r="D296" s="2">
        <f>ROW(EtalonRes!A759)</f>
        <v>759</v>
      </c>
      <c r="E296" s="2" t="s">
        <v>302</v>
      </c>
      <c r="F296" s="2" t="s">
        <v>303</v>
      </c>
      <c r="G296" s="2" t="s">
        <v>304</v>
      </c>
      <c r="H296" s="2" t="s">
        <v>107</v>
      </c>
      <c r="I296" s="2">
        <f t="shared" si="290"/>
        <v>0.01</v>
      </c>
      <c r="J296" s="2">
        <v>0</v>
      </c>
      <c r="K296" s="2">
        <f t="shared" si="291"/>
        <v>0.01</v>
      </c>
      <c r="L296" s="2"/>
      <c r="M296" s="2"/>
      <c r="N296" s="2"/>
      <c r="O296" s="2">
        <f t="shared" si="251"/>
        <v>11.46</v>
      </c>
      <c r="P296" s="2">
        <f t="shared" si="252"/>
        <v>3.35</v>
      </c>
      <c r="Q296" s="2">
        <f t="shared" si="253"/>
        <v>0.76</v>
      </c>
      <c r="R296" s="2">
        <f t="shared" si="254"/>
        <v>0.08</v>
      </c>
      <c r="S296" s="2">
        <f t="shared" si="255"/>
        <v>7.35</v>
      </c>
      <c r="T296" s="2">
        <f t="shared" si="256"/>
        <v>0</v>
      </c>
      <c r="U296" s="2">
        <f t="shared" si="257"/>
        <v>0.66421679999999994</v>
      </c>
      <c r="V296" s="2">
        <f t="shared" si="258"/>
        <v>0</v>
      </c>
      <c r="W296" s="2">
        <f t="shared" si="259"/>
        <v>0</v>
      </c>
      <c r="X296" s="2">
        <f t="shared" si="260"/>
        <v>8.1</v>
      </c>
      <c r="Y296" s="2">
        <f t="shared" si="261"/>
        <v>3.05</v>
      </c>
      <c r="Z296" s="2"/>
      <c r="AA296" s="2">
        <v>433928990</v>
      </c>
      <c r="AB296" s="2">
        <f t="shared" si="262"/>
        <v>1099.95</v>
      </c>
      <c r="AC296" s="2">
        <f t="shared" si="263"/>
        <v>324.94</v>
      </c>
      <c r="AD296" s="2">
        <f t="shared" si="264"/>
        <v>73</v>
      </c>
      <c r="AE296" s="2">
        <f t="shared" si="265"/>
        <v>7.34</v>
      </c>
      <c r="AF296" s="2">
        <f t="shared" si="266"/>
        <v>702.01</v>
      </c>
      <c r="AG296" s="2">
        <f t="shared" si="267"/>
        <v>0</v>
      </c>
      <c r="AH296" s="2">
        <f t="shared" si="268"/>
        <v>63.44</v>
      </c>
      <c r="AI296" s="2">
        <f t="shared" si="269"/>
        <v>0</v>
      </c>
      <c r="AJ296" s="2">
        <f t="shared" si="270"/>
        <v>0</v>
      </c>
      <c r="AK296" s="2">
        <v>1099.95</v>
      </c>
      <c r="AL296" s="2">
        <v>324.94</v>
      </c>
      <c r="AM296" s="2">
        <v>73</v>
      </c>
      <c r="AN296" s="2">
        <v>7.34</v>
      </c>
      <c r="AO296" s="2">
        <v>702.01</v>
      </c>
      <c r="AP296" s="2">
        <v>0</v>
      </c>
      <c r="AQ296" s="2">
        <v>63.44</v>
      </c>
      <c r="AR296" s="2">
        <v>0</v>
      </c>
      <c r="AS296" s="2">
        <v>0</v>
      </c>
      <c r="AT296" s="2">
        <v>109</v>
      </c>
      <c r="AU296" s="2">
        <v>41</v>
      </c>
      <c r="AV296" s="2">
        <v>1.0469999999999999</v>
      </c>
      <c r="AW296" s="2">
        <v>1.03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0</v>
      </c>
      <c r="BI296" s="2">
        <v>1</v>
      </c>
      <c r="BJ296" s="2" t="s">
        <v>305</v>
      </c>
      <c r="BK296" s="2"/>
      <c r="BL296" s="2"/>
      <c r="BM296" s="2">
        <v>31</v>
      </c>
      <c r="BN296" s="2">
        <v>0</v>
      </c>
      <c r="BO296" s="2" t="s">
        <v>303</v>
      </c>
      <c r="BP296" s="2">
        <v>1</v>
      </c>
      <c r="BQ296" s="2">
        <v>30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109</v>
      </c>
      <c r="CA296" s="2">
        <v>41</v>
      </c>
      <c r="CB296" s="2" t="s">
        <v>3</v>
      </c>
      <c r="CC296" s="2"/>
      <c r="CD296" s="2"/>
      <c r="CE296" s="2">
        <v>1566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 t="shared" si="271"/>
        <v>11.46</v>
      </c>
      <c r="CQ296" s="2">
        <f t="shared" si="272"/>
        <v>334.69</v>
      </c>
      <c r="CR296" s="2">
        <f t="shared" si="273"/>
        <v>76.430000000000007</v>
      </c>
      <c r="CS296" s="2">
        <f t="shared" si="274"/>
        <v>7.68</v>
      </c>
      <c r="CT296" s="2">
        <f t="shared" si="275"/>
        <v>735</v>
      </c>
      <c r="CU296" s="2">
        <f t="shared" si="276"/>
        <v>0</v>
      </c>
      <c r="CV296" s="2">
        <f t="shared" si="277"/>
        <v>66.421679999999995</v>
      </c>
      <c r="CW296" s="2">
        <f t="shared" si="278"/>
        <v>0</v>
      </c>
      <c r="CX296" s="2">
        <f t="shared" si="279"/>
        <v>0</v>
      </c>
      <c r="CY296" s="2">
        <f t="shared" si="280"/>
        <v>16.38</v>
      </c>
      <c r="CZ296" s="2">
        <f t="shared" si="281"/>
        <v>6.16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107</v>
      </c>
      <c r="DW296" s="2" t="s">
        <v>107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423356238</v>
      </c>
      <c r="EF296" s="2">
        <v>30</v>
      </c>
      <c r="EG296" s="2" t="s">
        <v>20</v>
      </c>
      <c r="EH296" s="2">
        <v>0</v>
      </c>
      <c r="EI296" s="2" t="s">
        <v>3</v>
      </c>
      <c r="EJ296" s="2">
        <v>1</v>
      </c>
      <c r="EK296" s="2">
        <v>31</v>
      </c>
      <c r="EL296" s="2" t="s">
        <v>193</v>
      </c>
      <c r="EM296" s="2" t="s">
        <v>194</v>
      </c>
      <c r="EN296" s="2"/>
      <c r="EO296" s="2" t="s">
        <v>3</v>
      </c>
      <c r="EP296" s="2"/>
      <c r="EQ296" s="2">
        <v>0</v>
      </c>
      <c r="ER296" s="2">
        <v>1099.95</v>
      </c>
      <c r="ES296" s="2">
        <v>324.94</v>
      </c>
      <c r="ET296" s="2">
        <v>73</v>
      </c>
      <c r="EU296" s="2">
        <v>7.34</v>
      </c>
      <c r="EV296" s="2">
        <v>702.01</v>
      </c>
      <c r="EW296" s="2">
        <v>63.44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109</v>
      </c>
      <c r="FY296" s="2">
        <v>41</v>
      </c>
      <c r="FZ296" s="2"/>
      <c r="GA296" s="2" t="s">
        <v>3</v>
      </c>
      <c r="GB296" s="2"/>
      <c r="GC296" s="2"/>
      <c r="GD296" s="2">
        <v>1</v>
      </c>
      <c r="GE296" s="2"/>
      <c r="GF296" s="2">
        <v>-102899147</v>
      </c>
      <c r="GG296" s="2">
        <v>2</v>
      </c>
      <c r="GH296" s="2">
        <v>1</v>
      </c>
      <c r="GI296" s="2">
        <v>2</v>
      </c>
      <c r="GJ296" s="2">
        <v>0</v>
      </c>
      <c r="GK296" s="2">
        <v>0</v>
      </c>
      <c r="GL296" s="2">
        <f t="shared" si="282"/>
        <v>0</v>
      </c>
      <c r="GM296" s="2">
        <f t="shared" si="283"/>
        <v>22.61</v>
      </c>
      <c r="GN296" s="2">
        <f t="shared" si="284"/>
        <v>22.61</v>
      </c>
      <c r="GO296" s="2">
        <f t="shared" si="285"/>
        <v>0</v>
      </c>
      <c r="GP296" s="2">
        <f t="shared" si="286"/>
        <v>0</v>
      </c>
      <c r="GQ296" s="2"/>
      <c r="GR296" s="2">
        <v>0</v>
      </c>
      <c r="GS296" s="2">
        <v>3</v>
      </c>
      <c r="GT296" s="2">
        <v>0</v>
      </c>
      <c r="GU296" s="2" t="s">
        <v>3</v>
      </c>
      <c r="GV296" s="2">
        <f t="shared" si="287"/>
        <v>0</v>
      </c>
      <c r="GW296" s="2">
        <v>1</v>
      </c>
      <c r="GX296" s="2">
        <f t="shared" si="288"/>
        <v>0</v>
      </c>
      <c r="GY296" s="2"/>
      <c r="GZ296" s="2"/>
      <c r="HA296" s="2">
        <v>0</v>
      </c>
      <c r="HB296" s="2">
        <v>0</v>
      </c>
      <c r="HC296" s="2">
        <f t="shared" si="289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17</v>
      </c>
      <c r="B297">
        <v>1</v>
      </c>
      <c r="C297">
        <f>ROW(SmtRes!A426)</f>
        <v>426</v>
      </c>
      <c r="D297">
        <f>ROW(EtalonRes!A768)</f>
        <v>768</v>
      </c>
      <c r="E297" t="s">
        <v>302</v>
      </c>
      <c r="F297" t="s">
        <v>303</v>
      </c>
      <c r="G297" t="s">
        <v>304</v>
      </c>
      <c r="H297" t="s">
        <v>107</v>
      </c>
      <c r="I297">
        <f t="shared" si="290"/>
        <v>0.01</v>
      </c>
      <c r="J297">
        <v>0</v>
      </c>
      <c r="K297">
        <f t="shared" si="291"/>
        <v>0.01</v>
      </c>
      <c r="O297">
        <f t="shared" si="251"/>
        <v>448.81</v>
      </c>
      <c r="P297">
        <f t="shared" si="252"/>
        <v>17.62</v>
      </c>
      <c r="Q297">
        <f t="shared" si="253"/>
        <v>11.87</v>
      </c>
      <c r="R297">
        <f t="shared" si="254"/>
        <v>4.5599999999999996</v>
      </c>
      <c r="S297">
        <f t="shared" si="255"/>
        <v>419.32</v>
      </c>
      <c r="T297">
        <f t="shared" si="256"/>
        <v>0</v>
      </c>
      <c r="U297">
        <f t="shared" si="257"/>
        <v>0.66421679999999994</v>
      </c>
      <c r="V297">
        <f t="shared" si="258"/>
        <v>0</v>
      </c>
      <c r="W297">
        <f t="shared" si="259"/>
        <v>0</v>
      </c>
      <c r="X297">
        <f t="shared" si="260"/>
        <v>462.03</v>
      </c>
      <c r="Y297">
        <f t="shared" si="261"/>
        <v>173.79</v>
      </c>
      <c r="AA297">
        <v>433928988</v>
      </c>
      <c r="AB297">
        <f t="shared" si="262"/>
        <v>1099.95</v>
      </c>
      <c r="AC297">
        <f t="shared" si="263"/>
        <v>324.94</v>
      </c>
      <c r="AD297">
        <f t="shared" si="264"/>
        <v>73</v>
      </c>
      <c r="AE297">
        <f t="shared" si="265"/>
        <v>7.34</v>
      </c>
      <c r="AF297">
        <f t="shared" si="266"/>
        <v>702.01</v>
      </c>
      <c r="AG297">
        <f t="shared" si="267"/>
        <v>0</v>
      </c>
      <c r="AH297">
        <f t="shared" si="268"/>
        <v>63.44</v>
      </c>
      <c r="AI297">
        <f t="shared" si="269"/>
        <v>0</v>
      </c>
      <c r="AJ297">
        <f t="shared" si="270"/>
        <v>0</v>
      </c>
      <c r="AK297">
        <v>1099.95</v>
      </c>
      <c r="AL297">
        <v>324.94</v>
      </c>
      <c r="AM297">
        <v>73</v>
      </c>
      <c r="AN297">
        <v>7.34</v>
      </c>
      <c r="AO297">
        <v>702.01</v>
      </c>
      <c r="AP297">
        <v>0</v>
      </c>
      <c r="AQ297">
        <v>63.44</v>
      </c>
      <c r="AR297">
        <v>0</v>
      </c>
      <c r="AS297">
        <v>0</v>
      </c>
      <c r="AT297">
        <v>109</v>
      </c>
      <c r="AU297">
        <v>41</v>
      </c>
      <c r="AV297">
        <v>1.0469999999999999</v>
      </c>
      <c r="AW297">
        <v>1.03</v>
      </c>
      <c r="AZ297">
        <v>1</v>
      </c>
      <c r="BA297">
        <v>57.05</v>
      </c>
      <c r="BB297">
        <v>15.62</v>
      </c>
      <c r="BC297">
        <v>5.26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1</v>
      </c>
      <c r="BJ297" t="s">
        <v>305</v>
      </c>
      <c r="BM297">
        <v>31</v>
      </c>
      <c r="BN297">
        <v>0</v>
      </c>
      <c r="BO297" t="s">
        <v>303</v>
      </c>
      <c r="BP297">
        <v>1</v>
      </c>
      <c r="BQ297">
        <v>30</v>
      </c>
      <c r="BR297">
        <v>0</v>
      </c>
      <c r="BS297">
        <v>57.05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109</v>
      </c>
      <c r="CA297">
        <v>41</v>
      </c>
      <c r="CB297" t="s">
        <v>3</v>
      </c>
      <c r="CE297">
        <v>1566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71"/>
        <v>448.81</v>
      </c>
      <c r="CQ297">
        <f t="shared" si="272"/>
        <v>1760.47</v>
      </c>
      <c r="CR297">
        <f t="shared" si="273"/>
        <v>1193.8399999999999</v>
      </c>
      <c r="CS297">
        <f t="shared" si="274"/>
        <v>438.14</v>
      </c>
      <c r="CT297">
        <f t="shared" si="275"/>
        <v>41931.75</v>
      </c>
      <c r="CU297">
        <f t="shared" si="276"/>
        <v>0</v>
      </c>
      <c r="CV297">
        <f t="shared" si="277"/>
        <v>66.421679999999995</v>
      </c>
      <c r="CW297">
        <f t="shared" si="278"/>
        <v>0</v>
      </c>
      <c r="CX297">
        <f t="shared" si="279"/>
        <v>0</v>
      </c>
      <c r="CY297">
        <f t="shared" si="280"/>
        <v>934.63</v>
      </c>
      <c r="CZ297">
        <f t="shared" si="281"/>
        <v>351.56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107</v>
      </c>
      <c r="DW297" t="s">
        <v>107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423356238</v>
      </c>
      <c r="EF297">
        <v>30</v>
      </c>
      <c r="EG297" t="s">
        <v>20</v>
      </c>
      <c r="EH297">
        <v>0</v>
      </c>
      <c r="EI297" t="s">
        <v>3</v>
      </c>
      <c r="EJ297">
        <v>1</v>
      </c>
      <c r="EK297">
        <v>31</v>
      </c>
      <c r="EL297" t="s">
        <v>193</v>
      </c>
      <c r="EM297" t="s">
        <v>194</v>
      </c>
      <c r="EO297" t="s">
        <v>3</v>
      </c>
      <c r="EQ297">
        <v>0</v>
      </c>
      <c r="ER297">
        <v>1099.95</v>
      </c>
      <c r="ES297">
        <v>324.94</v>
      </c>
      <c r="ET297">
        <v>73</v>
      </c>
      <c r="EU297">
        <v>7.34</v>
      </c>
      <c r="EV297">
        <v>702.01</v>
      </c>
      <c r="EW297">
        <v>63.44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109</v>
      </c>
      <c r="FY297">
        <v>41</v>
      </c>
      <c r="GA297" t="s">
        <v>3</v>
      </c>
      <c r="GD297">
        <v>1</v>
      </c>
      <c r="GF297">
        <v>-102899147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 t="shared" si="282"/>
        <v>0</v>
      </c>
      <c r="GM297">
        <f t="shared" si="283"/>
        <v>1084.6300000000001</v>
      </c>
      <c r="GN297">
        <f t="shared" si="284"/>
        <v>1084.6300000000001</v>
      </c>
      <c r="GO297">
        <f t="shared" si="285"/>
        <v>0</v>
      </c>
      <c r="GP297">
        <f t="shared" si="286"/>
        <v>0</v>
      </c>
      <c r="GR297">
        <v>0</v>
      </c>
      <c r="GS297">
        <v>3</v>
      </c>
      <c r="GT297">
        <v>0</v>
      </c>
      <c r="GU297" t="s">
        <v>3</v>
      </c>
      <c r="GV297">
        <f t="shared" si="287"/>
        <v>0</v>
      </c>
      <c r="GW297">
        <v>1</v>
      </c>
      <c r="GX297">
        <f t="shared" si="288"/>
        <v>0</v>
      </c>
      <c r="HA297">
        <v>0</v>
      </c>
      <c r="HB297">
        <v>0</v>
      </c>
      <c r="HC297">
        <f t="shared" si="289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55" x14ac:dyDescent="0.2">
      <c r="A298" s="2">
        <v>17</v>
      </c>
      <c r="B298" s="2">
        <v>1</v>
      </c>
      <c r="C298" s="2">
        <f>ROW(SmtRes!A432)</f>
        <v>432</v>
      </c>
      <c r="D298" s="2">
        <f>ROW(EtalonRes!A777)</f>
        <v>777</v>
      </c>
      <c r="E298" s="2" t="s">
        <v>306</v>
      </c>
      <c r="F298" s="2" t="s">
        <v>124</v>
      </c>
      <c r="G298" s="2" t="s">
        <v>125</v>
      </c>
      <c r="H298" s="2" t="s">
        <v>126</v>
      </c>
      <c r="I298" s="2">
        <f t="shared" si="290"/>
        <v>0.01</v>
      </c>
      <c r="J298" s="2">
        <v>0</v>
      </c>
      <c r="K298" s="2">
        <f t="shared" si="291"/>
        <v>0.01</v>
      </c>
      <c r="L298" s="2"/>
      <c r="M298" s="2"/>
      <c r="N298" s="2"/>
      <c r="O298" s="2">
        <f t="shared" si="251"/>
        <v>22.99</v>
      </c>
      <c r="P298" s="2">
        <f t="shared" si="252"/>
        <v>2.95</v>
      </c>
      <c r="Q298" s="2">
        <f t="shared" si="253"/>
        <v>13.62</v>
      </c>
      <c r="R298" s="2">
        <f t="shared" si="254"/>
        <v>1.94</v>
      </c>
      <c r="S298" s="2">
        <f t="shared" si="255"/>
        <v>6.42</v>
      </c>
      <c r="T298" s="2">
        <f t="shared" si="256"/>
        <v>0</v>
      </c>
      <c r="U298" s="2">
        <f t="shared" si="257"/>
        <v>0.58715759999999995</v>
      </c>
      <c r="V298" s="2">
        <f t="shared" si="258"/>
        <v>0</v>
      </c>
      <c r="W298" s="2">
        <f t="shared" si="259"/>
        <v>0</v>
      </c>
      <c r="X298" s="2">
        <f t="shared" si="260"/>
        <v>11.2</v>
      </c>
      <c r="Y298" s="2">
        <f t="shared" si="261"/>
        <v>4.5999999999999996</v>
      </c>
      <c r="Z298" s="2"/>
      <c r="AA298" s="2">
        <v>433928990</v>
      </c>
      <c r="AB298" s="2">
        <f t="shared" si="262"/>
        <v>2208.6799999999998</v>
      </c>
      <c r="AC298" s="2">
        <f t="shared" si="263"/>
        <v>294.98</v>
      </c>
      <c r="AD298" s="2">
        <f t="shared" si="264"/>
        <v>1300.97</v>
      </c>
      <c r="AE298" s="2">
        <f t="shared" si="265"/>
        <v>185.51</v>
      </c>
      <c r="AF298" s="2">
        <f t="shared" si="266"/>
        <v>612.73</v>
      </c>
      <c r="AG298" s="2">
        <f t="shared" si="267"/>
        <v>0</v>
      </c>
      <c r="AH298" s="2">
        <f t="shared" si="268"/>
        <v>56.08</v>
      </c>
      <c r="AI298" s="2">
        <f t="shared" si="269"/>
        <v>0</v>
      </c>
      <c r="AJ298" s="2">
        <f t="shared" si="270"/>
        <v>0</v>
      </c>
      <c r="AK298" s="2">
        <v>2208.6799999999998</v>
      </c>
      <c r="AL298" s="2">
        <v>294.98</v>
      </c>
      <c r="AM298" s="2">
        <v>1300.97</v>
      </c>
      <c r="AN298" s="2">
        <v>185.51</v>
      </c>
      <c r="AO298" s="2">
        <v>612.73</v>
      </c>
      <c r="AP298" s="2">
        <v>0</v>
      </c>
      <c r="AQ298" s="2">
        <v>56.08</v>
      </c>
      <c r="AR298" s="2">
        <v>0</v>
      </c>
      <c r="AS298" s="2">
        <v>0</v>
      </c>
      <c r="AT298" s="2">
        <v>134</v>
      </c>
      <c r="AU298" s="2">
        <v>55</v>
      </c>
      <c r="AV298" s="2">
        <v>1.0469999999999999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0</v>
      </c>
      <c r="BI298" s="2">
        <v>1</v>
      </c>
      <c r="BJ298" s="2" t="s">
        <v>127</v>
      </c>
      <c r="BK298" s="2"/>
      <c r="BL298" s="2"/>
      <c r="BM298" s="2">
        <v>32</v>
      </c>
      <c r="BN298" s="2">
        <v>0</v>
      </c>
      <c r="BO298" s="2" t="s">
        <v>124</v>
      </c>
      <c r="BP298" s="2">
        <v>1</v>
      </c>
      <c r="BQ298" s="2">
        <v>30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134</v>
      </c>
      <c r="CA298" s="2">
        <v>55</v>
      </c>
      <c r="CB298" s="2" t="s">
        <v>3</v>
      </c>
      <c r="CC298" s="2"/>
      <c r="CD298" s="2"/>
      <c r="CE298" s="2">
        <v>1566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si="271"/>
        <v>22.990000000000002</v>
      </c>
      <c r="CQ298" s="2">
        <f t="shared" si="272"/>
        <v>294.98</v>
      </c>
      <c r="CR298" s="2">
        <f t="shared" si="273"/>
        <v>1362.12</v>
      </c>
      <c r="CS298" s="2">
        <f t="shared" si="274"/>
        <v>194.23</v>
      </c>
      <c r="CT298" s="2">
        <f t="shared" si="275"/>
        <v>641.53</v>
      </c>
      <c r="CU298" s="2">
        <f t="shared" si="276"/>
        <v>0</v>
      </c>
      <c r="CV298" s="2">
        <f t="shared" si="277"/>
        <v>58.715759999999996</v>
      </c>
      <c r="CW298" s="2">
        <f t="shared" si="278"/>
        <v>0</v>
      </c>
      <c r="CX298" s="2">
        <f t="shared" si="279"/>
        <v>0</v>
      </c>
      <c r="CY298" s="2">
        <f t="shared" si="280"/>
        <v>268.87</v>
      </c>
      <c r="CZ298" s="2">
        <f t="shared" si="281"/>
        <v>110.36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1003</v>
      </c>
      <c r="DV298" s="2" t="s">
        <v>126</v>
      </c>
      <c r="DW298" s="2" t="s">
        <v>126</v>
      </c>
      <c r="DX298" s="2">
        <v>100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423356239</v>
      </c>
      <c r="EF298" s="2">
        <v>30</v>
      </c>
      <c r="EG298" s="2" t="s">
        <v>20</v>
      </c>
      <c r="EH298" s="2">
        <v>0</v>
      </c>
      <c r="EI298" s="2" t="s">
        <v>3</v>
      </c>
      <c r="EJ298" s="2">
        <v>1</v>
      </c>
      <c r="EK298" s="2">
        <v>32</v>
      </c>
      <c r="EL298" s="2" t="s">
        <v>109</v>
      </c>
      <c r="EM298" s="2" t="s">
        <v>110</v>
      </c>
      <c r="EN298" s="2"/>
      <c r="EO298" s="2" t="s">
        <v>3</v>
      </c>
      <c r="EP298" s="2"/>
      <c r="EQ298" s="2">
        <v>0</v>
      </c>
      <c r="ER298" s="2">
        <v>2208.6799999999998</v>
      </c>
      <c r="ES298" s="2">
        <v>294.98</v>
      </c>
      <c r="ET298" s="2">
        <v>1300.97</v>
      </c>
      <c r="EU298" s="2">
        <v>185.51</v>
      </c>
      <c r="EV298" s="2">
        <v>612.73</v>
      </c>
      <c r="EW298" s="2">
        <v>56.08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134</v>
      </c>
      <c r="FY298" s="2">
        <v>55</v>
      </c>
      <c r="FZ298" s="2"/>
      <c r="GA298" s="2" t="s">
        <v>3</v>
      </c>
      <c r="GB298" s="2"/>
      <c r="GC298" s="2"/>
      <c r="GD298" s="2">
        <v>1</v>
      </c>
      <c r="GE298" s="2"/>
      <c r="GF298" s="2">
        <v>943250324</v>
      </c>
      <c r="GG298" s="2">
        <v>2</v>
      </c>
      <c r="GH298" s="2">
        <v>1</v>
      </c>
      <c r="GI298" s="2">
        <v>2</v>
      </c>
      <c r="GJ298" s="2">
        <v>0</v>
      </c>
      <c r="GK298" s="2">
        <v>0</v>
      </c>
      <c r="GL298" s="2">
        <f t="shared" si="282"/>
        <v>0</v>
      </c>
      <c r="GM298" s="2">
        <f t="shared" si="283"/>
        <v>38.79</v>
      </c>
      <c r="GN298" s="2">
        <f t="shared" si="284"/>
        <v>38.79</v>
      </c>
      <c r="GO298" s="2">
        <f t="shared" si="285"/>
        <v>0</v>
      </c>
      <c r="GP298" s="2">
        <f t="shared" si="286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287"/>
        <v>0</v>
      </c>
      <c r="GW298" s="2">
        <v>1</v>
      </c>
      <c r="GX298" s="2">
        <f t="shared" si="288"/>
        <v>0</v>
      </c>
      <c r="GY298" s="2"/>
      <c r="GZ298" s="2"/>
      <c r="HA298" s="2">
        <v>0</v>
      </c>
      <c r="HB298" s="2">
        <v>0</v>
      </c>
      <c r="HC298" s="2">
        <f t="shared" si="289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C299">
        <f>ROW(SmtRes!A438)</f>
        <v>438</v>
      </c>
      <c r="D299">
        <f>ROW(EtalonRes!A786)</f>
        <v>786</v>
      </c>
      <c r="E299" t="s">
        <v>306</v>
      </c>
      <c r="F299" t="s">
        <v>124</v>
      </c>
      <c r="G299" t="s">
        <v>125</v>
      </c>
      <c r="H299" t="s">
        <v>126</v>
      </c>
      <c r="I299">
        <f t="shared" si="290"/>
        <v>0.01</v>
      </c>
      <c r="J299">
        <v>0</v>
      </c>
      <c r="K299">
        <f t="shared" si="291"/>
        <v>0.01</v>
      </c>
      <c r="O299">
        <f t="shared" si="251"/>
        <v>631.27</v>
      </c>
      <c r="P299">
        <f t="shared" si="252"/>
        <v>17.260000000000002</v>
      </c>
      <c r="Q299">
        <f t="shared" si="253"/>
        <v>247.75</v>
      </c>
      <c r="R299">
        <f t="shared" si="254"/>
        <v>110.68</v>
      </c>
      <c r="S299">
        <f t="shared" si="255"/>
        <v>366.26</v>
      </c>
      <c r="T299">
        <f t="shared" si="256"/>
        <v>0</v>
      </c>
      <c r="U299">
        <f t="shared" si="257"/>
        <v>0.58715759999999995</v>
      </c>
      <c r="V299">
        <f t="shared" si="258"/>
        <v>0</v>
      </c>
      <c r="W299">
        <f t="shared" si="259"/>
        <v>0</v>
      </c>
      <c r="X299">
        <f t="shared" si="260"/>
        <v>639.1</v>
      </c>
      <c r="Y299">
        <f t="shared" si="261"/>
        <v>262.32</v>
      </c>
      <c r="AA299">
        <v>433928988</v>
      </c>
      <c r="AB299">
        <f t="shared" si="262"/>
        <v>2208.6799999999998</v>
      </c>
      <c r="AC299">
        <f t="shared" si="263"/>
        <v>294.98</v>
      </c>
      <c r="AD299">
        <f t="shared" si="264"/>
        <v>1300.97</v>
      </c>
      <c r="AE299">
        <f t="shared" si="265"/>
        <v>185.51</v>
      </c>
      <c r="AF299">
        <f t="shared" si="266"/>
        <v>612.73</v>
      </c>
      <c r="AG299">
        <f t="shared" si="267"/>
        <v>0</v>
      </c>
      <c r="AH299">
        <f t="shared" si="268"/>
        <v>56.08</v>
      </c>
      <c r="AI299">
        <f t="shared" si="269"/>
        <v>0</v>
      </c>
      <c r="AJ299">
        <f t="shared" si="270"/>
        <v>0</v>
      </c>
      <c r="AK299">
        <v>2208.6799999999998</v>
      </c>
      <c r="AL299">
        <v>294.98</v>
      </c>
      <c r="AM299">
        <v>1300.97</v>
      </c>
      <c r="AN299">
        <v>185.51</v>
      </c>
      <c r="AO299">
        <v>612.73</v>
      </c>
      <c r="AP299">
        <v>0</v>
      </c>
      <c r="AQ299">
        <v>56.08</v>
      </c>
      <c r="AR299">
        <v>0</v>
      </c>
      <c r="AS299">
        <v>0</v>
      </c>
      <c r="AT299">
        <v>134</v>
      </c>
      <c r="AU299">
        <v>55</v>
      </c>
      <c r="AV299">
        <v>1.0469999999999999</v>
      </c>
      <c r="AW299">
        <v>1</v>
      </c>
      <c r="AZ299">
        <v>1</v>
      </c>
      <c r="BA299">
        <v>57.05</v>
      </c>
      <c r="BB299">
        <v>18.190000000000001</v>
      </c>
      <c r="BC299">
        <v>5.85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127</v>
      </c>
      <c r="BM299">
        <v>32</v>
      </c>
      <c r="BN299">
        <v>0</v>
      </c>
      <c r="BO299" t="s">
        <v>124</v>
      </c>
      <c r="BP299">
        <v>1</v>
      </c>
      <c r="BQ299">
        <v>30</v>
      </c>
      <c r="BR299">
        <v>0</v>
      </c>
      <c r="BS299">
        <v>57.05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134</v>
      </c>
      <c r="CA299">
        <v>55</v>
      </c>
      <c r="CB299" t="s">
        <v>3</v>
      </c>
      <c r="CE299">
        <v>1566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71"/>
        <v>631.27</v>
      </c>
      <c r="CQ299">
        <f t="shared" si="272"/>
        <v>1725.63</v>
      </c>
      <c r="CR299">
        <f t="shared" si="273"/>
        <v>24776.959999999999</v>
      </c>
      <c r="CS299">
        <f t="shared" si="274"/>
        <v>11080.82</v>
      </c>
      <c r="CT299">
        <f t="shared" si="275"/>
        <v>36599.29</v>
      </c>
      <c r="CU299">
        <f t="shared" si="276"/>
        <v>0</v>
      </c>
      <c r="CV299">
        <f t="shared" si="277"/>
        <v>58.715759999999996</v>
      </c>
      <c r="CW299">
        <f t="shared" si="278"/>
        <v>0</v>
      </c>
      <c r="CX299">
        <f t="shared" si="279"/>
        <v>0</v>
      </c>
      <c r="CY299">
        <f t="shared" si="280"/>
        <v>15339.09</v>
      </c>
      <c r="CZ299">
        <f t="shared" si="281"/>
        <v>6295.89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126</v>
      </c>
      <c r="DW299" t="s">
        <v>126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423356239</v>
      </c>
      <c r="EF299">
        <v>30</v>
      </c>
      <c r="EG299" t="s">
        <v>20</v>
      </c>
      <c r="EH299">
        <v>0</v>
      </c>
      <c r="EI299" t="s">
        <v>3</v>
      </c>
      <c r="EJ299">
        <v>1</v>
      </c>
      <c r="EK299">
        <v>32</v>
      </c>
      <c r="EL299" t="s">
        <v>109</v>
      </c>
      <c r="EM299" t="s">
        <v>110</v>
      </c>
      <c r="EO299" t="s">
        <v>3</v>
      </c>
      <c r="EQ299">
        <v>0</v>
      </c>
      <c r="ER299">
        <v>2208.6799999999998</v>
      </c>
      <c r="ES299">
        <v>294.98</v>
      </c>
      <c r="ET299">
        <v>1300.97</v>
      </c>
      <c r="EU299">
        <v>185.51</v>
      </c>
      <c r="EV299">
        <v>612.73</v>
      </c>
      <c r="EW299">
        <v>56.08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134</v>
      </c>
      <c r="FY299">
        <v>55</v>
      </c>
      <c r="GA299" t="s">
        <v>3</v>
      </c>
      <c r="GD299">
        <v>1</v>
      </c>
      <c r="GF299">
        <v>943250324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282"/>
        <v>0</v>
      </c>
      <c r="GM299">
        <f t="shared" si="283"/>
        <v>1532.69</v>
      </c>
      <c r="GN299">
        <f t="shared" si="284"/>
        <v>1532.69</v>
      </c>
      <c r="GO299">
        <f t="shared" si="285"/>
        <v>0</v>
      </c>
      <c r="GP299">
        <f t="shared" si="286"/>
        <v>0</v>
      </c>
      <c r="GR299">
        <v>0</v>
      </c>
      <c r="GS299">
        <v>3</v>
      </c>
      <c r="GT299">
        <v>0</v>
      </c>
      <c r="GU299" t="s">
        <v>3</v>
      </c>
      <c r="GV299">
        <f t="shared" si="287"/>
        <v>0</v>
      </c>
      <c r="GW299">
        <v>1</v>
      </c>
      <c r="GX299">
        <f t="shared" si="288"/>
        <v>0</v>
      </c>
      <c r="HA299">
        <v>0</v>
      </c>
      <c r="HB299">
        <v>0</v>
      </c>
      <c r="HC299">
        <f t="shared" si="289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55" x14ac:dyDescent="0.2">
      <c r="A300" s="2">
        <v>17</v>
      </c>
      <c r="B300" s="2">
        <v>1</v>
      </c>
      <c r="C300" s="2">
        <f>ROW(SmtRes!A444)</f>
        <v>444</v>
      </c>
      <c r="D300" s="2">
        <f>ROW(EtalonRes!A795)</f>
        <v>795</v>
      </c>
      <c r="E300" s="2" t="s">
        <v>307</v>
      </c>
      <c r="F300" s="2" t="s">
        <v>308</v>
      </c>
      <c r="G300" s="2" t="s">
        <v>309</v>
      </c>
      <c r="H300" s="2" t="s">
        <v>310</v>
      </c>
      <c r="I300" s="2">
        <f>ROUND(1/100,9)</f>
        <v>0.01</v>
      </c>
      <c r="J300" s="2">
        <v>0</v>
      </c>
      <c r="K300" s="2">
        <f>ROUND(1/100,9)</f>
        <v>0.01</v>
      </c>
      <c r="L300" s="2"/>
      <c r="M300" s="2"/>
      <c r="N300" s="2"/>
      <c r="O300" s="2">
        <f t="shared" si="251"/>
        <v>0.6</v>
      </c>
      <c r="P300" s="2">
        <f t="shared" si="252"/>
        <v>0</v>
      </c>
      <c r="Q300" s="2">
        <f t="shared" si="253"/>
        <v>0.42</v>
      </c>
      <c r="R300" s="2">
        <f t="shared" si="254"/>
        <v>0.05</v>
      </c>
      <c r="S300" s="2">
        <f t="shared" si="255"/>
        <v>0.18</v>
      </c>
      <c r="T300" s="2">
        <f t="shared" si="256"/>
        <v>0</v>
      </c>
      <c r="U300" s="2">
        <f t="shared" si="257"/>
        <v>1.6856699999999999E-2</v>
      </c>
      <c r="V300" s="2">
        <f t="shared" si="258"/>
        <v>0</v>
      </c>
      <c r="W300" s="2">
        <f t="shared" si="259"/>
        <v>0</v>
      </c>
      <c r="X300" s="2">
        <f t="shared" si="260"/>
        <v>0.23</v>
      </c>
      <c r="Y300" s="2">
        <f t="shared" si="261"/>
        <v>0.12</v>
      </c>
      <c r="Z300" s="2"/>
      <c r="AA300" s="2">
        <v>433928990</v>
      </c>
      <c r="AB300" s="2">
        <f t="shared" si="262"/>
        <v>57.85</v>
      </c>
      <c r="AC300" s="2">
        <f t="shared" si="263"/>
        <v>0</v>
      </c>
      <c r="AD300" s="2">
        <f t="shared" si="264"/>
        <v>40.58</v>
      </c>
      <c r="AE300" s="2">
        <f t="shared" si="265"/>
        <v>5.05</v>
      </c>
      <c r="AF300" s="2">
        <f t="shared" si="266"/>
        <v>17.27</v>
      </c>
      <c r="AG300" s="2">
        <f t="shared" si="267"/>
        <v>0</v>
      </c>
      <c r="AH300" s="2">
        <f t="shared" si="268"/>
        <v>1.61</v>
      </c>
      <c r="AI300" s="2">
        <f t="shared" si="269"/>
        <v>0</v>
      </c>
      <c r="AJ300" s="2">
        <f t="shared" si="270"/>
        <v>0</v>
      </c>
      <c r="AK300" s="2">
        <v>57.85</v>
      </c>
      <c r="AL300" s="2">
        <v>0</v>
      </c>
      <c r="AM300" s="2">
        <v>40.58</v>
      </c>
      <c r="AN300" s="2">
        <v>5.05</v>
      </c>
      <c r="AO300" s="2">
        <v>17.27</v>
      </c>
      <c r="AP300" s="2">
        <v>0</v>
      </c>
      <c r="AQ300" s="2">
        <v>1.61</v>
      </c>
      <c r="AR300" s="2">
        <v>0</v>
      </c>
      <c r="AS300" s="2">
        <v>0</v>
      </c>
      <c r="AT300" s="2">
        <v>102</v>
      </c>
      <c r="AU300" s="2">
        <v>54</v>
      </c>
      <c r="AV300" s="2">
        <v>1.0469999999999999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0</v>
      </c>
      <c r="BI300" s="2">
        <v>1</v>
      </c>
      <c r="BJ300" s="2" t="s">
        <v>311</v>
      </c>
      <c r="BK300" s="2"/>
      <c r="BL300" s="2"/>
      <c r="BM300" s="2">
        <v>107</v>
      </c>
      <c r="BN300" s="2">
        <v>0</v>
      </c>
      <c r="BO300" s="2" t="s">
        <v>308</v>
      </c>
      <c r="BP300" s="2">
        <v>1</v>
      </c>
      <c r="BQ300" s="2">
        <v>60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102</v>
      </c>
      <c r="CA300" s="2">
        <v>54</v>
      </c>
      <c r="CB300" s="2" t="s">
        <v>3</v>
      </c>
      <c r="CC300" s="2"/>
      <c r="CD300" s="2"/>
      <c r="CE300" s="2">
        <v>1566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271"/>
        <v>0.6</v>
      </c>
      <c r="CQ300" s="2">
        <f t="shared" si="272"/>
        <v>0</v>
      </c>
      <c r="CR300" s="2">
        <f t="shared" si="273"/>
        <v>42.49</v>
      </c>
      <c r="CS300" s="2">
        <f t="shared" si="274"/>
        <v>5.29</v>
      </c>
      <c r="CT300" s="2">
        <f t="shared" si="275"/>
        <v>18.079999999999998</v>
      </c>
      <c r="CU300" s="2">
        <f t="shared" si="276"/>
        <v>0</v>
      </c>
      <c r="CV300" s="2">
        <f t="shared" si="277"/>
        <v>1.68567</v>
      </c>
      <c r="CW300" s="2">
        <f t="shared" si="278"/>
        <v>0</v>
      </c>
      <c r="CX300" s="2">
        <f t="shared" si="279"/>
        <v>0</v>
      </c>
      <c r="CY300" s="2">
        <f t="shared" si="280"/>
        <v>5.58</v>
      </c>
      <c r="CZ300" s="2">
        <f t="shared" si="281"/>
        <v>2.95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310</v>
      </c>
      <c r="DW300" s="2" t="s">
        <v>310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423356315</v>
      </c>
      <c r="EF300" s="2">
        <v>60</v>
      </c>
      <c r="EG300" s="2" t="s">
        <v>40</v>
      </c>
      <c r="EH300" s="2">
        <v>0</v>
      </c>
      <c r="EI300" s="2" t="s">
        <v>3</v>
      </c>
      <c r="EJ300" s="2">
        <v>1</v>
      </c>
      <c r="EK300" s="2">
        <v>107</v>
      </c>
      <c r="EL300" s="2" t="s">
        <v>41</v>
      </c>
      <c r="EM300" s="2" t="s">
        <v>42</v>
      </c>
      <c r="EN300" s="2"/>
      <c r="EO300" s="2" t="s">
        <v>3</v>
      </c>
      <c r="EP300" s="2"/>
      <c r="EQ300" s="2">
        <v>0</v>
      </c>
      <c r="ER300" s="2">
        <v>57.85</v>
      </c>
      <c r="ES300" s="2">
        <v>0</v>
      </c>
      <c r="ET300" s="2">
        <v>40.58</v>
      </c>
      <c r="EU300" s="2">
        <v>5.05</v>
      </c>
      <c r="EV300" s="2">
        <v>17.27</v>
      </c>
      <c r="EW300" s="2">
        <v>1.61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102</v>
      </c>
      <c r="FY300" s="2">
        <v>54</v>
      </c>
      <c r="FZ300" s="2"/>
      <c r="GA300" s="2" t="s">
        <v>3</v>
      </c>
      <c r="GB300" s="2"/>
      <c r="GC300" s="2"/>
      <c r="GD300" s="2">
        <v>1</v>
      </c>
      <c r="GE300" s="2"/>
      <c r="GF300" s="2">
        <v>-483142100</v>
      </c>
      <c r="GG300" s="2">
        <v>2</v>
      </c>
      <c r="GH300" s="2">
        <v>1</v>
      </c>
      <c r="GI300" s="2">
        <v>2</v>
      </c>
      <c r="GJ300" s="2">
        <v>0</v>
      </c>
      <c r="GK300" s="2">
        <v>0</v>
      </c>
      <c r="GL300" s="2">
        <f t="shared" si="282"/>
        <v>0</v>
      </c>
      <c r="GM300" s="2">
        <f t="shared" si="283"/>
        <v>0.95</v>
      </c>
      <c r="GN300" s="2">
        <f t="shared" si="284"/>
        <v>0.95</v>
      </c>
      <c r="GO300" s="2">
        <f t="shared" si="285"/>
        <v>0</v>
      </c>
      <c r="GP300" s="2">
        <f t="shared" si="286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si="287"/>
        <v>0</v>
      </c>
      <c r="GW300" s="2">
        <v>1</v>
      </c>
      <c r="GX300" s="2">
        <f t="shared" si="288"/>
        <v>0</v>
      </c>
      <c r="GY300" s="2"/>
      <c r="GZ300" s="2"/>
      <c r="HA300" s="2">
        <v>0</v>
      </c>
      <c r="HB300" s="2">
        <v>0</v>
      </c>
      <c r="HC300" s="2">
        <f t="shared" si="289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C301">
        <f>ROW(SmtRes!A450)</f>
        <v>450</v>
      </c>
      <c r="D301">
        <f>ROW(EtalonRes!A804)</f>
        <v>804</v>
      </c>
      <c r="E301" t="s">
        <v>307</v>
      </c>
      <c r="F301" t="s">
        <v>308</v>
      </c>
      <c r="G301" t="s">
        <v>309</v>
      </c>
      <c r="H301" t="s">
        <v>310</v>
      </c>
      <c r="I301">
        <f>ROUND(1/100,9)</f>
        <v>0.01</v>
      </c>
      <c r="J301">
        <v>0</v>
      </c>
      <c r="K301">
        <f>ROUND(1/100,9)</f>
        <v>0.01</v>
      </c>
      <c r="O301">
        <f t="shared" si="251"/>
        <v>17.46</v>
      </c>
      <c r="P301">
        <f t="shared" si="252"/>
        <v>0</v>
      </c>
      <c r="Q301">
        <f t="shared" si="253"/>
        <v>7.19</v>
      </c>
      <c r="R301">
        <f t="shared" si="254"/>
        <v>2.85</v>
      </c>
      <c r="S301">
        <f t="shared" si="255"/>
        <v>10.27</v>
      </c>
      <c r="T301">
        <f t="shared" si="256"/>
        <v>0</v>
      </c>
      <c r="U301">
        <f t="shared" si="257"/>
        <v>1.6856699999999999E-2</v>
      </c>
      <c r="V301">
        <f t="shared" si="258"/>
        <v>0</v>
      </c>
      <c r="W301">
        <f t="shared" si="259"/>
        <v>0</v>
      </c>
      <c r="X301">
        <f t="shared" si="260"/>
        <v>13.38</v>
      </c>
      <c r="Y301">
        <f t="shared" si="261"/>
        <v>7.08</v>
      </c>
      <c r="AA301">
        <v>433928988</v>
      </c>
      <c r="AB301">
        <f t="shared" si="262"/>
        <v>57.85</v>
      </c>
      <c r="AC301">
        <f t="shared" si="263"/>
        <v>0</v>
      </c>
      <c r="AD301">
        <f t="shared" si="264"/>
        <v>40.58</v>
      </c>
      <c r="AE301">
        <f t="shared" si="265"/>
        <v>5.05</v>
      </c>
      <c r="AF301">
        <f t="shared" si="266"/>
        <v>17.27</v>
      </c>
      <c r="AG301">
        <f t="shared" si="267"/>
        <v>0</v>
      </c>
      <c r="AH301">
        <f t="shared" si="268"/>
        <v>1.61</v>
      </c>
      <c r="AI301">
        <f t="shared" si="269"/>
        <v>0</v>
      </c>
      <c r="AJ301">
        <f t="shared" si="270"/>
        <v>0</v>
      </c>
      <c r="AK301">
        <v>57.85</v>
      </c>
      <c r="AL301">
        <v>0</v>
      </c>
      <c r="AM301">
        <v>40.58</v>
      </c>
      <c r="AN301">
        <v>5.05</v>
      </c>
      <c r="AO301">
        <v>17.27</v>
      </c>
      <c r="AP301">
        <v>0</v>
      </c>
      <c r="AQ301">
        <v>1.61</v>
      </c>
      <c r="AR301">
        <v>0</v>
      </c>
      <c r="AS301">
        <v>0</v>
      </c>
      <c r="AT301">
        <v>102</v>
      </c>
      <c r="AU301">
        <v>54</v>
      </c>
      <c r="AV301">
        <v>1.0469999999999999</v>
      </c>
      <c r="AW301">
        <v>1</v>
      </c>
      <c r="AZ301">
        <v>1</v>
      </c>
      <c r="BA301">
        <v>57.05</v>
      </c>
      <c r="BB301">
        <v>17.12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311</v>
      </c>
      <c r="BM301">
        <v>107</v>
      </c>
      <c r="BN301">
        <v>0</v>
      </c>
      <c r="BO301" t="s">
        <v>308</v>
      </c>
      <c r="BP301">
        <v>1</v>
      </c>
      <c r="BQ301">
        <v>60</v>
      </c>
      <c r="BR301">
        <v>0</v>
      </c>
      <c r="BS301">
        <v>57.05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102</v>
      </c>
      <c r="CA301">
        <v>54</v>
      </c>
      <c r="CB301" t="s">
        <v>3</v>
      </c>
      <c r="CE301">
        <v>1566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71"/>
        <v>17.46</v>
      </c>
      <c r="CQ301">
        <f t="shared" si="272"/>
        <v>0</v>
      </c>
      <c r="CR301">
        <f t="shared" si="273"/>
        <v>727.43</v>
      </c>
      <c r="CS301">
        <f t="shared" si="274"/>
        <v>301.79000000000002</v>
      </c>
      <c r="CT301">
        <f t="shared" si="275"/>
        <v>1031.46</v>
      </c>
      <c r="CU301">
        <f t="shared" si="276"/>
        <v>0</v>
      </c>
      <c r="CV301">
        <f t="shared" si="277"/>
        <v>1.68567</v>
      </c>
      <c r="CW301">
        <f t="shared" si="278"/>
        <v>0</v>
      </c>
      <c r="CX301">
        <f t="shared" si="279"/>
        <v>0</v>
      </c>
      <c r="CY301">
        <f t="shared" si="280"/>
        <v>318.3</v>
      </c>
      <c r="CZ301">
        <f t="shared" si="281"/>
        <v>168.51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310</v>
      </c>
      <c r="DW301" t="s">
        <v>310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423356315</v>
      </c>
      <c r="EF301">
        <v>60</v>
      </c>
      <c r="EG301" t="s">
        <v>40</v>
      </c>
      <c r="EH301">
        <v>0</v>
      </c>
      <c r="EI301" t="s">
        <v>3</v>
      </c>
      <c r="EJ301">
        <v>1</v>
      </c>
      <c r="EK301">
        <v>107</v>
      </c>
      <c r="EL301" t="s">
        <v>41</v>
      </c>
      <c r="EM301" t="s">
        <v>42</v>
      </c>
      <c r="EO301" t="s">
        <v>3</v>
      </c>
      <c r="EQ301">
        <v>0</v>
      </c>
      <c r="ER301">
        <v>57.85</v>
      </c>
      <c r="ES301">
        <v>0</v>
      </c>
      <c r="ET301">
        <v>40.58</v>
      </c>
      <c r="EU301">
        <v>5.05</v>
      </c>
      <c r="EV301">
        <v>17.27</v>
      </c>
      <c r="EW301">
        <v>1.61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102</v>
      </c>
      <c r="FY301">
        <v>54</v>
      </c>
      <c r="GA301" t="s">
        <v>3</v>
      </c>
      <c r="GD301">
        <v>1</v>
      </c>
      <c r="GF301">
        <v>-483142100</v>
      </c>
      <c r="GG301">
        <v>2</v>
      </c>
      <c r="GH301">
        <v>1</v>
      </c>
      <c r="GI301">
        <v>2</v>
      </c>
      <c r="GJ301">
        <v>0</v>
      </c>
      <c r="GK301">
        <v>0</v>
      </c>
      <c r="GL301">
        <f t="shared" si="282"/>
        <v>0</v>
      </c>
      <c r="GM301">
        <f t="shared" si="283"/>
        <v>37.92</v>
      </c>
      <c r="GN301">
        <f t="shared" si="284"/>
        <v>37.92</v>
      </c>
      <c r="GO301">
        <f t="shared" si="285"/>
        <v>0</v>
      </c>
      <c r="GP301">
        <f t="shared" si="286"/>
        <v>0</v>
      </c>
      <c r="GR301">
        <v>0</v>
      </c>
      <c r="GS301">
        <v>3</v>
      </c>
      <c r="GT301">
        <v>0</v>
      </c>
      <c r="GU301" t="s">
        <v>3</v>
      </c>
      <c r="GV301">
        <f t="shared" si="287"/>
        <v>0</v>
      </c>
      <c r="GW301">
        <v>1</v>
      </c>
      <c r="GX301">
        <f t="shared" si="288"/>
        <v>0</v>
      </c>
      <c r="HA301">
        <v>0</v>
      </c>
      <c r="HB301">
        <v>0</v>
      </c>
      <c r="HC301">
        <f t="shared" si="289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">
      <c r="A302" s="2">
        <v>17</v>
      </c>
      <c r="B302" s="2">
        <v>1</v>
      </c>
      <c r="C302" s="2">
        <f>ROW(SmtRes!A451)</f>
        <v>451</v>
      </c>
      <c r="D302" s="2">
        <f>ROW(EtalonRes!A806)</f>
        <v>806</v>
      </c>
      <c r="E302" s="2" t="s">
        <v>312</v>
      </c>
      <c r="F302" s="2" t="s">
        <v>207</v>
      </c>
      <c r="G302" s="2" t="s">
        <v>208</v>
      </c>
      <c r="H302" s="2" t="s">
        <v>209</v>
      </c>
      <c r="I302" s="2">
        <f>ROUND((1)/1000,9)</f>
        <v>1E-3</v>
      </c>
      <c r="J302" s="2">
        <v>0</v>
      </c>
      <c r="K302" s="2">
        <f>ROUND((1)/1000,9)</f>
        <v>1E-3</v>
      </c>
      <c r="L302" s="2"/>
      <c r="M302" s="2"/>
      <c r="N302" s="2"/>
      <c r="O302" s="2">
        <f t="shared" si="251"/>
        <v>0.14000000000000001</v>
      </c>
      <c r="P302" s="2">
        <f t="shared" si="252"/>
        <v>0</v>
      </c>
      <c r="Q302" s="2">
        <f t="shared" si="253"/>
        <v>0</v>
      </c>
      <c r="R302" s="2">
        <f t="shared" si="254"/>
        <v>0</v>
      </c>
      <c r="S302" s="2">
        <f t="shared" si="255"/>
        <v>0.14000000000000001</v>
      </c>
      <c r="T302" s="2">
        <f t="shared" si="256"/>
        <v>0</v>
      </c>
      <c r="U302" s="2">
        <f t="shared" si="257"/>
        <v>1.19358E-2</v>
      </c>
      <c r="V302" s="2">
        <f t="shared" si="258"/>
        <v>0</v>
      </c>
      <c r="W302" s="2">
        <f t="shared" si="259"/>
        <v>0</v>
      </c>
      <c r="X302" s="2">
        <f t="shared" si="260"/>
        <v>0.19</v>
      </c>
      <c r="Y302" s="2">
        <f t="shared" si="261"/>
        <v>0.08</v>
      </c>
      <c r="Z302" s="2"/>
      <c r="AA302" s="2">
        <v>433928990</v>
      </c>
      <c r="AB302" s="2">
        <f t="shared" si="262"/>
        <v>134.06</v>
      </c>
      <c r="AC302" s="2">
        <f t="shared" si="263"/>
        <v>0</v>
      </c>
      <c r="AD302" s="2">
        <f t="shared" si="264"/>
        <v>0</v>
      </c>
      <c r="AE302" s="2">
        <f t="shared" si="265"/>
        <v>0</v>
      </c>
      <c r="AF302" s="2">
        <f t="shared" si="266"/>
        <v>134.06</v>
      </c>
      <c r="AG302" s="2">
        <f t="shared" si="267"/>
        <v>0</v>
      </c>
      <c r="AH302" s="2">
        <f t="shared" si="268"/>
        <v>11.4</v>
      </c>
      <c r="AI302" s="2">
        <f t="shared" si="269"/>
        <v>0</v>
      </c>
      <c r="AJ302" s="2">
        <f t="shared" si="270"/>
        <v>0</v>
      </c>
      <c r="AK302" s="2">
        <v>134.06</v>
      </c>
      <c r="AL302" s="2">
        <v>0</v>
      </c>
      <c r="AM302" s="2">
        <v>0</v>
      </c>
      <c r="AN302" s="2">
        <v>0</v>
      </c>
      <c r="AO302" s="2">
        <v>134.06</v>
      </c>
      <c r="AP302" s="2">
        <v>0</v>
      </c>
      <c r="AQ302" s="2">
        <v>11.4</v>
      </c>
      <c r="AR302" s="2">
        <v>0</v>
      </c>
      <c r="AS302" s="2">
        <v>0</v>
      </c>
      <c r="AT302" s="2">
        <v>134</v>
      </c>
      <c r="AU302" s="2">
        <v>55</v>
      </c>
      <c r="AV302" s="2">
        <v>1.0469999999999999</v>
      </c>
      <c r="AW302" s="2">
        <v>1.03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0</v>
      </c>
      <c r="BI302" s="2">
        <v>1</v>
      </c>
      <c r="BJ302" s="2" t="s">
        <v>210</v>
      </c>
      <c r="BK302" s="2"/>
      <c r="BL302" s="2"/>
      <c r="BM302" s="2">
        <v>30</v>
      </c>
      <c r="BN302" s="2">
        <v>0</v>
      </c>
      <c r="BO302" s="2" t="s">
        <v>207</v>
      </c>
      <c r="BP302" s="2">
        <v>1</v>
      </c>
      <c r="BQ302" s="2">
        <v>30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134</v>
      </c>
      <c r="CA302" s="2">
        <v>55</v>
      </c>
      <c r="CB302" s="2" t="s">
        <v>3</v>
      </c>
      <c r="CC302" s="2"/>
      <c r="CD302" s="2"/>
      <c r="CE302" s="2">
        <v>1566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271"/>
        <v>0.14000000000000001</v>
      </c>
      <c r="CQ302" s="2">
        <f t="shared" si="272"/>
        <v>0</v>
      </c>
      <c r="CR302" s="2">
        <f t="shared" si="273"/>
        <v>0</v>
      </c>
      <c r="CS302" s="2">
        <f t="shared" si="274"/>
        <v>0</v>
      </c>
      <c r="CT302" s="2">
        <f t="shared" si="275"/>
        <v>140.36000000000001</v>
      </c>
      <c r="CU302" s="2">
        <f t="shared" si="276"/>
        <v>0</v>
      </c>
      <c r="CV302" s="2">
        <f t="shared" si="277"/>
        <v>11.9358</v>
      </c>
      <c r="CW302" s="2">
        <f t="shared" si="278"/>
        <v>0</v>
      </c>
      <c r="CX302" s="2">
        <f t="shared" si="279"/>
        <v>0</v>
      </c>
      <c r="CY302" s="2">
        <f t="shared" si="280"/>
        <v>0.19</v>
      </c>
      <c r="CZ302" s="2">
        <f t="shared" si="281"/>
        <v>0.08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209</v>
      </c>
      <c r="DW302" s="2" t="s">
        <v>209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423356237</v>
      </c>
      <c r="EF302" s="2">
        <v>30</v>
      </c>
      <c r="EG302" s="2" t="s">
        <v>20</v>
      </c>
      <c r="EH302" s="2">
        <v>0</v>
      </c>
      <c r="EI302" s="2" t="s">
        <v>3</v>
      </c>
      <c r="EJ302" s="2">
        <v>1</v>
      </c>
      <c r="EK302" s="2">
        <v>30</v>
      </c>
      <c r="EL302" s="2" t="s">
        <v>21</v>
      </c>
      <c r="EM302" s="2" t="s">
        <v>22</v>
      </c>
      <c r="EN302" s="2"/>
      <c r="EO302" s="2" t="s">
        <v>3</v>
      </c>
      <c r="EP302" s="2"/>
      <c r="EQ302" s="2">
        <v>0</v>
      </c>
      <c r="ER302" s="2">
        <v>134.06</v>
      </c>
      <c r="ES302" s="2">
        <v>0</v>
      </c>
      <c r="ET302" s="2">
        <v>0</v>
      </c>
      <c r="EU302" s="2">
        <v>0</v>
      </c>
      <c r="EV302" s="2">
        <v>134.06</v>
      </c>
      <c r="EW302" s="2">
        <v>11.4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134</v>
      </c>
      <c r="FY302" s="2">
        <v>55</v>
      </c>
      <c r="FZ302" s="2"/>
      <c r="GA302" s="2" t="s">
        <v>3</v>
      </c>
      <c r="GB302" s="2"/>
      <c r="GC302" s="2"/>
      <c r="GD302" s="2">
        <v>1</v>
      </c>
      <c r="GE302" s="2"/>
      <c r="GF302" s="2">
        <v>518805053</v>
      </c>
      <c r="GG302" s="2">
        <v>2</v>
      </c>
      <c r="GH302" s="2">
        <v>1</v>
      </c>
      <c r="GI302" s="2">
        <v>2</v>
      </c>
      <c r="GJ302" s="2">
        <v>0</v>
      </c>
      <c r="GK302" s="2">
        <v>0</v>
      </c>
      <c r="GL302" s="2">
        <f t="shared" si="282"/>
        <v>0</v>
      </c>
      <c r="GM302" s="2">
        <f t="shared" si="283"/>
        <v>0.41</v>
      </c>
      <c r="GN302" s="2">
        <f t="shared" si="284"/>
        <v>0.41</v>
      </c>
      <c r="GO302" s="2">
        <f t="shared" si="285"/>
        <v>0</v>
      </c>
      <c r="GP302" s="2">
        <f t="shared" si="286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287"/>
        <v>0</v>
      </c>
      <c r="GW302" s="2">
        <v>1</v>
      </c>
      <c r="GX302" s="2">
        <f t="shared" si="288"/>
        <v>0</v>
      </c>
      <c r="GY302" s="2"/>
      <c r="GZ302" s="2"/>
      <c r="HA302" s="2">
        <v>0</v>
      </c>
      <c r="HB302" s="2">
        <v>0</v>
      </c>
      <c r="HC302" s="2">
        <f t="shared" si="289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C303">
        <f>ROW(SmtRes!A452)</f>
        <v>452</v>
      </c>
      <c r="D303">
        <f>ROW(EtalonRes!A808)</f>
        <v>808</v>
      </c>
      <c r="E303" t="s">
        <v>312</v>
      </c>
      <c r="F303" t="s">
        <v>207</v>
      </c>
      <c r="G303" t="s">
        <v>208</v>
      </c>
      <c r="H303" t="s">
        <v>209</v>
      </c>
      <c r="I303">
        <f>ROUND((1)/1000,9)</f>
        <v>1E-3</v>
      </c>
      <c r="J303">
        <v>0</v>
      </c>
      <c r="K303">
        <f>ROUND((1)/1000,9)</f>
        <v>1E-3</v>
      </c>
      <c r="O303">
        <f t="shared" si="251"/>
        <v>7.99</v>
      </c>
      <c r="P303">
        <f t="shared" si="252"/>
        <v>0</v>
      </c>
      <c r="Q303">
        <f t="shared" si="253"/>
        <v>0</v>
      </c>
      <c r="R303">
        <f t="shared" si="254"/>
        <v>0</v>
      </c>
      <c r="S303">
        <f t="shared" si="255"/>
        <v>7.99</v>
      </c>
      <c r="T303">
        <f t="shared" si="256"/>
        <v>0</v>
      </c>
      <c r="U303">
        <f t="shared" si="257"/>
        <v>1.19358E-2</v>
      </c>
      <c r="V303">
        <f t="shared" si="258"/>
        <v>0</v>
      </c>
      <c r="W303">
        <f t="shared" si="259"/>
        <v>0</v>
      </c>
      <c r="X303">
        <f t="shared" si="260"/>
        <v>10.71</v>
      </c>
      <c r="Y303">
        <f t="shared" si="261"/>
        <v>4.3899999999999997</v>
      </c>
      <c r="AA303">
        <v>433928988</v>
      </c>
      <c r="AB303">
        <f t="shared" si="262"/>
        <v>134.06</v>
      </c>
      <c r="AC303">
        <f t="shared" si="263"/>
        <v>0</v>
      </c>
      <c r="AD303">
        <f t="shared" si="264"/>
        <v>0</v>
      </c>
      <c r="AE303">
        <f t="shared" si="265"/>
        <v>0</v>
      </c>
      <c r="AF303">
        <f t="shared" si="266"/>
        <v>134.06</v>
      </c>
      <c r="AG303">
        <f t="shared" si="267"/>
        <v>0</v>
      </c>
      <c r="AH303">
        <f t="shared" si="268"/>
        <v>11.4</v>
      </c>
      <c r="AI303">
        <f t="shared" si="269"/>
        <v>0</v>
      </c>
      <c r="AJ303">
        <f t="shared" si="270"/>
        <v>0</v>
      </c>
      <c r="AK303">
        <v>134.06</v>
      </c>
      <c r="AL303">
        <v>0</v>
      </c>
      <c r="AM303">
        <v>0</v>
      </c>
      <c r="AN303">
        <v>0</v>
      </c>
      <c r="AO303">
        <v>134.06</v>
      </c>
      <c r="AP303">
        <v>0</v>
      </c>
      <c r="AQ303">
        <v>11.4</v>
      </c>
      <c r="AR303">
        <v>0</v>
      </c>
      <c r="AS303">
        <v>0</v>
      </c>
      <c r="AT303">
        <v>134</v>
      </c>
      <c r="AU303">
        <v>55</v>
      </c>
      <c r="AV303">
        <v>1.0469999999999999</v>
      </c>
      <c r="AW303">
        <v>1.03</v>
      </c>
      <c r="AZ303">
        <v>1</v>
      </c>
      <c r="BA303">
        <v>57.05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210</v>
      </c>
      <c r="BM303">
        <v>30</v>
      </c>
      <c r="BN303">
        <v>0</v>
      </c>
      <c r="BO303" t="s">
        <v>207</v>
      </c>
      <c r="BP303">
        <v>1</v>
      </c>
      <c r="BQ303">
        <v>30</v>
      </c>
      <c r="BR303">
        <v>0</v>
      </c>
      <c r="BS303">
        <v>57.05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134</v>
      </c>
      <c r="CA303">
        <v>55</v>
      </c>
      <c r="CB303" t="s">
        <v>3</v>
      </c>
      <c r="CE303">
        <v>1566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71"/>
        <v>7.99</v>
      </c>
      <c r="CQ303">
        <f t="shared" si="272"/>
        <v>0</v>
      </c>
      <c r="CR303">
        <f t="shared" si="273"/>
        <v>0</v>
      </c>
      <c r="CS303">
        <f t="shared" si="274"/>
        <v>0</v>
      </c>
      <c r="CT303">
        <f t="shared" si="275"/>
        <v>8007.54</v>
      </c>
      <c r="CU303">
        <f t="shared" si="276"/>
        <v>0</v>
      </c>
      <c r="CV303">
        <f t="shared" si="277"/>
        <v>11.9358</v>
      </c>
      <c r="CW303">
        <f t="shared" si="278"/>
        <v>0</v>
      </c>
      <c r="CX303">
        <f t="shared" si="279"/>
        <v>0</v>
      </c>
      <c r="CY303">
        <f t="shared" si="280"/>
        <v>10.71</v>
      </c>
      <c r="CZ303">
        <f t="shared" si="281"/>
        <v>4.3899999999999997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209</v>
      </c>
      <c r="DW303" t="s">
        <v>209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423356237</v>
      </c>
      <c r="EF303">
        <v>30</v>
      </c>
      <c r="EG303" t="s">
        <v>20</v>
      </c>
      <c r="EH303">
        <v>0</v>
      </c>
      <c r="EI303" t="s">
        <v>3</v>
      </c>
      <c r="EJ303">
        <v>1</v>
      </c>
      <c r="EK303">
        <v>30</v>
      </c>
      <c r="EL303" t="s">
        <v>21</v>
      </c>
      <c r="EM303" t="s">
        <v>22</v>
      </c>
      <c r="EO303" t="s">
        <v>3</v>
      </c>
      <c r="EQ303">
        <v>0</v>
      </c>
      <c r="ER303">
        <v>134.06</v>
      </c>
      <c r="ES303">
        <v>0</v>
      </c>
      <c r="ET303">
        <v>0</v>
      </c>
      <c r="EU303">
        <v>0</v>
      </c>
      <c r="EV303">
        <v>134.06</v>
      </c>
      <c r="EW303">
        <v>11.4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134</v>
      </c>
      <c r="FY303">
        <v>55</v>
      </c>
      <c r="GA303" t="s">
        <v>3</v>
      </c>
      <c r="GD303">
        <v>1</v>
      </c>
      <c r="GF303">
        <v>518805053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282"/>
        <v>0</v>
      </c>
      <c r="GM303">
        <f t="shared" si="283"/>
        <v>23.09</v>
      </c>
      <c r="GN303">
        <f t="shared" si="284"/>
        <v>23.09</v>
      </c>
      <c r="GO303">
        <f t="shared" si="285"/>
        <v>0</v>
      </c>
      <c r="GP303">
        <f t="shared" si="286"/>
        <v>0</v>
      </c>
      <c r="GR303">
        <v>0</v>
      </c>
      <c r="GS303">
        <v>3</v>
      </c>
      <c r="GT303">
        <v>0</v>
      </c>
      <c r="GU303" t="s">
        <v>3</v>
      </c>
      <c r="GV303">
        <f t="shared" si="287"/>
        <v>0</v>
      </c>
      <c r="GW303">
        <v>1</v>
      </c>
      <c r="GX303">
        <f t="shared" si="288"/>
        <v>0</v>
      </c>
      <c r="HA303">
        <v>0</v>
      </c>
      <c r="HB303">
        <v>0</v>
      </c>
      <c r="HC303">
        <f t="shared" si="289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">
      <c r="A304" s="2">
        <v>17</v>
      </c>
      <c r="B304" s="2">
        <v>1</v>
      </c>
      <c r="C304" s="2">
        <f>ROW(SmtRes!A457)</f>
        <v>457</v>
      </c>
      <c r="D304" s="2">
        <f>ROW(EtalonRes!A814)</f>
        <v>814</v>
      </c>
      <c r="E304" s="2" t="s">
        <v>313</v>
      </c>
      <c r="F304" s="2" t="s">
        <v>255</v>
      </c>
      <c r="G304" s="2" t="s">
        <v>256</v>
      </c>
      <c r="H304" s="2" t="s">
        <v>257</v>
      </c>
      <c r="I304" s="2">
        <f>ROUND((1)/100,9)</f>
        <v>0.01</v>
      </c>
      <c r="J304" s="2">
        <v>0</v>
      </c>
      <c r="K304" s="2">
        <f>ROUND((1)/100,9)</f>
        <v>0.01</v>
      </c>
      <c r="L304" s="2"/>
      <c r="M304" s="2"/>
      <c r="N304" s="2"/>
      <c r="O304" s="2">
        <f t="shared" si="251"/>
        <v>7.1</v>
      </c>
      <c r="P304" s="2">
        <f t="shared" si="252"/>
        <v>0.23</v>
      </c>
      <c r="Q304" s="2">
        <f t="shared" si="253"/>
        <v>1.74</v>
      </c>
      <c r="R304" s="2">
        <f t="shared" si="254"/>
        <v>0.13</v>
      </c>
      <c r="S304" s="2">
        <f t="shared" si="255"/>
        <v>5.13</v>
      </c>
      <c r="T304" s="2">
        <f t="shared" si="256"/>
        <v>0</v>
      </c>
      <c r="U304" s="2">
        <f t="shared" si="257"/>
        <v>0.47952599999999995</v>
      </c>
      <c r="V304" s="2">
        <f t="shared" si="258"/>
        <v>0</v>
      </c>
      <c r="W304" s="2">
        <f t="shared" si="259"/>
        <v>0</v>
      </c>
      <c r="X304" s="2">
        <f t="shared" si="260"/>
        <v>5.73</v>
      </c>
      <c r="Y304" s="2">
        <f t="shared" si="261"/>
        <v>2.16</v>
      </c>
      <c r="Z304" s="2"/>
      <c r="AA304" s="2">
        <v>433928990</v>
      </c>
      <c r="AB304" s="2">
        <f t="shared" si="262"/>
        <v>679.38</v>
      </c>
      <c r="AC304" s="2">
        <f t="shared" si="263"/>
        <v>23.33</v>
      </c>
      <c r="AD304" s="2">
        <f t="shared" si="264"/>
        <v>165.99</v>
      </c>
      <c r="AE304" s="2">
        <f t="shared" si="265"/>
        <v>12.87</v>
      </c>
      <c r="AF304" s="2">
        <f t="shared" si="266"/>
        <v>490.06</v>
      </c>
      <c r="AG304" s="2">
        <f t="shared" si="267"/>
        <v>0</v>
      </c>
      <c r="AH304" s="2">
        <f t="shared" si="268"/>
        <v>45.8</v>
      </c>
      <c r="AI304" s="2">
        <f t="shared" si="269"/>
        <v>0</v>
      </c>
      <c r="AJ304" s="2">
        <f t="shared" si="270"/>
        <v>0</v>
      </c>
      <c r="AK304" s="2">
        <v>679.38</v>
      </c>
      <c r="AL304" s="2">
        <v>23.33</v>
      </c>
      <c r="AM304" s="2">
        <v>165.99</v>
      </c>
      <c r="AN304" s="2">
        <v>12.87</v>
      </c>
      <c r="AO304" s="2">
        <v>490.06</v>
      </c>
      <c r="AP304" s="2">
        <v>0</v>
      </c>
      <c r="AQ304" s="2">
        <v>45.8</v>
      </c>
      <c r="AR304" s="2">
        <v>0</v>
      </c>
      <c r="AS304" s="2">
        <v>0</v>
      </c>
      <c r="AT304" s="2">
        <v>109</v>
      </c>
      <c r="AU304" s="2">
        <v>41</v>
      </c>
      <c r="AV304" s="2">
        <v>1.0469999999999999</v>
      </c>
      <c r="AW304" s="2">
        <v>1.006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0</v>
      </c>
      <c r="BI304" s="2">
        <v>1</v>
      </c>
      <c r="BJ304" s="2" t="s">
        <v>258</v>
      </c>
      <c r="BK304" s="2"/>
      <c r="BL304" s="2"/>
      <c r="BM304" s="2">
        <v>31</v>
      </c>
      <c r="BN304" s="2">
        <v>0</v>
      </c>
      <c r="BO304" s="2" t="s">
        <v>255</v>
      </c>
      <c r="BP304" s="2">
        <v>1</v>
      </c>
      <c r="BQ304" s="2">
        <v>30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109</v>
      </c>
      <c r="CA304" s="2">
        <v>41</v>
      </c>
      <c r="CB304" s="2" t="s">
        <v>3</v>
      </c>
      <c r="CC304" s="2"/>
      <c r="CD304" s="2"/>
      <c r="CE304" s="2">
        <v>1566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71"/>
        <v>7.1</v>
      </c>
      <c r="CQ304" s="2">
        <f t="shared" si="272"/>
        <v>23.47</v>
      </c>
      <c r="CR304" s="2">
        <f t="shared" si="273"/>
        <v>173.79</v>
      </c>
      <c r="CS304" s="2">
        <f t="shared" si="274"/>
        <v>13.47</v>
      </c>
      <c r="CT304" s="2">
        <f t="shared" si="275"/>
        <v>513.09</v>
      </c>
      <c r="CU304" s="2">
        <f t="shared" si="276"/>
        <v>0</v>
      </c>
      <c r="CV304" s="2">
        <f t="shared" si="277"/>
        <v>47.952599999999997</v>
      </c>
      <c r="CW304" s="2">
        <f t="shared" si="278"/>
        <v>0</v>
      </c>
      <c r="CX304" s="2">
        <f t="shared" si="279"/>
        <v>0</v>
      </c>
      <c r="CY304" s="2">
        <f t="shared" si="280"/>
        <v>20.27</v>
      </c>
      <c r="CZ304" s="2">
        <f t="shared" si="281"/>
        <v>7.63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257</v>
      </c>
      <c r="DW304" s="2" t="s">
        <v>257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423356238</v>
      </c>
      <c r="EF304" s="2">
        <v>30</v>
      </c>
      <c r="EG304" s="2" t="s">
        <v>20</v>
      </c>
      <c r="EH304" s="2">
        <v>0</v>
      </c>
      <c r="EI304" s="2" t="s">
        <v>3</v>
      </c>
      <c r="EJ304" s="2">
        <v>1</v>
      </c>
      <c r="EK304" s="2">
        <v>31</v>
      </c>
      <c r="EL304" s="2" t="s">
        <v>193</v>
      </c>
      <c r="EM304" s="2" t="s">
        <v>194</v>
      </c>
      <c r="EN304" s="2"/>
      <c r="EO304" s="2" t="s">
        <v>3</v>
      </c>
      <c r="EP304" s="2"/>
      <c r="EQ304" s="2">
        <v>0</v>
      </c>
      <c r="ER304" s="2">
        <v>679.38</v>
      </c>
      <c r="ES304" s="2">
        <v>23.33</v>
      </c>
      <c r="ET304" s="2">
        <v>165.99</v>
      </c>
      <c r="EU304" s="2">
        <v>12.87</v>
      </c>
      <c r="EV304" s="2">
        <v>490.06</v>
      </c>
      <c r="EW304" s="2">
        <v>45.8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109</v>
      </c>
      <c r="FY304" s="2">
        <v>41</v>
      </c>
      <c r="FZ304" s="2"/>
      <c r="GA304" s="2" t="s">
        <v>3</v>
      </c>
      <c r="GB304" s="2"/>
      <c r="GC304" s="2"/>
      <c r="GD304" s="2">
        <v>1</v>
      </c>
      <c r="GE304" s="2"/>
      <c r="GF304" s="2">
        <v>-392645406</v>
      </c>
      <c r="GG304" s="2">
        <v>2</v>
      </c>
      <c r="GH304" s="2">
        <v>1</v>
      </c>
      <c r="GI304" s="2">
        <v>2</v>
      </c>
      <c r="GJ304" s="2">
        <v>0</v>
      </c>
      <c r="GK304" s="2">
        <v>0</v>
      </c>
      <c r="GL304" s="2">
        <f t="shared" si="282"/>
        <v>0</v>
      </c>
      <c r="GM304" s="2">
        <f t="shared" si="283"/>
        <v>14.99</v>
      </c>
      <c r="GN304" s="2">
        <f t="shared" si="284"/>
        <v>14.99</v>
      </c>
      <c r="GO304" s="2">
        <f t="shared" si="285"/>
        <v>0</v>
      </c>
      <c r="GP304" s="2">
        <f t="shared" si="286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si="287"/>
        <v>0</v>
      </c>
      <c r="GW304" s="2">
        <v>1</v>
      </c>
      <c r="GX304" s="2">
        <f t="shared" si="288"/>
        <v>0</v>
      </c>
      <c r="GY304" s="2"/>
      <c r="GZ304" s="2"/>
      <c r="HA304" s="2">
        <v>0</v>
      </c>
      <c r="HB304" s="2">
        <v>0</v>
      </c>
      <c r="HC304" s="2">
        <f t="shared" si="289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C305">
        <f>ROW(SmtRes!A462)</f>
        <v>462</v>
      </c>
      <c r="D305">
        <f>ROW(EtalonRes!A820)</f>
        <v>820</v>
      </c>
      <c r="E305" t="s">
        <v>313</v>
      </c>
      <c r="F305" t="s">
        <v>255</v>
      </c>
      <c r="G305" t="s">
        <v>256</v>
      </c>
      <c r="H305" t="s">
        <v>257</v>
      </c>
      <c r="I305">
        <f>ROUND((1)/100,9)</f>
        <v>0.01</v>
      </c>
      <c r="J305">
        <v>0</v>
      </c>
      <c r="K305">
        <f>ROUND((1)/100,9)</f>
        <v>0.01</v>
      </c>
      <c r="O305">
        <f t="shared" si="251"/>
        <v>319.61</v>
      </c>
      <c r="P305">
        <f t="shared" si="252"/>
        <v>2.5299999999999998</v>
      </c>
      <c r="Q305">
        <f t="shared" si="253"/>
        <v>24.41</v>
      </c>
      <c r="R305">
        <f t="shared" si="254"/>
        <v>7.42</v>
      </c>
      <c r="S305">
        <f t="shared" si="255"/>
        <v>292.67</v>
      </c>
      <c r="T305">
        <f t="shared" si="256"/>
        <v>0</v>
      </c>
      <c r="U305">
        <f t="shared" si="257"/>
        <v>0.47952599999999995</v>
      </c>
      <c r="V305">
        <f t="shared" si="258"/>
        <v>0</v>
      </c>
      <c r="W305">
        <f t="shared" si="259"/>
        <v>0</v>
      </c>
      <c r="X305">
        <f t="shared" si="260"/>
        <v>327.10000000000002</v>
      </c>
      <c r="Y305">
        <f t="shared" si="261"/>
        <v>123.04</v>
      </c>
      <c r="AA305">
        <v>433928988</v>
      </c>
      <c r="AB305">
        <f t="shared" si="262"/>
        <v>679.38</v>
      </c>
      <c r="AC305">
        <f t="shared" si="263"/>
        <v>23.33</v>
      </c>
      <c r="AD305">
        <f t="shared" si="264"/>
        <v>165.99</v>
      </c>
      <c r="AE305">
        <f t="shared" si="265"/>
        <v>12.87</v>
      </c>
      <c r="AF305">
        <f t="shared" si="266"/>
        <v>490.06</v>
      </c>
      <c r="AG305">
        <f t="shared" si="267"/>
        <v>0</v>
      </c>
      <c r="AH305">
        <f t="shared" si="268"/>
        <v>45.8</v>
      </c>
      <c r="AI305">
        <f t="shared" si="269"/>
        <v>0</v>
      </c>
      <c r="AJ305">
        <f t="shared" si="270"/>
        <v>0</v>
      </c>
      <c r="AK305">
        <v>679.38</v>
      </c>
      <c r="AL305">
        <v>23.33</v>
      </c>
      <c r="AM305">
        <v>165.99</v>
      </c>
      <c r="AN305">
        <v>12.87</v>
      </c>
      <c r="AO305">
        <v>490.06</v>
      </c>
      <c r="AP305">
        <v>0</v>
      </c>
      <c r="AQ305">
        <v>45.8</v>
      </c>
      <c r="AR305">
        <v>0</v>
      </c>
      <c r="AS305">
        <v>0</v>
      </c>
      <c r="AT305">
        <v>109</v>
      </c>
      <c r="AU305">
        <v>41</v>
      </c>
      <c r="AV305">
        <v>1.0469999999999999</v>
      </c>
      <c r="AW305">
        <v>1.006</v>
      </c>
      <c r="AZ305">
        <v>1</v>
      </c>
      <c r="BA305">
        <v>57.05</v>
      </c>
      <c r="BB305">
        <v>14.03</v>
      </c>
      <c r="BC305">
        <v>10.99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258</v>
      </c>
      <c r="BM305">
        <v>31</v>
      </c>
      <c r="BN305">
        <v>0</v>
      </c>
      <c r="BO305" t="s">
        <v>255</v>
      </c>
      <c r="BP305">
        <v>1</v>
      </c>
      <c r="BQ305">
        <v>30</v>
      </c>
      <c r="BR305">
        <v>0</v>
      </c>
      <c r="BS305">
        <v>57.05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109</v>
      </c>
      <c r="CA305">
        <v>41</v>
      </c>
      <c r="CB305" t="s">
        <v>3</v>
      </c>
      <c r="CE305">
        <v>1566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71"/>
        <v>319.61</v>
      </c>
      <c r="CQ305">
        <f t="shared" si="272"/>
        <v>257.94</v>
      </c>
      <c r="CR305">
        <f t="shared" si="273"/>
        <v>2438.27</v>
      </c>
      <c r="CS305">
        <f t="shared" si="274"/>
        <v>768.46</v>
      </c>
      <c r="CT305">
        <f t="shared" si="275"/>
        <v>29271.78</v>
      </c>
      <c r="CU305">
        <f t="shared" si="276"/>
        <v>0</v>
      </c>
      <c r="CV305">
        <f t="shared" si="277"/>
        <v>47.952599999999997</v>
      </c>
      <c r="CW305">
        <f t="shared" si="278"/>
        <v>0</v>
      </c>
      <c r="CX305">
        <f t="shared" si="279"/>
        <v>0</v>
      </c>
      <c r="CY305">
        <f t="shared" si="280"/>
        <v>1156.6300000000001</v>
      </c>
      <c r="CZ305">
        <f t="shared" si="281"/>
        <v>435.06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257</v>
      </c>
      <c r="DW305" t="s">
        <v>257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423356238</v>
      </c>
      <c r="EF305">
        <v>30</v>
      </c>
      <c r="EG305" t="s">
        <v>20</v>
      </c>
      <c r="EH305">
        <v>0</v>
      </c>
      <c r="EI305" t="s">
        <v>3</v>
      </c>
      <c r="EJ305">
        <v>1</v>
      </c>
      <c r="EK305">
        <v>31</v>
      </c>
      <c r="EL305" t="s">
        <v>193</v>
      </c>
      <c r="EM305" t="s">
        <v>194</v>
      </c>
      <c r="EO305" t="s">
        <v>3</v>
      </c>
      <c r="EQ305">
        <v>0</v>
      </c>
      <c r="ER305">
        <v>679.38</v>
      </c>
      <c r="ES305">
        <v>23.33</v>
      </c>
      <c r="ET305">
        <v>165.99</v>
      </c>
      <c r="EU305">
        <v>12.87</v>
      </c>
      <c r="EV305">
        <v>490.06</v>
      </c>
      <c r="EW305">
        <v>45.8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109</v>
      </c>
      <c r="FY305">
        <v>41</v>
      </c>
      <c r="GA305" t="s">
        <v>3</v>
      </c>
      <c r="GD305">
        <v>1</v>
      </c>
      <c r="GF305">
        <v>-392645406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 t="shared" si="282"/>
        <v>0</v>
      </c>
      <c r="GM305">
        <f t="shared" si="283"/>
        <v>769.75</v>
      </c>
      <c r="GN305">
        <f t="shared" si="284"/>
        <v>769.75</v>
      </c>
      <c r="GO305">
        <f t="shared" si="285"/>
        <v>0</v>
      </c>
      <c r="GP305">
        <f t="shared" si="286"/>
        <v>0</v>
      </c>
      <c r="GR305">
        <v>0</v>
      </c>
      <c r="GS305">
        <v>3</v>
      </c>
      <c r="GT305">
        <v>0</v>
      </c>
      <c r="GU305" t="s">
        <v>3</v>
      </c>
      <c r="GV305">
        <f t="shared" si="287"/>
        <v>0</v>
      </c>
      <c r="GW305">
        <v>1</v>
      </c>
      <c r="GX305">
        <f t="shared" si="288"/>
        <v>0</v>
      </c>
      <c r="HA305">
        <v>0</v>
      </c>
      <c r="HB305">
        <v>0</v>
      </c>
      <c r="HC305">
        <f t="shared" si="289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>
        <f>ROW(SmtRes!A469)</f>
        <v>469</v>
      </c>
      <c r="D306" s="2">
        <f>ROW(EtalonRes!A830)</f>
        <v>830</v>
      </c>
      <c r="E306" s="2" t="s">
        <v>3</v>
      </c>
      <c r="F306" s="2" t="s">
        <v>314</v>
      </c>
      <c r="G306" s="2" t="s">
        <v>315</v>
      </c>
      <c r="H306" s="2" t="s">
        <v>55</v>
      </c>
      <c r="I306" s="2">
        <f>ROUND((1)/100,9)</f>
        <v>0.01</v>
      </c>
      <c r="J306" s="2">
        <v>0</v>
      </c>
      <c r="K306" s="2">
        <f>ROUND((1)/100,9)</f>
        <v>0.01</v>
      </c>
      <c r="L306" s="2"/>
      <c r="M306" s="2"/>
      <c r="N306" s="2"/>
      <c r="O306" s="2">
        <f t="shared" si="251"/>
        <v>17.010000000000002</v>
      </c>
      <c r="P306" s="2">
        <f t="shared" si="252"/>
        <v>1</v>
      </c>
      <c r="Q306" s="2">
        <f t="shared" si="253"/>
        <v>3.58</v>
      </c>
      <c r="R306" s="2">
        <f t="shared" si="254"/>
        <v>0.34</v>
      </c>
      <c r="S306" s="2">
        <f t="shared" si="255"/>
        <v>12.43</v>
      </c>
      <c r="T306" s="2">
        <f t="shared" si="256"/>
        <v>0</v>
      </c>
      <c r="U306" s="2">
        <f t="shared" si="257"/>
        <v>1.0833309</v>
      </c>
      <c r="V306" s="2">
        <f t="shared" si="258"/>
        <v>0</v>
      </c>
      <c r="W306" s="2">
        <f t="shared" si="259"/>
        <v>0</v>
      </c>
      <c r="X306" s="2">
        <f t="shared" si="260"/>
        <v>13.92</v>
      </c>
      <c r="Y306" s="2">
        <f t="shared" si="261"/>
        <v>5.24</v>
      </c>
      <c r="Z306" s="2"/>
      <c r="AA306" s="2">
        <v>-1</v>
      </c>
      <c r="AB306" s="2">
        <f t="shared" si="262"/>
        <v>1628.36</v>
      </c>
      <c r="AC306" s="2">
        <f t="shared" si="263"/>
        <v>99.23</v>
      </c>
      <c r="AD306" s="2">
        <f t="shared" si="264"/>
        <v>342.39</v>
      </c>
      <c r="AE306" s="2">
        <f t="shared" si="265"/>
        <v>32.43</v>
      </c>
      <c r="AF306" s="2">
        <f t="shared" si="266"/>
        <v>1186.74</v>
      </c>
      <c r="AG306" s="2">
        <f t="shared" si="267"/>
        <v>0</v>
      </c>
      <c r="AH306" s="2">
        <f t="shared" si="268"/>
        <v>103.47</v>
      </c>
      <c r="AI306" s="2">
        <f t="shared" si="269"/>
        <v>0</v>
      </c>
      <c r="AJ306" s="2">
        <f t="shared" si="270"/>
        <v>0</v>
      </c>
      <c r="AK306" s="2">
        <v>1628.36</v>
      </c>
      <c r="AL306" s="2">
        <v>99.23</v>
      </c>
      <c r="AM306" s="2">
        <v>342.39</v>
      </c>
      <c r="AN306" s="2">
        <v>32.43</v>
      </c>
      <c r="AO306" s="2">
        <v>1186.74</v>
      </c>
      <c r="AP306" s="2">
        <v>0</v>
      </c>
      <c r="AQ306" s="2">
        <v>103.47</v>
      </c>
      <c r="AR306" s="2">
        <v>0</v>
      </c>
      <c r="AS306" s="2">
        <v>0</v>
      </c>
      <c r="AT306" s="2">
        <v>109</v>
      </c>
      <c r="AU306" s="2">
        <v>41</v>
      </c>
      <c r="AV306" s="2">
        <v>1.0469999999999999</v>
      </c>
      <c r="AW306" s="2">
        <v>1.006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0</v>
      </c>
      <c r="BI306" s="2">
        <v>1</v>
      </c>
      <c r="BJ306" s="2" t="s">
        <v>316</v>
      </c>
      <c r="BK306" s="2"/>
      <c r="BL306" s="2"/>
      <c r="BM306" s="2">
        <v>31</v>
      </c>
      <c r="BN306" s="2">
        <v>0</v>
      </c>
      <c r="BO306" s="2" t="s">
        <v>314</v>
      </c>
      <c r="BP306" s="2">
        <v>1</v>
      </c>
      <c r="BQ306" s="2">
        <v>30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109</v>
      </c>
      <c r="CA306" s="2">
        <v>41</v>
      </c>
      <c r="CB306" s="2" t="s">
        <v>3</v>
      </c>
      <c r="CC306" s="2"/>
      <c r="CD306" s="2"/>
      <c r="CE306" s="2">
        <v>1566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271"/>
        <v>17.009999999999998</v>
      </c>
      <c r="CQ306" s="2">
        <f t="shared" si="272"/>
        <v>99.83</v>
      </c>
      <c r="CR306" s="2">
        <f t="shared" si="273"/>
        <v>358.48</v>
      </c>
      <c r="CS306" s="2">
        <f t="shared" si="274"/>
        <v>33.950000000000003</v>
      </c>
      <c r="CT306" s="2">
        <f t="shared" si="275"/>
        <v>1242.52</v>
      </c>
      <c r="CU306" s="2">
        <f t="shared" si="276"/>
        <v>0</v>
      </c>
      <c r="CV306" s="2">
        <f t="shared" si="277"/>
        <v>108.33309</v>
      </c>
      <c r="CW306" s="2">
        <f t="shared" si="278"/>
        <v>0</v>
      </c>
      <c r="CX306" s="2">
        <f t="shared" si="279"/>
        <v>0</v>
      </c>
      <c r="CY306" s="2">
        <f t="shared" si="280"/>
        <v>50.55</v>
      </c>
      <c r="CZ306" s="2">
        <f t="shared" si="281"/>
        <v>19.02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1005</v>
      </c>
      <c r="DV306" s="2" t="s">
        <v>55</v>
      </c>
      <c r="DW306" s="2" t="s">
        <v>55</v>
      </c>
      <c r="DX306" s="2">
        <v>100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423356238</v>
      </c>
      <c r="EF306" s="2">
        <v>30</v>
      </c>
      <c r="EG306" s="2" t="s">
        <v>20</v>
      </c>
      <c r="EH306" s="2">
        <v>0</v>
      </c>
      <c r="EI306" s="2" t="s">
        <v>3</v>
      </c>
      <c r="EJ306" s="2">
        <v>1</v>
      </c>
      <c r="EK306" s="2">
        <v>31</v>
      </c>
      <c r="EL306" s="2" t="s">
        <v>193</v>
      </c>
      <c r="EM306" s="2" t="s">
        <v>194</v>
      </c>
      <c r="EN306" s="2"/>
      <c r="EO306" s="2" t="s">
        <v>3</v>
      </c>
      <c r="EP306" s="2"/>
      <c r="EQ306" s="2">
        <v>1024</v>
      </c>
      <c r="ER306" s="2">
        <v>1628.36</v>
      </c>
      <c r="ES306" s="2">
        <v>99.23</v>
      </c>
      <c r="ET306" s="2">
        <v>342.39</v>
      </c>
      <c r="EU306" s="2">
        <v>32.43</v>
      </c>
      <c r="EV306" s="2">
        <v>1186.74</v>
      </c>
      <c r="EW306" s="2">
        <v>103.47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109</v>
      </c>
      <c r="FY306" s="2">
        <v>41</v>
      </c>
      <c r="FZ306" s="2"/>
      <c r="GA306" s="2" t="s">
        <v>3</v>
      </c>
      <c r="GB306" s="2"/>
      <c r="GC306" s="2"/>
      <c r="GD306" s="2">
        <v>1</v>
      </c>
      <c r="GE306" s="2"/>
      <c r="GF306" s="2">
        <v>49091047</v>
      </c>
      <c r="GG306" s="2">
        <v>2</v>
      </c>
      <c r="GH306" s="2">
        <v>1</v>
      </c>
      <c r="GI306" s="2">
        <v>2</v>
      </c>
      <c r="GJ306" s="2">
        <v>0</v>
      </c>
      <c r="GK306" s="2">
        <v>0</v>
      </c>
      <c r="GL306" s="2">
        <f t="shared" si="282"/>
        <v>0</v>
      </c>
      <c r="GM306" s="2">
        <f t="shared" si="283"/>
        <v>36.17</v>
      </c>
      <c r="GN306" s="2">
        <f t="shared" si="284"/>
        <v>36.17</v>
      </c>
      <c r="GO306" s="2">
        <f t="shared" si="285"/>
        <v>0</v>
      </c>
      <c r="GP306" s="2">
        <f t="shared" si="286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287"/>
        <v>0</v>
      </c>
      <c r="GW306" s="2">
        <v>1</v>
      </c>
      <c r="GX306" s="2">
        <f t="shared" si="288"/>
        <v>0</v>
      </c>
      <c r="GY306" s="2"/>
      <c r="GZ306" s="2"/>
      <c r="HA306" s="2">
        <v>0</v>
      </c>
      <c r="HB306" s="2">
        <v>0</v>
      </c>
      <c r="HC306" s="2">
        <f t="shared" si="289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C307">
        <f>ROW(SmtRes!A476)</f>
        <v>476</v>
      </c>
      <c r="D307">
        <f>ROW(EtalonRes!A840)</f>
        <v>840</v>
      </c>
      <c r="E307" t="s">
        <v>3</v>
      </c>
      <c r="F307" t="s">
        <v>314</v>
      </c>
      <c r="G307" t="s">
        <v>315</v>
      </c>
      <c r="H307" t="s">
        <v>55</v>
      </c>
      <c r="I307">
        <f>ROUND((1)/100,9)</f>
        <v>0.01</v>
      </c>
      <c r="J307">
        <v>0</v>
      </c>
      <c r="K307">
        <f>ROUND((1)/100,9)</f>
        <v>0.01</v>
      </c>
      <c r="O307">
        <f t="shared" si="251"/>
        <v>767.55</v>
      </c>
      <c r="P307">
        <f t="shared" si="252"/>
        <v>5.1100000000000003</v>
      </c>
      <c r="Q307">
        <f t="shared" si="253"/>
        <v>53.31</v>
      </c>
      <c r="R307">
        <f t="shared" si="254"/>
        <v>19.399999999999999</v>
      </c>
      <c r="S307">
        <f t="shared" si="255"/>
        <v>709.13</v>
      </c>
      <c r="T307">
        <f t="shared" si="256"/>
        <v>0</v>
      </c>
      <c r="U307">
        <f t="shared" si="257"/>
        <v>1.0833309</v>
      </c>
      <c r="V307">
        <f t="shared" si="258"/>
        <v>0</v>
      </c>
      <c r="W307">
        <f t="shared" si="259"/>
        <v>0</v>
      </c>
      <c r="X307">
        <f t="shared" si="260"/>
        <v>794.1</v>
      </c>
      <c r="Y307">
        <f t="shared" si="261"/>
        <v>298.7</v>
      </c>
      <c r="AA307">
        <v>-1</v>
      </c>
      <c r="AB307">
        <f t="shared" si="262"/>
        <v>1628.36</v>
      </c>
      <c r="AC307">
        <f t="shared" si="263"/>
        <v>99.23</v>
      </c>
      <c r="AD307">
        <f t="shared" si="264"/>
        <v>342.39</v>
      </c>
      <c r="AE307">
        <f t="shared" si="265"/>
        <v>32.43</v>
      </c>
      <c r="AF307">
        <f t="shared" si="266"/>
        <v>1186.74</v>
      </c>
      <c r="AG307">
        <f t="shared" si="267"/>
        <v>0</v>
      </c>
      <c r="AH307">
        <f t="shared" si="268"/>
        <v>103.47</v>
      </c>
      <c r="AI307">
        <f t="shared" si="269"/>
        <v>0</v>
      </c>
      <c r="AJ307">
        <f t="shared" si="270"/>
        <v>0</v>
      </c>
      <c r="AK307">
        <v>1628.36</v>
      </c>
      <c r="AL307">
        <v>99.23</v>
      </c>
      <c r="AM307">
        <v>342.39</v>
      </c>
      <c r="AN307">
        <v>32.43</v>
      </c>
      <c r="AO307">
        <v>1186.74</v>
      </c>
      <c r="AP307">
        <v>0</v>
      </c>
      <c r="AQ307">
        <v>103.47</v>
      </c>
      <c r="AR307">
        <v>0</v>
      </c>
      <c r="AS307">
        <v>0</v>
      </c>
      <c r="AT307">
        <v>109</v>
      </c>
      <c r="AU307">
        <v>41</v>
      </c>
      <c r="AV307">
        <v>1.0469999999999999</v>
      </c>
      <c r="AW307">
        <v>1.006</v>
      </c>
      <c r="AZ307">
        <v>1</v>
      </c>
      <c r="BA307">
        <v>57.05</v>
      </c>
      <c r="BB307">
        <v>14.89</v>
      </c>
      <c r="BC307">
        <v>5.1100000000000003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316</v>
      </c>
      <c r="BM307">
        <v>31</v>
      </c>
      <c r="BN307">
        <v>0</v>
      </c>
      <c r="BO307" t="s">
        <v>314</v>
      </c>
      <c r="BP307">
        <v>1</v>
      </c>
      <c r="BQ307">
        <v>30</v>
      </c>
      <c r="BR307">
        <v>0</v>
      </c>
      <c r="BS307">
        <v>57.05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109</v>
      </c>
      <c r="CA307">
        <v>41</v>
      </c>
      <c r="CB307" t="s">
        <v>3</v>
      </c>
      <c r="CE307">
        <v>1566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71"/>
        <v>767.55</v>
      </c>
      <c r="CQ307">
        <f t="shared" si="272"/>
        <v>510.13</v>
      </c>
      <c r="CR307">
        <f t="shared" si="273"/>
        <v>5337.77</v>
      </c>
      <c r="CS307">
        <f t="shared" si="274"/>
        <v>1936.85</v>
      </c>
      <c r="CT307">
        <f t="shared" si="275"/>
        <v>70885.77</v>
      </c>
      <c r="CU307">
        <f t="shared" si="276"/>
        <v>0</v>
      </c>
      <c r="CV307">
        <f t="shared" si="277"/>
        <v>108.33309</v>
      </c>
      <c r="CW307">
        <f t="shared" si="278"/>
        <v>0</v>
      </c>
      <c r="CX307">
        <f t="shared" si="279"/>
        <v>0</v>
      </c>
      <c r="CY307">
        <f t="shared" si="280"/>
        <v>2884.12</v>
      </c>
      <c r="CZ307">
        <f t="shared" si="281"/>
        <v>1084.8499999999999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1005</v>
      </c>
      <c r="DV307" t="s">
        <v>55</v>
      </c>
      <c r="DW307" t="s">
        <v>55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423356238</v>
      </c>
      <c r="EF307">
        <v>30</v>
      </c>
      <c r="EG307" t="s">
        <v>20</v>
      </c>
      <c r="EH307">
        <v>0</v>
      </c>
      <c r="EI307" t="s">
        <v>3</v>
      </c>
      <c r="EJ307">
        <v>1</v>
      </c>
      <c r="EK307">
        <v>31</v>
      </c>
      <c r="EL307" t="s">
        <v>193</v>
      </c>
      <c r="EM307" t="s">
        <v>194</v>
      </c>
      <c r="EO307" t="s">
        <v>3</v>
      </c>
      <c r="EQ307">
        <v>1024</v>
      </c>
      <c r="ER307">
        <v>1628.36</v>
      </c>
      <c r="ES307">
        <v>99.23</v>
      </c>
      <c r="ET307">
        <v>342.39</v>
      </c>
      <c r="EU307">
        <v>32.43</v>
      </c>
      <c r="EV307">
        <v>1186.74</v>
      </c>
      <c r="EW307">
        <v>103.47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109</v>
      </c>
      <c r="FY307">
        <v>41</v>
      </c>
      <c r="GA307" t="s">
        <v>3</v>
      </c>
      <c r="GD307">
        <v>1</v>
      </c>
      <c r="GF307">
        <v>49091047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282"/>
        <v>0</v>
      </c>
      <c r="GM307">
        <f t="shared" si="283"/>
        <v>1860.35</v>
      </c>
      <c r="GN307">
        <f t="shared" si="284"/>
        <v>1860.35</v>
      </c>
      <c r="GO307">
        <f t="shared" si="285"/>
        <v>0</v>
      </c>
      <c r="GP307">
        <f t="shared" si="286"/>
        <v>0</v>
      </c>
      <c r="GR307">
        <v>0</v>
      </c>
      <c r="GS307">
        <v>3</v>
      </c>
      <c r="GT307">
        <v>0</v>
      </c>
      <c r="GU307" t="s">
        <v>3</v>
      </c>
      <c r="GV307">
        <f t="shared" si="287"/>
        <v>0</v>
      </c>
      <c r="GW307">
        <v>1</v>
      </c>
      <c r="GX307">
        <f t="shared" si="288"/>
        <v>0</v>
      </c>
      <c r="HA307">
        <v>0</v>
      </c>
      <c r="HB307">
        <v>0</v>
      </c>
      <c r="HC307">
        <f t="shared" si="289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>
        <f>ROW(EtalonRes!A849)</f>
        <v>849</v>
      </c>
      <c r="E308" s="2" t="s">
        <v>317</v>
      </c>
      <c r="F308" s="2" t="s">
        <v>247</v>
      </c>
      <c r="G308" s="2" t="s">
        <v>248</v>
      </c>
      <c r="H308" s="2" t="s">
        <v>55</v>
      </c>
      <c r="I308" s="2">
        <f>ROUND(1/100,9)</f>
        <v>0.01</v>
      </c>
      <c r="J308" s="2">
        <v>0</v>
      </c>
      <c r="K308" s="2">
        <f>ROUND(1/100,9)</f>
        <v>0.01</v>
      </c>
      <c r="L308" s="2"/>
      <c r="M308" s="2"/>
      <c r="N308" s="2"/>
      <c r="O308" s="2">
        <f t="shared" si="251"/>
        <v>15.59</v>
      </c>
      <c r="P308" s="2">
        <f t="shared" si="252"/>
        <v>0.21</v>
      </c>
      <c r="Q308" s="2">
        <f t="shared" si="253"/>
        <v>2.4500000000000002</v>
      </c>
      <c r="R308" s="2">
        <f t="shared" si="254"/>
        <v>0.24</v>
      </c>
      <c r="S308" s="2">
        <f t="shared" si="255"/>
        <v>12.93</v>
      </c>
      <c r="T308" s="2">
        <f t="shared" si="256"/>
        <v>0</v>
      </c>
      <c r="U308" s="2">
        <f t="shared" si="257"/>
        <v>1.1659000000000002</v>
      </c>
      <c r="V308" s="2">
        <f t="shared" si="258"/>
        <v>0</v>
      </c>
      <c r="W308" s="2">
        <f t="shared" si="259"/>
        <v>0</v>
      </c>
      <c r="X308" s="2">
        <f t="shared" si="260"/>
        <v>13.57</v>
      </c>
      <c r="Y308" s="2">
        <f t="shared" si="261"/>
        <v>9.48</v>
      </c>
      <c r="Z308" s="2"/>
      <c r="AA308" s="2">
        <v>433928990</v>
      </c>
      <c r="AB308" s="2">
        <f t="shared" si="262"/>
        <v>1559.7</v>
      </c>
      <c r="AC308" s="2">
        <f t="shared" si="263"/>
        <v>20.98</v>
      </c>
      <c r="AD308" s="2">
        <f t="shared" si="264"/>
        <v>245.47</v>
      </c>
      <c r="AE308" s="2">
        <f t="shared" si="265"/>
        <v>23.94</v>
      </c>
      <c r="AF308" s="2">
        <f t="shared" si="266"/>
        <v>1293.25</v>
      </c>
      <c r="AG308" s="2">
        <f t="shared" si="267"/>
        <v>0</v>
      </c>
      <c r="AH308" s="2">
        <f t="shared" si="268"/>
        <v>116.59</v>
      </c>
      <c r="AI308" s="2">
        <f t="shared" si="269"/>
        <v>0</v>
      </c>
      <c r="AJ308" s="2">
        <f t="shared" si="270"/>
        <v>0</v>
      </c>
      <c r="AK308" s="2">
        <v>1559.7</v>
      </c>
      <c r="AL308" s="2">
        <v>20.98</v>
      </c>
      <c r="AM308" s="2">
        <v>245.47</v>
      </c>
      <c r="AN308" s="2">
        <v>23.94</v>
      </c>
      <c r="AO308" s="2">
        <v>1293.25</v>
      </c>
      <c r="AP308" s="2">
        <v>0</v>
      </c>
      <c r="AQ308" s="2">
        <v>116.59</v>
      </c>
      <c r="AR308" s="2">
        <v>0</v>
      </c>
      <c r="AS308" s="2">
        <v>0</v>
      </c>
      <c r="AT308" s="2">
        <v>103</v>
      </c>
      <c r="AU308" s="2">
        <v>72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0</v>
      </c>
      <c r="BI308" s="2">
        <v>1</v>
      </c>
      <c r="BJ308" s="2" t="s">
        <v>249</v>
      </c>
      <c r="BK308" s="2"/>
      <c r="BL308" s="2"/>
      <c r="BM308" s="2">
        <v>50</v>
      </c>
      <c r="BN308" s="2">
        <v>0</v>
      </c>
      <c r="BO308" s="2" t="s">
        <v>247</v>
      </c>
      <c r="BP308" s="2">
        <v>1</v>
      </c>
      <c r="BQ308" s="2">
        <v>30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103</v>
      </c>
      <c r="CA308" s="2">
        <v>72</v>
      </c>
      <c r="CB308" s="2" t="s">
        <v>3</v>
      </c>
      <c r="CC308" s="2"/>
      <c r="CD308" s="2"/>
      <c r="CE308" s="2">
        <v>1566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271"/>
        <v>15.59</v>
      </c>
      <c r="CQ308" s="2">
        <f t="shared" si="272"/>
        <v>20.98</v>
      </c>
      <c r="CR308" s="2">
        <f t="shared" si="273"/>
        <v>245.47</v>
      </c>
      <c r="CS308" s="2">
        <f t="shared" si="274"/>
        <v>23.94</v>
      </c>
      <c r="CT308" s="2">
        <f t="shared" si="275"/>
        <v>1293.25</v>
      </c>
      <c r="CU308" s="2">
        <f t="shared" si="276"/>
        <v>0</v>
      </c>
      <c r="CV308" s="2">
        <f t="shared" si="277"/>
        <v>116.59</v>
      </c>
      <c r="CW308" s="2">
        <f t="shared" si="278"/>
        <v>0</v>
      </c>
      <c r="CX308" s="2">
        <f t="shared" si="279"/>
        <v>0</v>
      </c>
      <c r="CY308" s="2">
        <f t="shared" si="280"/>
        <v>37.979999999999997</v>
      </c>
      <c r="CZ308" s="2">
        <f t="shared" si="281"/>
        <v>26.55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1005</v>
      </c>
      <c r="DV308" s="2" t="s">
        <v>55</v>
      </c>
      <c r="DW308" s="2" t="s">
        <v>55</v>
      </c>
      <c r="DX308" s="2">
        <v>100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423356257</v>
      </c>
      <c r="EF308" s="2">
        <v>30</v>
      </c>
      <c r="EG308" s="2" t="s">
        <v>20</v>
      </c>
      <c r="EH308" s="2">
        <v>0</v>
      </c>
      <c r="EI308" s="2" t="s">
        <v>3</v>
      </c>
      <c r="EJ308" s="2">
        <v>1</v>
      </c>
      <c r="EK308" s="2">
        <v>50</v>
      </c>
      <c r="EL308" s="2" t="s">
        <v>250</v>
      </c>
      <c r="EM308" s="2" t="s">
        <v>251</v>
      </c>
      <c r="EN308" s="2"/>
      <c r="EO308" s="2" t="s">
        <v>3</v>
      </c>
      <c r="EP308" s="2"/>
      <c r="EQ308" s="2">
        <v>0</v>
      </c>
      <c r="ER308" s="2">
        <v>1559.7</v>
      </c>
      <c r="ES308" s="2">
        <v>20.98</v>
      </c>
      <c r="ET308" s="2">
        <v>245.47</v>
      </c>
      <c r="EU308" s="2">
        <v>23.94</v>
      </c>
      <c r="EV308" s="2">
        <v>1293.25</v>
      </c>
      <c r="EW308" s="2">
        <v>116.59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103</v>
      </c>
      <c r="FY308" s="2">
        <v>72</v>
      </c>
      <c r="FZ308" s="2"/>
      <c r="GA308" s="2" t="s">
        <v>3</v>
      </c>
      <c r="GB308" s="2"/>
      <c r="GC308" s="2"/>
      <c r="GD308" s="2">
        <v>1</v>
      </c>
      <c r="GE308" s="2"/>
      <c r="GF308" s="2">
        <v>-726257169</v>
      </c>
      <c r="GG308" s="2">
        <v>2</v>
      </c>
      <c r="GH308" s="2">
        <v>1</v>
      </c>
      <c r="GI308" s="2">
        <v>2</v>
      </c>
      <c r="GJ308" s="2">
        <v>0</v>
      </c>
      <c r="GK308" s="2">
        <v>0</v>
      </c>
      <c r="GL308" s="2">
        <f t="shared" si="282"/>
        <v>0</v>
      </c>
      <c r="GM308" s="2">
        <f t="shared" si="283"/>
        <v>38.64</v>
      </c>
      <c r="GN308" s="2">
        <f t="shared" si="284"/>
        <v>38.64</v>
      </c>
      <c r="GO308" s="2">
        <f t="shared" si="285"/>
        <v>0</v>
      </c>
      <c r="GP308" s="2">
        <f t="shared" si="286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287"/>
        <v>0</v>
      </c>
      <c r="GW308" s="2">
        <v>1</v>
      </c>
      <c r="GX308" s="2">
        <f t="shared" si="288"/>
        <v>0</v>
      </c>
      <c r="GY308" s="2"/>
      <c r="GZ308" s="2"/>
      <c r="HA308" s="2">
        <v>0</v>
      </c>
      <c r="HB308" s="2">
        <v>0</v>
      </c>
      <c r="HC308" s="2">
        <f t="shared" si="289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D309">
        <f>ROW(EtalonRes!A858)</f>
        <v>858</v>
      </c>
      <c r="E309" t="s">
        <v>317</v>
      </c>
      <c r="F309" t="s">
        <v>247</v>
      </c>
      <c r="G309" t="s">
        <v>248</v>
      </c>
      <c r="H309" t="s">
        <v>55</v>
      </c>
      <c r="I309">
        <f>ROUND(1/100,9)</f>
        <v>0.01</v>
      </c>
      <c r="J309">
        <v>0</v>
      </c>
      <c r="K309">
        <f>ROUND(1/100,9)</f>
        <v>0.01</v>
      </c>
      <c r="O309">
        <f t="shared" si="251"/>
        <v>776.86</v>
      </c>
      <c r="P309">
        <f t="shared" si="252"/>
        <v>2.11</v>
      </c>
      <c r="Q309">
        <f t="shared" si="253"/>
        <v>37.090000000000003</v>
      </c>
      <c r="R309">
        <f t="shared" si="254"/>
        <v>13.69</v>
      </c>
      <c r="S309">
        <f t="shared" si="255"/>
        <v>737.66</v>
      </c>
      <c r="T309">
        <f t="shared" si="256"/>
        <v>0</v>
      </c>
      <c r="U309">
        <f t="shared" si="257"/>
        <v>1.1659000000000002</v>
      </c>
      <c r="V309">
        <f t="shared" si="258"/>
        <v>0</v>
      </c>
      <c r="W309">
        <f t="shared" si="259"/>
        <v>0</v>
      </c>
      <c r="X309">
        <f t="shared" si="260"/>
        <v>773.89</v>
      </c>
      <c r="Y309">
        <f t="shared" si="261"/>
        <v>540.97</v>
      </c>
      <c r="AA309">
        <v>433928988</v>
      </c>
      <c r="AB309">
        <f t="shared" si="262"/>
        <v>1559.7</v>
      </c>
      <c r="AC309">
        <f t="shared" si="263"/>
        <v>20.98</v>
      </c>
      <c r="AD309">
        <f t="shared" si="264"/>
        <v>245.47</v>
      </c>
      <c r="AE309">
        <f t="shared" si="265"/>
        <v>23.94</v>
      </c>
      <c r="AF309">
        <f t="shared" si="266"/>
        <v>1293.25</v>
      </c>
      <c r="AG309">
        <f t="shared" si="267"/>
        <v>0</v>
      </c>
      <c r="AH309">
        <f t="shared" si="268"/>
        <v>116.59</v>
      </c>
      <c r="AI309">
        <f t="shared" si="269"/>
        <v>0</v>
      </c>
      <c r="AJ309">
        <f t="shared" si="270"/>
        <v>0</v>
      </c>
      <c r="AK309">
        <v>1559.7</v>
      </c>
      <c r="AL309">
        <v>20.98</v>
      </c>
      <c r="AM309">
        <v>245.47</v>
      </c>
      <c r="AN309">
        <v>23.94</v>
      </c>
      <c r="AO309">
        <v>1293.25</v>
      </c>
      <c r="AP309">
        <v>0</v>
      </c>
      <c r="AQ309">
        <v>116.59</v>
      </c>
      <c r="AR309">
        <v>0</v>
      </c>
      <c r="AS309">
        <v>0</v>
      </c>
      <c r="AT309">
        <v>103</v>
      </c>
      <c r="AU309">
        <v>72</v>
      </c>
      <c r="AV309">
        <v>1</v>
      </c>
      <c r="AW309">
        <v>1</v>
      </c>
      <c r="AZ309">
        <v>1</v>
      </c>
      <c r="BA309">
        <v>57.05</v>
      </c>
      <c r="BB309">
        <v>15.14</v>
      </c>
      <c r="BC309">
        <v>10.039999999999999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249</v>
      </c>
      <c r="BM309">
        <v>50</v>
      </c>
      <c r="BN309">
        <v>0</v>
      </c>
      <c r="BO309" t="s">
        <v>247</v>
      </c>
      <c r="BP309">
        <v>1</v>
      </c>
      <c r="BQ309">
        <v>30</v>
      </c>
      <c r="BR309">
        <v>0</v>
      </c>
      <c r="BS309">
        <v>57.05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72</v>
      </c>
      <c r="CB309" t="s">
        <v>3</v>
      </c>
      <c r="CE309">
        <v>1566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71"/>
        <v>776.86</v>
      </c>
      <c r="CQ309">
        <f t="shared" si="272"/>
        <v>210.64</v>
      </c>
      <c r="CR309">
        <f t="shared" si="273"/>
        <v>3716.42</v>
      </c>
      <c r="CS309">
        <f t="shared" si="274"/>
        <v>1365.78</v>
      </c>
      <c r="CT309">
        <f t="shared" si="275"/>
        <v>73779.91</v>
      </c>
      <c r="CU309">
        <f t="shared" si="276"/>
        <v>0</v>
      </c>
      <c r="CV309">
        <f t="shared" si="277"/>
        <v>116.59</v>
      </c>
      <c r="CW309">
        <f t="shared" si="278"/>
        <v>0</v>
      </c>
      <c r="CX309">
        <f t="shared" si="279"/>
        <v>0</v>
      </c>
      <c r="CY309">
        <f t="shared" si="280"/>
        <v>2166.54</v>
      </c>
      <c r="CZ309">
        <f t="shared" si="281"/>
        <v>1514.48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1005</v>
      </c>
      <c r="DV309" t="s">
        <v>55</v>
      </c>
      <c r="DW309" t="s">
        <v>55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423356257</v>
      </c>
      <c r="EF309">
        <v>30</v>
      </c>
      <c r="EG309" t="s">
        <v>20</v>
      </c>
      <c r="EH309">
        <v>0</v>
      </c>
      <c r="EI309" t="s">
        <v>3</v>
      </c>
      <c r="EJ309">
        <v>1</v>
      </c>
      <c r="EK309">
        <v>50</v>
      </c>
      <c r="EL309" t="s">
        <v>250</v>
      </c>
      <c r="EM309" t="s">
        <v>251</v>
      </c>
      <c r="EO309" t="s">
        <v>3</v>
      </c>
      <c r="EQ309">
        <v>0</v>
      </c>
      <c r="ER309">
        <v>1559.7</v>
      </c>
      <c r="ES309">
        <v>20.98</v>
      </c>
      <c r="ET309">
        <v>245.47</v>
      </c>
      <c r="EU309">
        <v>23.94</v>
      </c>
      <c r="EV309">
        <v>1293.25</v>
      </c>
      <c r="EW309">
        <v>116.59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103</v>
      </c>
      <c r="FY309">
        <v>72</v>
      </c>
      <c r="GA309" t="s">
        <v>3</v>
      </c>
      <c r="GD309">
        <v>1</v>
      </c>
      <c r="GF309">
        <v>-726257169</v>
      </c>
      <c r="GG309">
        <v>2</v>
      </c>
      <c r="GH309">
        <v>1</v>
      </c>
      <c r="GI309">
        <v>2</v>
      </c>
      <c r="GJ309">
        <v>0</v>
      </c>
      <c r="GK309">
        <v>0</v>
      </c>
      <c r="GL309">
        <f t="shared" si="282"/>
        <v>0</v>
      </c>
      <c r="GM309">
        <f t="shared" si="283"/>
        <v>2091.7199999999998</v>
      </c>
      <c r="GN309">
        <f t="shared" si="284"/>
        <v>2091.7199999999998</v>
      </c>
      <c r="GO309">
        <f t="shared" si="285"/>
        <v>0</v>
      </c>
      <c r="GP309">
        <f t="shared" si="286"/>
        <v>0</v>
      </c>
      <c r="GR309">
        <v>0</v>
      </c>
      <c r="GS309">
        <v>3</v>
      </c>
      <c r="GT309">
        <v>0</v>
      </c>
      <c r="GU309" t="s">
        <v>3</v>
      </c>
      <c r="GV309">
        <f t="shared" si="287"/>
        <v>0</v>
      </c>
      <c r="GW309">
        <v>1</v>
      </c>
      <c r="GX309">
        <f t="shared" si="288"/>
        <v>0</v>
      </c>
      <c r="HA309">
        <v>0</v>
      </c>
      <c r="HB309">
        <v>0</v>
      </c>
      <c r="HC309">
        <f t="shared" si="289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>
        <f>ROW(SmtRes!A482)</f>
        <v>482</v>
      </c>
      <c r="D310" s="2">
        <f>ROW(EtalonRes!A867)</f>
        <v>867</v>
      </c>
      <c r="E310" s="2" t="s">
        <v>318</v>
      </c>
      <c r="F310" s="2" t="s">
        <v>319</v>
      </c>
      <c r="G310" s="2" t="s">
        <v>320</v>
      </c>
      <c r="H310" s="2" t="s">
        <v>55</v>
      </c>
      <c r="I310" s="2">
        <f t="shared" ref="I310:I315" si="292">ROUND((1)/100,9)</f>
        <v>0.01</v>
      </c>
      <c r="J310" s="2">
        <v>0</v>
      </c>
      <c r="K310" s="2">
        <f t="shared" ref="K310:K315" si="293">ROUND((1)/100,9)</f>
        <v>0.01</v>
      </c>
      <c r="L310" s="2"/>
      <c r="M310" s="2"/>
      <c r="N310" s="2"/>
      <c r="O310" s="2">
        <f t="shared" si="251"/>
        <v>16.04</v>
      </c>
      <c r="P310" s="2">
        <f t="shared" si="252"/>
        <v>0.25</v>
      </c>
      <c r="Q310" s="2">
        <f t="shared" si="253"/>
        <v>2.4500000000000002</v>
      </c>
      <c r="R310" s="2">
        <f t="shared" si="254"/>
        <v>0.24</v>
      </c>
      <c r="S310" s="2">
        <f t="shared" si="255"/>
        <v>13.34</v>
      </c>
      <c r="T310" s="2">
        <f t="shared" si="256"/>
        <v>0</v>
      </c>
      <c r="U310" s="2">
        <f t="shared" si="257"/>
        <v>1.2009000000000001</v>
      </c>
      <c r="V310" s="2">
        <f t="shared" si="258"/>
        <v>0</v>
      </c>
      <c r="W310" s="2">
        <f t="shared" si="259"/>
        <v>0</v>
      </c>
      <c r="X310" s="2">
        <f t="shared" si="260"/>
        <v>13.99</v>
      </c>
      <c r="Y310" s="2">
        <f t="shared" si="261"/>
        <v>9.7799999999999994</v>
      </c>
      <c r="Z310" s="2"/>
      <c r="AA310" s="2">
        <v>433928990</v>
      </c>
      <c r="AB310" s="2">
        <f t="shared" si="262"/>
        <v>1603.82</v>
      </c>
      <c r="AC310" s="2">
        <f t="shared" si="263"/>
        <v>24.98</v>
      </c>
      <c r="AD310" s="2">
        <f t="shared" si="264"/>
        <v>244.96</v>
      </c>
      <c r="AE310" s="2">
        <f t="shared" si="265"/>
        <v>23.94</v>
      </c>
      <c r="AF310" s="2">
        <f t="shared" si="266"/>
        <v>1333.88</v>
      </c>
      <c r="AG310" s="2">
        <f t="shared" si="267"/>
        <v>0</v>
      </c>
      <c r="AH310" s="2">
        <f t="shared" si="268"/>
        <v>120.09</v>
      </c>
      <c r="AI310" s="2">
        <f t="shared" si="269"/>
        <v>0</v>
      </c>
      <c r="AJ310" s="2">
        <f t="shared" si="270"/>
        <v>0</v>
      </c>
      <c r="AK310" s="2">
        <v>1603.82</v>
      </c>
      <c r="AL310" s="2">
        <v>24.98</v>
      </c>
      <c r="AM310" s="2">
        <v>244.96</v>
      </c>
      <c r="AN310" s="2">
        <v>23.94</v>
      </c>
      <c r="AO310" s="2">
        <v>1333.88</v>
      </c>
      <c r="AP310" s="2">
        <v>0</v>
      </c>
      <c r="AQ310" s="2">
        <v>120.09</v>
      </c>
      <c r="AR310" s="2">
        <v>0</v>
      </c>
      <c r="AS310" s="2">
        <v>0</v>
      </c>
      <c r="AT310" s="2">
        <v>103</v>
      </c>
      <c r="AU310" s="2">
        <v>72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0</v>
      </c>
      <c r="BI310" s="2">
        <v>1</v>
      </c>
      <c r="BJ310" s="2" t="s">
        <v>321</v>
      </c>
      <c r="BK310" s="2"/>
      <c r="BL310" s="2"/>
      <c r="BM310" s="2">
        <v>50</v>
      </c>
      <c r="BN310" s="2">
        <v>0</v>
      </c>
      <c r="BO310" s="2" t="s">
        <v>319</v>
      </c>
      <c r="BP310" s="2">
        <v>1</v>
      </c>
      <c r="BQ310" s="2">
        <v>30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103</v>
      </c>
      <c r="CA310" s="2">
        <v>72</v>
      </c>
      <c r="CB310" s="2" t="s">
        <v>3</v>
      </c>
      <c r="CC310" s="2"/>
      <c r="CD310" s="2"/>
      <c r="CE310" s="2">
        <v>1566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271"/>
        <v>16.04</v>
      </c>
      <c r="CQ310" s="2">
        <f t="shared" si="272"/>
        <v>24.98</v>
      </c>
      <c r="CR310" s="2">
        <f t="shared" si="273"/>
        <v>244.96</v>
      </c>
      <c r="CS310" s="2">
        <f t="shared" si="274"/>
        <v>23.94</v>
      </c>
      <c r="CT310" s="2">
        <f t="shared" si="275"/>
        <v>1333.88</v>
      </c>
      <c r="CU310" s="2">
        <f t="shared" si="276"/>
        <v>0</v>
      </c>
      <c r="CV310" s="2">
        <f t="shared" si="277"/>
        <v>120.09</v>
      </c>
      <c r="CW310" s="2">
        <f t="shared" si="278"/>
        <v>0</v>
      </c>
      <c r="CX310" s="2">
        <f t="shared" si="279"/>
        <v>0</v>
      </c>
      <c r="CY310" s="2">
        <f t="shared" si="280"/>
        <v>38.4</v>
      </c>
      <c r="CZ310" s="2">
        <f t="shared" si="281"/>
        <v>26.84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1005</v>
      </c>
      <c r="DV310" s="2" t="s">
        <v>55</v>
      </c>
      <c r="DW310" s="2" t="s">
        <v>55</v>
      </c>
      <c r="DX310" s="2">
        <v>100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423356257</v>
      </c>
      <c r="EF310" s="2">
        <v>30</v>
      </c>
      <c r="EG310" s="2" t="s">
        <v>20</v>
      </c>
      <c r="EH310" s="2">
        <v>0</v>
      </c>
      <c r="EI310" s="2" t="s">
        <v>3</v>
      </c>
      <c r="EJ310" s="2">
        <v>1</v>
      </c>
      <c r="EK310" s="2">
        <v>50</v>
      </c>
      <c r="EL310" s="2" t="s">
        <v>250</v>
      </c>
      <c r="EM310" s="2" t="s">
        <v>251</v>
      </c>
      <c r="EN310" s="2"/>
      <c r="EO310" s="2" t="s">
        <v>3</v>
      </c>
      <c r="EP310" s="2"/>
      <c r="EQ310" s="2">
        <v>0</v>
      </c>
      <c r="ER310" s="2">
        <v>1603.82</v>
      </c>
      <c r="ES310" s="2">
        <v>24.98</v>
      </c>
      <c r="ET310" s="2">
        <v>244.96</v>
      </c>
      <c r="EU310" s="2">
        <v>23.94</v>
      </c>
      <c r="EV310" s="2">
        <v>1333.88</v>
      </c>
      <c r="EW310" s="2">
        <v>120.09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103</v>
      </c>
      <c r="FY310" s="2">
        <v>72</v>
      </c>
      <c r="FZ310" s="2"/>
      <c r="GA310" s="2" t="s">
        <v>3</v>
      </c>
      <c r="GB310" s="2"/>
      <c r="GC310" s="2"/>
      <c r="GD310" s="2">
        <v>1</v>
      </c>
      <c r="GE310" s="2"/>
      <c r="GF310" s="2">
        <v>-1332994314</v>
      </c>
      <c r="GG310" s="2">
        <v>2</v>
      </c>
      <c r="GH310" s="2">
        <v>1</v>
      </c>
      <c r="GI310" s="2">
        <v>2</v>
      </c>
      <c r="GJ310" s="2">
        <v>0</v>
      </c>
      <c r="GK310" s="2">
        <v>0</v>
      </c>
      <c r="GL310" s="2">
        <f t="shared" si="282"/>
        <v>0</v>
      </c>
      <c r="GM310" s="2">
        <f t="shared" si="283"/>
        <v>39.81</v>
      </c>
      <c r="GN310" s="2">
        <f t="shared" si="284"/>
        <v>39.81</v>
      </c>
      <c r="GO310" s="2">
        <f t="shared" si="285"/>
        <v>0</v>
      </c>
      <c r="GP310" s="2">
        <f t="shared" si="286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87"/>
        <v>0</v>
      </c>
      <c r="GW310" s="2">
        <v>1</v>
      </c>
      <c r="GX310" s="2">
        <f t="shared" si="288"/>
        <v>0</v>
      </c>
      <c r="GY310" s="2"/>
      <c r="GZ310" s="2"/>
      <c r="HA310" s="2">
        <v>0</v>
      </c>
      <c r="HB310" s="2">
        <v>0</v>
      </c>
      <c r="HC310" s="2">
        <f t="shared" si="289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C311">
        <f>ROW(SmtRes!A488)</f>
        <v>488</v>
      </c>
      <c r="D311">
        <f>ROW(EtalonRes!A876)</f>
        <v>876</v>
      </c>
      <c r="E311" t="s">
        <v>318</v>
      </c>
      <c r="F311" t="s">
        <v>319</v>
      </c>
      <c r="G311" t="s">
        <v>320</v>
      </c>
      <c r="H311" t="s">
        <v>55</v>
      </c>
      <c r="I311">
        <f t="shared" si="292"/>
        <v>0.01</v>
      </c>
      <c r="J311">
        <v>0</v>
      </c>
      <c r="K311">
        <f t="shared" si="293"/>
        <v>0.01</v>
      </c>
      <c r="O311">
        <f t="shared" si="251"/>
        <v>800.68</v>
      </c>
      <c r="P311">
        <f t="shared" si="252"/>
        <v>2.5099999999999998</v>
      </c>
      <c r="Q311">
        <f t="shared" si="253"/>
        <v>37.119999999999997</v>
      </c>
      <c r="R311">
        <f t="shared" si="254"/>
        <v>13.69</v>
      </c>
      <c r="S311">
        <f t="shared" si="255"/>
        <v>761.05</v>
      </c>
      <c r="T311">
        <f t="shared" si="256"/>
        <v>0</v>
      </c>
      <c r="U311">
        <f t="shared" si="257"/>
        <v>1.2009000000000001</v>
      </c>
      <c r="V311">
        <f t="shared" si="258"/>
        <v>0</v>
      </c>
      <c r="W311">
        <f t="shared" si="259"/>
        <v>0</v>
      </c>
      <c r="X311">
        <f t="shared" si="260"/>
        <v>797.98</v>
      </c>
      <c r="Y311">
        <f t="shared" si="261"/>
        <v>557.80999999999995</v>
      </c>
      <c r="AA311">
        <v>433928988</v>
      </c>
      <c r="AB311">
        <f t="shared" si="262"/>
        <v>1603.82</v>
      </c>
      <c r="AC311">
        <f t="shared" si="263"/>
        <v>24.98</v>
      </c>
      <c r="AD311">
        <f t="shared" si="264"/>
        <v>244.96</v>
      </c>
      <c r="AE311">
        <f t="shared" si="265"/>
        <v>23.94</v>
      </c>
      <c r="AF311">
        <f t="shared" si="266"/>
        <v>1333.88</v>
      </c>
      <c r="AG311">
        <f t="shared" si="267"/>
        <v>0</v>
      </c>
      <c r="AH311">
        <f t="shared" si="268"/>
        <v>120.09</v>
      </c>
      <c r="AI311">
        <f t="shared" si="269"/>
        <v>0</v>
      </c>
      <c r="AJ311">
        <f t="shared" si="270"/>
        <v>0</v>
      </c>
      <c r="AK311">
        <v>1603.82</v>
      </c>
      <c r="AL311">
        <v>24.98</v>
      </c>
      <c r="AM311">
        <v>244.96</v>
      </c>
      <c r="AN311">
        <v>23.94</v>
      </c>
      <c r="AO311">
        <v>1333.88</v>
      </c>
      <c r="AP311">
        <v>0</v>
      </c>
      <c r="AQ311">
        <v>120.09</v>
      </c>
      <c r="AR311">
        <v>0</v>
      </c>
      <c r="AS311">
        <v>0</v>
      </c>
      <c r="AT311">
        <v>103</v>
      </c>
      <c r="AU311">
        <v>72</v>
      </c>
      <c r="AV311">
        <v>1</v>
      </c>
      <c r="AW311">
        <v>1</v>
      </c>
      <c r="AZ311">
        <v>1</v>
      </c>
      <c r="BA311">
        <v>57.05</v>
      </c>
      <c r="BB311">
        <v>15.15</v>
      </c>
      <c r="BC311">
        <v>10.039999999999999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321</v>
      </c>
      <c r="BM311">
        <v>50</v>
      </c>
      <c r="BN311">
        <v>0</v>
      </c>
      <c r="BO311" t="s">
        <v>319</v>
      </c>
      <c r="BP311">
        <v>1</v>
      </c>
      <c r="BQ311">
        <v>30</v>
      </c>
      <c r="BR311">
        <v>0</v>
      </c>
      <c r="BS311">
        <v>57.05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72</v>
      </c>
      <c r="CB311" t="s">
        <v>3</v>
      </c>
      <c r="CE311">
        <v>1566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71"/>
        <v>800.68</v>
      </c>
      <c r="CQ311">
        <f t="shared" si="272"/>
        <v>250.8</v>
      </c>
      <c r="CR311">
        <f t="shared" si="273"/>
        <v>3711.14</v>
      </c>
      <c r="CS311">
        <f t="shared" si="274"/>
        <v>1365.78</v>
      </c>
      <c r="CT311">
        <f t="shared" si="275"/>
        <v>76097.850000000006</v>
      </c>
      <c r="CU311">
        <f t="shared" si="276"/>
        <v>0</v>
      </c>
      <c r="CV311">
        <f t="shared" si="277"/>
        <v>120.09</v>
      </c>
      <c r="CW311">
        <f t="shared" si="278"/>
        <v>0</v>
      </c>
      <c r="CX311">
        <f t="shared" si="279"/>
        <v>0</v>
      </c>
      <c r="CY311">
        <f t="shared" si="280"/>
        <v>2190.63</v>
      </c>
      <c r="CZ311">
        <f t="shared" si="281"/>
        <v>1531.32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1005</v>
      </c>
      <c r="DV311" t="s">
        <v>55</v>
      </c>
      <c r="DW311" t="s">
        <v>55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423356257</v>
      </c>
      <c r="EF311">
        <v>30</v>
      </c>
      <c r="EG311" t="s">
        <v>20</v>
      </c>
      <c r="EH311">
        <v>0</v>
      </c>
      <c r="EI311" t="s">
        <v>3</v>
      </c>
      <c r="EJ311">
        <v>1</v>
      </c>
      <c r="EK311">
        <v>50</v>
      </c>
      <c r="EL311" t="s">
        <v>250</v>
      </c>
      <c r="EM311" t="s">
        <v>251</v>
      </c>
      <c r="EO311" t="s">
        <v>3</v>
      </c>
      <c r="EQ311">
        <v>0</v>
      </c>
      <c r="ER311">
        <v>1603.82</v>
      </c>
      <c r="ES311">
        <v>24.98</v>
      </c>
      <c r="ET311">
        <v>244.96</v>
      </c>
      <c r="EU311">
        <v>23.94</v>
      </c>
      <c r="EV311">
        <v>1333.88</v>
      </c>
      <c r="EW311">
        <v>120.09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103</v>
      </c>
      <c r="FY311">
        <v>72</v>
      </c>
      <c r="GA311" t="s">
        <v>3</v>
      </c>
      <c r="GD311">
        <v>1</v>
      </c>
      <c r="GF311">
        <v>-1332994314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 t="shared" si="282"/>
        <v>0</v>
      </c>
      <c r="GM311">
        <f t="shared" si="283"/>
        <v>2156.4699999999998</v>
      </c>
      <c r="GN311">
        <f t="shared" si="284"/>
        <v>2156.4699999999998</v>
      </c>
      <c r="GO311">
        <f t="shared" si="285"/>
        <v>0</v>
      </c>
      <c r="GP311">
        <f t="shared" si="286"/>
        <v>0</v>
      </c>
      <c r="GR311">
        <v>0</v>
      </c>
      <c r="GS311">
        <v>3</v>
      </c>
      <c r="GT311">
        <v>0</v>
      </c>
      <c r="GU311" t="s">
        <v>3</v>
      </c>
      <c r="GV311">
        <f t="shared" si="287"/>
        <v>0</v>
      </c>
      <c r="GW311">
        <v>1</v>
      </c>
      <c r="GX311">
        <f t="shared" si="288"/>
        <v>0</v>
      </c>
      <c r="HA311">
        <v>0</v>
      </c>
      <c r="HB311">
        <v>0</v>
      </c>
      <c r="HC311">
        <f t="shared" si="289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>
        <f>ROW(SmtRes!A494)</f>
        <v>494</v>
      </c>
      <c r="D312" s="2">
        <f>ROW(EtalonRes!A885)</f>
        <v>885</v>
      </c>
      <c r="E312" s="2" t="s">
        <v>322</v>
      </c>
      <c r="F312" s="2" t="s">
        <v>323</v>
      </c>
      <c r="G312" s="2" t="s">
        <v>324</v>
      </c>
      <c r="H312" s="2" t="s">
        <v>55</v>
      </c>
      <c r="I312" s="2">
        <f t="shared" si="292"/>
        <v>0.01</v>
      </c>
      <c r="J312" s="2">
        <v>0</v>
      </c>
      <c r="K312" s="2">
        <f t="shared" si="293"/>
        <v>0.01</v>
      </c>
      <c r="L312" s="2"/>
      <c r="M312" s="2"/>
      <c r="N312" s="2"/>
      <c r="O312" s="2">
        <f t="shared" si="251"/>
        <v>19.12</v>
      </c>
      <c r="P312" s="2">
        <f t="shared" si="252"/>
        <v>0.64</v>
      </c>
      <c r="Q312" s="2">
        <f t="shared" si="253"/>
        <v>2.2200000000000002</v>
      </c>
      <c r="R312" s="2">
        <f t="shared" si="254"/>
        <v>0.21</v>
      </c>
      <c r="S312" s="2">
        <f t="shared" si="255"/>
        <v>16.260000000000002</v>
      </c>
      <c r="T312" s="2">
        <f t="shared" si="256"/>
        <v>0</v>
      </c>
      <c r="U312" s="2">
        <f t="shared" si="257"/>
        <v>1.4425999999999999</v>
      </c>
      <c r="V312" s="2">
        <f t="shared" si="258"/>
        <v>0</v>
      </c>
      <c r="W312" s="2">
        <f t="shared" si="259"/>
        <v>0</v>
      </c>
      <c r="X312" s="2">
        <f t="shared" si="260"/>
        <v>16.96</v>
      </c>
      <c r="Y312" s="2">
        <f t="shared" si="261"/>
        <v>11.86</v>
      </c>
      <c r="Z312" s="2"/>
      <c r="AA312" s="2">
        <v>433928990</v>
      </c>
      <c r="AB312" s="2">
        <f t="shared" si="262"/>
        <v>1912.76</v>
      </c>
      <c r="AC312" s="2">
        <f t="shared" si="263"/>
        <v>64.34</v>
      </c>
      <c r="AD312" s="2">
        <f t="shared" si="264"/>
        <v>222.16</v>
      </c>
      <c r="AE312" s="2">
        <f t="shared" si="265"/>
        <v>21.28</v>
      </c>
      <c r="AF312" s="2">
        <f t="shared" si="266"/>
        <v>1626.26</v>
      </c>
      <c r="AG312" s="2">
        <f t="shared" si="267"/>
        <v>0</v>
      </c>
      <c r="AH312" s="2">
        <f t="shared" si="268"/>
        <v>144.26</v>
      </c>
      <c r="AI312" s="2">
        <f t="shared" si="269"/>
        <v>0</v>
      </c>
      <c r="AJ312" s="2">
        <f t="shared" si="270"/>
        <v>0</v>
      </c>
      <c r="AK312" s="2">
        <v>1912.76</v>
      </c>
      <c r="AL312" s="2">
        <v>64.34</v>
      </c>
      <c r="AM312" s="2">
        <v>222.16</v>
      </c>
      <c r="AN312" s="2">
        <v>21.28</v>
      </c>
      <c r="AO312" s="2">
        <v>1626.26</v>
      </c>
      <c r="AP312" s="2">
        <v>0</v>
      </c>
      <c r="AQ312" s="2">
        <v>144.26</v>
      </c>
      <c r="AR312" s="2">
        <v>0</v>
      </c>
      <c r="AS312" s="2">
        <v>0</v>
      </c>
      <c r="AT312" s="2">
        <v>103</v>
      </c>
      <c r="AU312" s="2">
        <v>72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0</v>
      </c>
      <c r="BI312" s="2">
        <v>1</v>
      </c>
      <c r="BJ312" s="2" t="s">
        <v>325</v>
      </c>
      <c r="BK312" s="2"/>
      <c r="BL312" s="2"/>
      <c r="BM312" s="2">
        <v>50</v>
      </c>
      <c r="BN312" s="2">
        <v>0</v>
      </c>
      <c r="BO312" s="2" t="s">
        <v>323</v>
      </c>
      <c r="BP312" s="2">
        <v>1</v>
      </c>
      <c r="BQ312" s="2">
        <v>30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103</v>
      </c>
      <c r="CA312" s="2">
        <v>72</v>
      </c>
      <c r="CB312" s="2" t="s">
        <v>3</v>
      </c>
      <c r="CC312" s="2"/>
      <c r="CD312" s="2"/>
      <c r="CE312" s="2">
        <v>1566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271"/>
        <v>19.12</v>
      </c>
      <c r="CQ312" s="2">
        <f t="shared" si="272"/>
        <v>64.34</v>
      </c>
      <c r="CR312" s="2">
        <f t="shared" si="273"/>
        <v>222.16</v>
      </c>
      <c r="CS312" s="2">
        <f t="shared" si="274"/>
        <v>21.28</v>
      </c>
      <c r="CT312" s="2">
        <f t="shared" si="275"/>
        <v>1626.26</v>
      </c>
      <c r="CU312" s="2">
        <f t="shared" si="276"/>
        <v>0</v>
      </c>
      <c r="CV312" s="2">
        <f t="shared" si="277"/>
        <v>144.26</v>
      </c>
      <c r="CW312" s="2">
        <f t="shared" si="278"/>
        <v>0</v>
      </c>
      <c r="CX312" s="2">
        <f t="shared" si="279"/>
        <v>0</v>
      </c>
      <c r="CY312" s="2">
        <f t="shared" si="280"/>
        <v>38.67</v>
      </c>
      <c r="CZ312" s="2">
        <f t="shared" si="281"/>
        <v>27.03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1005</v>
      </c>
      <c r="DV312" s="2" t="s">
        <v>55</v>
      </c>
      <c r="DW312" s="2" t="s">
        <v>55</v>
      </c>
      <c r="DX312" s="2">
        <v>100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423356257</v>
      </c>
      <c r="EF312" s="2">
        <v>30</v>
      </c>
      <c r="EG312" s="2" t="s">
        <v>20</v>
      </c>
      <c r="EH312" s="2">
        <v>0</v>
      </c>
      <c r="EI312" s="2" t="s">
        <v>3</v>
      </c>
      <c r="EJ312" s="2">
        <v>1</v>
      </c>
      <c r="EK312" s="2">
        <v>50</v>
      </c>
      <c r="EL312" s="2" t="s">
        <v>250</v>
      </c>
      <c r="EM312" s="2" t="s">
        <v>251</v>
      </c>
      <c r="EN312" s="2"/>
      <c r="EO312" s="2" t="s">
        <v>3</v>
      </c>
      <c r="EP312" s="2"/>
      <c r="EQ312" s="2">
        <v>0</v>
      </c>
      <c r="ER312" s="2">
        <v>1912.76</v>
      </c>
      <c r="ES312" s="2">
        <v>64.34</v>
      </c>
      <c r="ET312" s="2">
        <v>222.16</v>
      </c>
      <c r="EU312" s="2">
        <v>21.28</v>
      </c>
      <c r="EV312" s="2">
        <v>1626.26</v>
      </c>
      <c r="EW312" s="2">
        <v>144.26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103</v>
      </c>
      <c r="FY312" s="2">
        <v>72</v>
      </c>
      <c r="FZ312" s="2"/>
      <c r="GA312" s="2" t="s">
        <v>3</v>
      </c>
      <c r="GB312" s="2"/>
      <c r="GC312" s="2"/>
      <c r="GD312" s="2">
        <v>1</v>
      </c>
      <c r="GE312" s="2"/>
      <c r="GF312" s="2">
        <v>-626899316</v>
      </c>
      <c r="GG312" s="2">
        <v>2</v>
      </c>
      <c r="GH312" s="2">
        <v>1</v>
      </c>
      <c r="GI312" s="2">
        <v>2</v>
      </c>
      <c r="GJ312" s="2">
        <v>0</v>
      </c>
      <c r="GK312" s="2">
        <v>0</v>
      </c>
      <c r="GL312" s="2">
        <f t="shared" si="282"/>
        <v>0</v>
      </c>
      <c r="GM312" s="2">
        <f t="shared" si="283"/>
        <v>47.94</v>
      </c>
      <c r="GN312" s="2">
        <f t="shared" si="284"/>
        <v>47.94</v>
      </c>
      <c r="GO312" s="2">
        <f t="shared" si="285"/>
        <v>0</v>
      </c>
      <c r="GP312" s="2">
        <f t="shared" si="286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287"/>
        <v>0</v>
      </c>
      <c r="GW312" s="2">
        <v>1</v>
      </c>
      <c r="GX312" s="2">
        <f t="shared" si="288"/>
        <v>0</v>
      </c>
      <c r="GY312" s="2"/>
      <c r="GZ312" s="2"/>
      <c r="HA312" s="2">
        <v>0</v>
      </c>
      <c r="HB312" s="2">
        <v>0</v>
      </c>
      <c r="HC312" s="2">
        <f t="shared" si="289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C313">
        <f>ROW(SmtRes!A500)</f>
        <v>500</v>
      </c>
      <c r="D313">
        <f>ROW(EtalonRes!A894)</f>
        <v>894</v>
      </c>
      <c r="E313" t="s">
        <v>322</v>
      </c>
      <c r="F313" t="s">
        <v>323</v>
      </c>
      <c r="G313" t="s">
        <v>324</v>
      </c>
      <c r="H313" t="s">
        <v>55</v>
      </c>
      <c r="I313">
        <f t="shared" si="292"/>
        <v>0.01</v>
      </c>
      <c r="J313">
        <v>0</v>
      </c>
      <c r="K313">
        <f t="shared" si="293"/>
        <v>0.01</v>
      </c>
      <c r="O313">
        <f t="shared" si="251"/>
        <v>967.47</v>
      </c>
      <c r="P313">
        <f t="shared" si="252"/>
        <v>6.43</v>
      </c>
      <c r="Q313">
        <f t="shared" si="253"/>
        <v>33.409999999999997</v>
      </c>
      <c r="R313">
        <f t="shared" si="254"/>
        <v>11.98</v>
      </c>
      <c r="S313">
        <f t="shared" si="255"/>
        <v>927.63</v>
      </c>
      <c r="T313">
        <f t="shared" si="256"/>
        <v>0</v>
      </c>
      <c r="U313">
        <f t="shared" si="257"/>
        <v>1.4425999999999999</v>
      </c>
      <c r="V313">
        <f t="shared" si="258"/>
        <v>0</v>
      </c>
      <c r="W313">
        <f t="shared" si="259"/>
        <v>0</v>
      </c>
      <c r="X313">
        <f t="shared" si="260"/>
        <v>967.8</v>
      </c>
      <c r="Y313">
        <f t="shared" si="261"/>
        <v>676.52</v>
      </c>
      <c r="AA313">
        <v>433928988</v>
      </c>
      <c r="AB313">
        <f t="shared" si="262"/>
        <v>1912.76</v>
      </c>
      <c r="AC313">
        <f t="shared" si="263"/>
        <v>64.34</v>
      </c>
      <c r="AD313">
        <f t="shared" si="264"/>
        <v>222.16</v>
      </c>
      <c r="AE313">
        <f t="shared" si="265"/>
        <v>21.28</v>
      </c>
      <c r="AF313">
        <f t="shared" si="266"/>
        <v>1626.26</v>
      </c>
      <c r="AG313">
        <f t="shared" si="267"/>
        <v>0</v>
      </c>
      <c r="AH313">
        <f t="shared" si="268"/>
        <v>144.26</v>
      </c>
      <c r="AI313">
        <f t="shared" si="269"/>
        <v>0</v>
      </c>
      <c r="AJ313">
        <f t="shared" si="270"/>
        <v>0</v>
      </c>
      <c r="AK313">
        <v>1912.76</v>
      </c>
      <c r="AL313">
        <v>64.34</v>
      </c>
      <c r="AM313">
        <v>222.16</v>
      </c>
      <c r="AN313">
        <v>21.28</v>
      </c>
      <c r="AO313">
        <v>1626.26</v>
      </c>
      <c r="AP313">
        <v>0</v>
      </c>
      <c r="AQ313">
        <v>144.26</v>
      </c>
      <c r="AR313">
        <v>0</v>
      </c>
      <c r="AS313">
        <v>0</v>
      </c>
      <c r="AT313">
        <v>103</v>
      </c>
      <c r="AU313">
        <v>72</v>
      </c>
      <c r="AV313">
        <v>1</v>
      </c>
      <c r="AW313">
        <v>1</v>
      </c>
      <c r="AZ313">
        <v>1</v>
      </c>
      <c r="BA313">
        <v>57.05</v>
      </c>
      <c r="BB313">
        <v>15.05</v>
      </c>
      <c r="BC313">
        <v>10.039999999999999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325</v>
      </c>
      <c r="BM313">
        <v>50</v>
      </c>
      <c r="BN313">
        <v>0</v>
      </c>
      <c r="BO313" t="s">
        <v>323</v>
      </c>
      <c r="BP313">
        <v>1</v>
      </c>
      <c r="BQ313">
        <v>30</v>
      </c>
      <c r="BR313">
        <v>0</v>
      </c>
      <c r="BS313">
        <v>57.05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103</v>
      </c>
      <c r="CA313">
        <v>72</v>
      </c>
      <c r="CB313" t="s">
        <v>3</v>
      </c>
      <c r="CE313">
        <v>1566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71"/>
        <v>967.47</v>
      </c>
      <c r="CQ313">
        <f t="shared" si="272"/>
        <v>645.97</v>
      </c>
      <c r="CR313">
        <f t="shared" si="273"/>
        <v>3343.51</v>
      </c>
      <c r="CS313">
        <f t="shared" si="274"/>
        <v>1214.02</v>
      </c>
      <c r="CT313">
        <f t="shared" si="275"/>
        <v>92778.13</v>
      </c>
      <c r="CU313">
        <f t="shared" si="276"/>
        <v>0</v>
      </c>
      <c r="CV313">
        <f t="shared" si="277"/>
        <v>144.26</v>
      </c>
      <c r="CW313">
        <f t="shared" si="278"/>
        <v>0</v>
      </c>
      <c r="CX313">
        <f t="shared" si="279"/>
        <v>0</v>
      </c>
      <c r="CY313">
        <f t="shared" si="280"/>
        <v>2205.9</v>
      </c>
      <c r="CZ313">
        <f t="shared" si="281"/>
        <v>1541.99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1005</v>
      </c>
      <c r="DV313" t="s">
        <v>55</v>
      </c>
      <c r="DW313" t="s">
        <v>55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423356257</v>
      </c>
      <c r="EF313">
        <v>30</v>
      </c>
      <c r="EG313" t="s">
        <v>20</v>
      </c>
      <c r="EH313">
        <v>0</v>
      </c>
      <c r="EI313" t="s">
        <v>3</v>
      </c>
      <c r="EJ313">
        <v>1</v>
      </c>
      <c r="EK313">
        <v>50</v>
      </c>
      <c r="EL313" t="s">
        <v>250</v>
      </c>
      <c r="EM313" t="s">
        <v>251</v>
      </c>
      <c r="EO313" t="s">
        <v>3</v>
      </c>
      <c r="EQ313">
        <v>0</v>
      </c>
      <c r="ER313">
        <v>1912.76</v>
      </c>
      <c r="ES313">
        <v>64.34</v>
      </c>
      <c r="ET313">
        <v>222.16</v>
      </c>
      <c r="EU313">
        <v>21.28</v>
      </c>
      <c r="EV313">
        <v>1626.26</v>
      </c>
      <c r="EW313">
        <v>144.26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103</v>
      </c>
      <c r="FY313">
        <v>72</v>
      </c>
      <c r="GA313" t="s">
        <v>3</v>
      </c>
      <c r="GD313">
        <v>1</v>
      </c>
      <c r="GF313">
        <v>-626899316</v>
      </c>
      <c r="GG313">
        <v>2</v>
      </c>
      <c r="GH313">
        <v>1</v>
      </c>
      <c r="GI313">
        <v>2</v>
      </c>
      <c r="GJ313">
        <v>0</v>
      </c>
      <c r="GK313">
        <v>0</v>
      </c>
      <c r="GL313">
        <f t="shared" si="282"/>
        <v>0</v>
      </c>
      <c r="GM313">
        <f t="shared" si="283"/>
        <v>2611.79</v>
      </c>
      <c r="GN313">
        <f t="shared" si="284"/>
        <v>2611.79</v>
      </c>
      <c r="GO313">
        <f t="shared" si="285"/>
        <v>0</v>
      </c>
      <c r="GP313">
        <f t="shared" si="286"/>
        <v>0</v>
      </c>
      <c r="GR313">
        <v>0</v>
      </c>
      <c r="GS313">
        <v>3</v>
      </c>
      <c r="GT313">
        <v>0</v>
      </c>
      <c r="GU313" t="s">
        <v>3</v>
      </c>
      <c r="GV313">
        <f t="shared" si="287"/>
        <v>0</v>
      </c>
      <c r="GW313">
        <v>1</v>
      </c>
      <c r="GX313">
        <f t="shared" si="288"/>
        <v>0</v>
      </c>
      <c r="HA313">
        <v>0</v>
      </c>
      <c r="HB313">
        <v>0</v>
      </c>
      <c r="HC313">
        <f t="shared" si="289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55" x14ac:dyDescent="0.2">
      <c r="A314" s="2">
        <v>17</v>
      </c>
      <c r="B314" s="2">
        <v>1</v>
      </c>
      <c r="C314" s="2">
        <f>ROW(SmtRes!A506)</f>
        <v>506</v>
      </c>
      <c r="D314" s="2">
        <f>ROW(EtalonRes!A902)</f>
        <v>902</v>
      </c>
      <c r="E314" s="2" t="s">
        <v>326</v>
      </c>
      <c r="F314" s="2" t="s">
        <v>237</v>
      </c>
      <c r="G314" s="2" t="s">
        <v>238</v>
      </c>
      <c r="H314" s="2" t="s">
        <v>55</v>
      </c>
      <c r="I314" s="2">
        <f t="shared" si="292"/>
        <v>0.01</v>
      </c>
      <c r="J314" s="2">
        <v>0</v>
      </c>
      <c r="K314" s="2">
        <f t="shared" si="293"/>
        <v>0.01</v>
      </c>
      <c r="L314" s="2"/>
      <c r="M314" s="2"/>
      <c r="N314" s="2"/>
      <c r="O314" s="2">
        <f t="shared" si="251"/>
        <v>28.13</v>
      </c>
      <c r="P314" s="2">
        <f t="shared" si="252"/>
        <v>0.08</v>
      </c>
      <c r="Q314" s="2">
        <f t="shared" si="253"/>
        <v>4.78</v>
      </c>
      <c r="R314" s="2">
        <f t="shared" si="254"/>
        <v>0.66</v>
      </c>
      <c r="S314" s="2">
        <f t="shared" si="255"/>
        <v>23.27</v>
      </c>
      <c r="T314" s="2">
        <f t="shared" si="256"/>
        <v>0</v>
      </c>
      <c r="U314" s="2">
        <f t="shared" si="257"/>
        <v>2.0025968999999999</v>
      </c>
      <c r="V314" s="2">
        <f t="shared" si="258"/>
        <v>0</v>
      </c>
      <c r="W314" s="2">
        <f t="shared" si="259"/>
        <v>0</v>
      </c>
      <c r="X314" s="2">
        <f t="shared" si="260"/>
        <v>26.08</v>
      </c>
      <c r="Y314" s="2">
        <f t="shared" si="261"/>
        <v>9.81</v>
      </c>
      <c r="Z314" s="2"/>
      <c r="AA314" s="2">
        <v>433928990</v>
      </c>
      <c r="AB314" s="2">
        <f t="shared" si="262"/>
        <v>2686.6</v>
      </c>
      <c r="AC314" s="2">
        <f t="shared" si="263"/>
        <v>7.54</v>
      </c>
      <c r="AD314" s="2">
        <f t="shared" si="264"/>
        <v>456.83</v>
      </c>
      <c r="AE314" s="2">
        <f t="shared" si="265"/>
        <v>63.1</v>
      </c>
      <c r="AF314" s="2">
        <f t="shared" si="266"/>
        <v>2222.23</v>
      </c>
      <c r="AG314" s="2">
        <f t="shared" si="267"/>
        <v>0</v>
      </c>
      <c r="AH314" s="2">
        <f t="shared" si="268"/>
        <v>191.27</v>
      </c>
      <c r="AI314" s="2">
        <f t="shared" si="269"/>
        <v>0</v>
      </c>
      <c r="AJ314" s="2">
        <f t="shared" si="270"/>
        <v>0</v>
      </c>
      <c r="AK314" s="2">
        <v>2686.6</v>
      </c>
      <c r="AL314" s="2">
        <v>7.54</v>
      </c>
      <c r="AM314" s="2">
        <v>456.83</v>
      </c>
      <c r="AN314" s="2">
        <v>63.1</v>
      </c>
      <c r="AO314" s="2">
        <v>2222.23</v>
      </c>
      <c r="AP314" s="2">
        <v>0</v>
      </c>
      <c r="AQ314" s="2">
        <v>191.27</v>
      </c>
      <c r="AR314" s="2">
        <v>0</v>
      </c>
      <c r="AS314" s="2">
        <v>0</v>
      </c>
      <c r="AT314" s="2">
        <v>109</v>
      </c>
      <c r="AU314" s="2">
        <v>41</v>
      </c>
      <c r="AV314" s="2">
        <v>1.0469999999999999</v>
      </c>
      <c r="AW314" s="2">
        <v>1.006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0</v>
      </c>
      <c r="BI314" s="2">
        <v>1</v>
      </c>
      <c r="BJ314" s="2" t="s">
        <v>239</v>
      </c>
      <c r="BK314" s="2"/>
      <c r="BL314" s="2"/>
      <c r="BM314" s="2">
        <v>31</v>
      </c>
      <c r="BN314" s="2">
        <v>0</v>
      </c>
      <c r="BO314" s="2" t="s">
        <v>237</v>
      </c>
      <c r="BP314" s="2">
        <v>1</v>
      </c>
      <c r="BQ314" s="2">
        <v>30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109</v>
      </c>
      <c r="CA314" s="2">
        <v>41</v>
      </c>
      <c r="CB314" s="2" t="s">
        <v>3</v>
      </c>
      <c r="CC314" s="2"/>
      <c r="CD314" s="2"/>
      <c r="CE314" s="2">
        <v>1566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 t="shared" si="271"/>
        <v>28.13</v>
      </c>
      <c r="CQ314" s="2">
        <f t="shared" si="272"/>
        <v>7.59</v>
      </c>
      <c r="CR314" s="2">
        <f t="shared" si="273"/>
        <v>478.3</v>
      </c>
      <c r="CS314" s="2">
        <f t="shared" si="274"/>
        <v>66.069999999999993</v>
      </c>
      <c r="CT314" s="2">
        <f t="shared" si="275"/>
        <v>2326.67</v>
      </c>
      <c r="CU314" s="2">
        <f t="shared" si="276"/>
        <v>0</v>
      </c>
      <c r="CV314" s="2">
        <f t="shared" si="277"/>
        <v>200.25969000000001</v>
      </c>
      <c r="CW314" s="2">
        <f t="shared" si="278"/>
        <v>0</v>
      </c>
      <c r="CX314" s="2">
        <f t="shared" si="279"/>
        <v>0</v>
      </c>
      <c r="CY314" s="2">
        <f t="shared" si="280"/>
        <v>97.38</v>
      </c>
      <c r="CZ314" s="2">
        <f t="shared" si="281"/>
        <v>36.630000000000003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1005</v>
      </c>
      <c r="DV314" s="2" t="s">
        <v>55</v>
      </c>
      <c r="DW314" s="2" t="s">
        <v>55</v>
      </c>
      <c r="DX314" s="2">
        <v>100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423356238</v>
      </c>
      <c r="EF314" s="2">
        <v>30</v>
      </c>
      <c r="EG314" s="2" t="s">
        <v>20</v>
      </c>
      <c r="EH314" s="2">
        <v>0</v>
      </c>
      <c r="EI314" s="2" t="s">
        <v>3</v>
      </c>
      <c r="EJ314" s="2">
        <v>1</v>
      </c>
      <c r="EK314" s="2">
        <v>31</v>
      </c>
      <c r="EL314" s="2" t="s">
        <v>193</v>
      </c>
      <c r="EM314" s="2" t="s">
        <v>194</v>
      </c>
      <c r="EN314" s="2"/>
      <c r="EO314" s="2" t="s">
        <v>3</v>
      </c>
      <c r="EP314" s="2"/>
      <c r="EQ314" s="2">
        <v>0</v>
      </c>
      <c r="ER314" s="2">
        <v>2686.6</v>
      </c>
      <c r="ES314" s="2">
        <v>7.54</v>
      </c>
      <c r="ET314" s="2">
        <v>456.83</v>
      </c>
      <c r="EU314" s="2">
        <v>63.1</v>
      </c>
      <c r="EV314" s="2">
        <v>2222.23</v>
      </c>
      <c r="EW314" s="2">
        <v>191.27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109</v>
      </c>
      <c r="FY314" s="2">
        <v>41</v>
      </c>
      <c r="FZ314" s="2"/>
      <c r="GA314" s="2" t="s">
        <v>3</v>
      </c>
      <c r="GB314" s="2"/>
      <c r="GC314" s="2"/>
      <c r="GD314" s="2">
        <v>1</v>
      </c>
      <c r="GE314" s="2"/>
      <c r="GF314" s="2">
        <v>759087635</v>
      </c>
      <c r="GG314" s="2">
        <v>2</v>
      </c>
      <c r="GH314" s="2">
        <v>1</v>
      </c>
      <c r="GI314" s="2">
        <v>2</v>
      </c>
      <c r="GJ314" s="2">
        <v>0</v>
      </c>
      <c r="GK314" s="2">
        <v>0</v>
      </c>
      <c r="GL314" s="2">
        <f t="shared" si="282"/>
        <v>0</v>
      </c>
      <c r="GM314" s="2">
        <f t="shared" si="283"/>
        <v>64.02</v>
      </c>
      <c r="GN314" s="2">
        <f t="shared" si="284"/>
        <v>64.02</v>
      </c>
      <c r="GO314" s="2">
        <f t="shared" si="285"/>
        <v>0</v>
      </c>
      <c r="GP314" s="2">
        <f t="shared" si="286"/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 t="shared" si="287"/>
        <v>0</v>
      </c>
      <c r="GW314" s="2">
        <v>1</v>
      </c>
      <c r="GX314" s="2">
        <f t="shared" si="288"/>
        <v>0</v>
      </c>
      <c r="GY314" s="2"/>
      <c r="GZ314" s="2"/>
      <c r="HA314" s="2">
        <v>0</v>
      </c>
      <c r="HB314" s="2">
        <v>0</v>
      </c>
      <c r="HC314" s="2">
        <f t="shared" si="289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17</v>
      </c>
      <c r="B315">
        <v>1</v>
      </c>
      <c r="C315">
        <f>ROW(SmtRes!A512)</f>
        <v>512</v>
      </c>
      <c r="D315">
        <f>ROW(EtalonRes!A910)</f>
        <v>910</v>
      </c>
      <c r="E315" t="s">
        <v>326</v>
      </c>
      <c r="F315" t="s">
        <v>237</v>
      </c>
      <c r="G315" t="s">
        <v>238</v>
      </c>
      <c r="H315" t="s">
        <v>55</v>
      </c>
      <c r="I315">
        <f t="shared" si="292"/>
        <v>0.01</v>
      </c>
      <c r="J315">
        <v>0</v>
      </c>
      <c r="K315">
        <f t="shared" si="293"/>
        <v>0.01</v>
      </c>
      <c r="O315">
        <f t="shared" si="251"/>
        <v>1410.1</v>
      </c>
      <c r="P315">
        <f t="shared" si="252"/>
        <v>0.62</v>
      </c>
      <c r="Q315">
        <f t="shared" si="253"/>
        <v>81.93</v>
      </c>
      <c r="R315">
        <f t="shared" si="254"/>
        <v>37.65</v>
      </c>
      <c r="S315">
        <f t="shared" si="255"/>
        <v>1327.55</v>
      </c>
      <c r="T315">
        <f t="shared" si="256"/>
        <v>0</v>
      </c>
      <c r="U315">
        <f t="shared" si="257"/>
        <v>2.0025968999999999</v>
      </c>
      <c r="V315">
        <f t="shared" si="258"/>
        <v>0</v>
      </c>
      <c r="W315">
        <f t="shared" si="259"/>
        <v>0</v>
      </c>
      <c r="X315">
        <f t="shared" si="260"/>
        <v>1488.07</v>
      </c>
      <c r="Y315">
        <f t="shared" si="261"/>
        <v>559.73</v>
      </c>
      <c r="AA315">
        <v>433928988</v>
      </c>
      <c r="AB315">
        <f t="shared" si="262"/>
        <v>2686.6</v>
      </c>
      <c r="AC315">
        <f t="shared" si="263"/>
        <v>7.54</v>
      </c>
      <c r="AD315">
        <f t="shared" si="264"/>
        <v>456.83</v>
      </c>
      <c r="AE315">
        <f t="shared" si="265"/>
        <v>63.1</v>
      </c>
      <c r="AF315">
        <f t="shared" si="266"/>
        <v>2222.23</v>
      </c>
      <c r="AG315">
        <f t="shared" si="267"/>
        <v>0</v>
      </c>
      <c r="AH315">
        <f t="shared" si="268"/>
        <v>191.27</v>
      </c>
      <c r="AI315">
        <f t="shared" si="269"/>
        <v>0</v>
      </c>
      <c r="AJ315">
        <f t="shared" si="270"/>
        <v>0</v>
      </c>
      <c r="AK315">
        <v>2686.6</v>
      </c>
      <c r="AL315">
        <v>7.54</v>
      </c>
      <c r="AM315">
        <v>456.83</v>
      </c>
      <c r="AN315">
        <v>63.1</v>
      </c>
      <c r="AO315">
        <v>2222.23</v>
      </c>
      <c r="AP315">
        <v>0</v>
      </c>
      <c r="AQ315">
        <v>191.27</v>
      </c>
      <c r="AR315">
        <v>0</v>
      </c>
      <c r="AS315">
        <v>0</v>
      </c>
      <c r="AT315">
        <v>109</v>
      </c>
      <c r="AU315">
        <v>41</v>
      </c>
      <c r="AV315">
        <v>1.0469999999999999</v>
      </c>
      <c r="AW315">
        <v>1.006</v>
      </c>
      <c r="AZ315">
        <v>1</v>
      </c>
      <c r="BA315">
        <v>57.05</v>
      </c>
      <c r="BB315">
        <v>17.14</v>
      </c>
      <c r="BC315">
        <v>7.75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239</v>
      </c>
      <c r="BM315">
        <v>31</v>
      </c>
      <c r="BN315">
        <v>0</v>
      </c>
      <c r="BO315" t="s">
        <v>237</v>
      </c>
      <c r="BP315">
        <v>1</v>
      </c>
      <c r="BQ315">
        <v>30</v>
      </c>
      <c r="BR315">
        <v>0</v>
      </c>
      <c r="BS315">
        <v>57.05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109</v>
      </c>
      <c r="CA315">
        <v>41</v>
      </c>
      <c r="CB315" t="s">
        <v>3</v>
      </c>
      <c r="CE315">
        <v>1566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71"/>
        <v>1410.1</v>
      </c>
      <c r="CQ315">
        <f t="shared" si="272"/>
        <v>58.82</v>
      </c>
      <c r="CR315">
        <f t="shared" si="273"/>
        <v>8198.06</v>
      </c>
      <c r="CS315">
        <f t="shared" si="274"/>
        <v>3769.29</v>
      </c>
      <c r="CT315">
        <f t="shared" si="275"/>
        <v>132736.51999999999</v>
      </c>
      <c r="CU315">
        <f t="shared" si="276"/>
        <v>0</v>
      </c>
      <c r="CV315">
        <f t="shared" si="277"/>
        <v>200.25969000000001</v>
      </c>
      <c r="CW315">
        <f t="shared" si="278"/>
        <v>0</v>
      </c>
      <c r="CX315">
        <f t="shared" si="279"/>
        <v>0</v>
      </c>
      <c r="CY315">
        <f t="shared" si="280"/>
        <v>5555.56</v>
      </c>
      <c r="CZ315">
        <f t="shared" si="281"/>
        <v>2089.6999999999998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1005</v>
      </c>
      <c r="DV315" t="s">
        <v>55</v>
      </c>
      <c r="DW315" t="s">
        <v>55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423356238</v>
      </c>
      <c r="EF315">
        <v>30</v>
      </c>
      <c r="EG315" t="s">
        <v>20</v>
      </c>
      <c r="EH315">
        <v>0</v>
      </c>
      <c r="EI315" t="s">
        <v>3</v>
      </c>
      <c r="EJ315">
        <v>1</v>
      </c>
      <c r="EK315">
        <v>31</v>
      </c>
      <c r="EL315" t="s">
        <v>193</v>
      </c>
      <c r="EM315" t="s">
        <v>194</v>
      </c>
      <c r="EO315" t="s">
        <v>3</v>
      </c>
      <c r="EQ315">
        <v>0</v>
      </c>
      <c r="ER315">
        <v>2686.6</v>
      </c>
      <c r="ES315">
        <v>7.54</v>
      </c>
      <c r="ET315">
        <v>456.83</v>
      </c>
      <c r="EU315">
        <v>63.1</v>
      </c>
      <c r="EV315">
        <v>2222.23</v>
      </c>
      <c r="EW315">
        <v>191.27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109</v>
      </c>
      <c r="FY315">
        <v>41</v>
      </c>
      <c r="GA315" t="s">
        <v>3</v>
      </c>
      <c r="GD315">
        <v>1</v>
      </c>
      <c r="GF315">
        <v>759087635</v>
      </c>
      <c r="GG315">
        <v>2</v>
      </c>
      <c r="GH315">
        <v>1</v>
      </c>
      <c r="GI315">
        <v>2</v>
      </c>
      <c r="GJ315">
        <v>0</v>
      </c>
      <c r="GK315">
        <v>0</v>
      </c>
      <c r="GL315">
        <f t="shared" si="282"/>
        <v>0</v>
      </c>
      <c r="GM315">
        <f t="shared" si="283"/>
        <v>3457.9</v>
      </c>
      <c r="GN315">
        <f t="shared" si="284"/>
        <v>3457.9</v>
      </c>
      <c r="GO315">
        <f t="shared" si="285"/>
        <v>0</v>
      </c>
      <c r="GP315">
        <f t="shared" si="286"/>
        <v>0</v>
      </c>
      <c r="GR315">
        <v>0</v>
      </c>
      <c r="GS315">
        <v>3</v>
      </c>
      <c r="GT315">
        <v>0</v>
      </c>
      <c r="GU315" t="s">
        <v>3</v>
      </c>
      <c r="GV315">
        <f t="shared" si="287"/>
        <v>0</v>
      </c>
      <c r="GW315">
        <v>1</v>
      </c>
      <c r="GX315">
        <f t="shared" si="288"/>
        <v>0</v>
      </c>
      <c r="HA315">
        <v>0</v>
      </c>
      <c r="HB315">
        <v>0</v>
      </c>
      <c r="HC315">
        <f t="shared" si="289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7" spans="1:255" x14ac:dyDescent="0.2">
      <c r="A317" s="3">
        <v>51</v>
      </c>
      <c r="B317" s="3">
        <f>B250</f>
        <v>1</v>
      </c>
      <c r="C317" s="3">
        <f>A250</f>
        <v>4</v>
      </c>
      <c r="D317" s="3">
        <f>ROW(A250)</f>
        <v>250</v>
      </c>
      <c r="E317" s="3"/>
      <c r="F317" s="3" t="str">
        <f>IF(F250&lt;&gt;"",F250,"")</f>
        <v>Новый раздел</v>
      </c>
      <c r="G317" s="3" t="str">
        <f>IF(G250&lt;&gt;"",G250,"")</f>
        <v>Восстановление тротуара</v>
      </c>
      <c r="H317" s="3">
        <v>0</v>
      </c>
      <c r="I317" s="3"/>
      <c r="J317" s="3"/>
      <c r="K317" s="3"/>
      <c r="L317" s="3"/>
      <c r="M317" s="3"/>
      <c r="N317" s="3"/>
      <c r="O317" s="3">
        <f t="shared" ref="O317:T317" si="294">ROUND(AB317,2)</f>
        <v>397.55</v>
      </c>
      <c r="P317" s="3">
        <f t="shared" si="294"/>
        <v>41.52</v>
      </c>
      <c r="Q317" s="3">
        <f t="shared" si="294"/>
        <v>169.42</v>
      </c>
      <c r="R317" s="3">
        <f t="shared" si="294"/>
        <v>21.77</v>
      </c>
      <c r="S317" s="3">
        <f t="shared" si="294"/>
        <v>186.61</v>
      </c>
      <c r="T317" s="3">
        <f t="shared" si="294"/>
        <v>0</v>
      </c>
      <c r="U317" s="3">
        <f>AH317</f>
        <v>16.694657190000001</v>
      </c>
      <c r="V317" s="3">
        <f>AI317</f>
        <v>0</v>
      </c>
      <c r="W317" s="3">
        <f>ROUND(AJ317,2)</f>
        <v>0</v>
      </c>
      <c r="X317" s="3">
        <f>ROUND(AK317,2)</f>
        <v>235.7</v>
      </c>
      <c r="Y317" s="3">
        <f>ROUND(AL317,2)</f>
        <v>112.45</v>
      </c>
      <c r="Z317" s="3"/>
      <c r="AA317" s="3"/>
      <c r="AB317" s="3">
        <f>ROUND(SUMIF(AA254:AA315,"=433928990",O254:O315),2)</f>
        <v>397.55</v>
      </c>
      <c r="AC317" s="3">
        <f>ROUND(SUMIF(AA254:AA315,"=433928990",P254:P315),2)</f>
        <v>41.52</v>
      </c>
      <c r="AD317" s="3">
        <f>ROUND(SUMIF(AA254:AA315,"=433928990",Q254:Q315),2)</f>
        <v>169.42</v>
      </c>
      <c r="AE317" s="3">
        <f>ROUND(SUMIF(AA254:AA315,"=433928990",R254:R315),2)</f>
        <v>21.77</v>
      </c>
      <c r="AF317" s="3">
        <f>ROUND(SUMIF(AA254:AA315,"=433928990",S254:S315),2)</f>
        <v>186.61</v>
      </c>
      <c r="AG317" s="3">
        <f>ROUND(SUMIF(AA254:AA315,"=433928990",T254:T315),2)</f>
        <v>0</v>
      </c>
      <c r="AH317" s="3">
        <f>SUMIF(AA254:AA315,"=433928990",U254:U315)</f>
        <v>16.694657190000001</v>
      </c>
      <c r="AI317" s="3">
        <f>SUMIF(AA254:AA315,"=433928990",V254:V315)</f>
        <v>0</v>
      </c>
      <c r="AJ317" s="3">
        <f>ROUND(SUMIF(AA254:AA315,"=433928990",W254:W315),2)</f>
        <v>0</v>
      </c>
      <c r="AK317" s="3">
        <f>ROUND(SUMIF(AA254:AA315,"=433928990",X254:X315),2)</f>
        <v>235.7</v>
      </c>
      <c r="AL317" s="3">
        <f>ROUND(SUMIF(AA254:AA315,"=433928990",Y254:Y315),2)</f>
        <v>112.45</v>
      </c>
      <c r="AM317" s="3"/>
      <c r="AN317" s="3"/>
      <c r="AO317" s="3">
        <f t="shared" ref="AO317:BD317" si="295">ROUND(BX317,2)</f>
        <v>0</v>
      </c>
      <c r="AP317" s="3">
        <f t="shared" si="295"/>
        <v>0</v>
      </c>
      <c r="AQ317" s="3">
        <f t="shared" si="295"/>
        <v>0</v>
      </c>
      <c r="AR317" s="3">
        <f t="shared" si="295"/>
        <v>745.7</v>
      </c>
      <c r="AS317" s="3">
        <f t="shared" si="295"/>
        <v>655.32000000000005</v>
      </c>
      <c r="AT317" s="3">
        <f t="shared" si="295"/>
        <v>0</v>
      </c>
      <c r="AU317" s="3">
        <f t="shared" si="295"/>
        <v>90.38</v>
      </c>
      <c r="AV317" s="3">
        <f t="shared" si="295"/>
        <v>41.52</v>
      </c>
      <c r="AW317" s="3">
        <f t="shared" si="295"/>
        <v>41.52</v>
      </c>
      <c r="AX317" s="3">
        <f t="shared" si="295"/>
        <v>0</v>
      </c>
      <c r="AY317" s="3">
        <f t="shared" si="295"/>
        <v>41.52</v>
      </c>
      <c r="AZ317" s="3">
        <f t="shared" si="295"/>
        <v>0</v>
      </c>
      <c r="BA317" s="3">
        <f t="shared" si="295"/>
        <v>0</v>
      </c>
      <c r="BB317" s="3">
        <f t="shared" si="295"/>
        <v>0</v>
      </c>
      <c r="BC317" s="3">
        <f t="shared" si="295"/>
        <v>0</v>
      </c>
      <c r="BD317" s="3">
        <f t="shared" si="295"/>
        <v>0</v>
      </c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>
        <f>ROUND(SUMIF(AA254:AA315,"=433928990",FQ254:FQ315),2)</f>
        <v>0</v>
      </c>
      <c r="BY317" s="3">
        <f>ROUND(SUMIF(AA254:AA315,"=433928990",FR254:FR315),2)</f>
        <v>0</v>
      </c>
      <c r="BZ317" s="3">
        <f>ROUND(SUMIF(AA254:AA315,"=433928990",GL254:GL315),2)</f>
        <v>0</v>
      </c>
      <c r="CA317" s="3">
        <f>ROUND(SUMIF(AA254:AA315,"=433928990",GM254:GM315),2)</f>
        <v>745.7</v>
      </c>
      <c r="CB317" s="3">
        <f>ROUND(SUMIF(AA254:AA315,"=433928990",GN254:GN315),2)</f>
        <v>655.32000000000005</v>
      </c>
      <c r="CC317" s="3">
        <f>ROUND(SUMIF(AA254:AA315,"=433928990",GO254:GO315),2)</f>
        <v>0</v>
      </c>
      <c r="CD317" s="3">
        <f>ROUND(SUMIF(AA254:AA315,"=433928990",GP254:GP315),2)</f>
        <v>90.38</v>
      </c>
      <c r="CE317" s="3">
        <f>AC317-BX317</f>
        <v>41.52</v>
      </c>
      <c r="CF317" s="3">
        <f>AC317-BY317</f>
        <v>41.52</v>
      </c>
      <c r="CG317" s="3">
        <f>BX317-BZ317</f>
        <v>0</v>
      </c>
      <c r="CH317" s="3">
        <f>AC317-BX317-BY317+BZ317</f>
        <v>41.52</v>
      </c>
      <c r="CI317" s="3">
        <f>BY317-BZ317</f>
        <v>0</v>
      </c>
      <c r="CJ317" s="3">
        <f>ROUND(SUMIF(AA254:AA315,"=433928990",GX254:GX315),2)</f>
        <v>0</v>
      </c>
      <c r="CK317" s="3">
        <f>ROUND(SUMIF(AA254:AA315,"=433928990",GY254:GY315),2)</f>
        <v>0</v>
      </c>
      <c r="CL317" s="3">
        <f>ROUND(SUMIF(AA254:AA315,"=433928990",GZ254:GZ315),2)</f>
        <v>0</v>
      </c>
      <c r="CM317" s="3">
        <f>ROUND(SUMIF(AA254:AA315,"=433928990",HD254:HD315),2)</f>
        <v>0</v>
      </c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4">
        <f t="shared" ref="DG317:DL317" si="296">ROUND(DT317,2)</f>
        <v>13845.06</v>
      </c>
      <c r="DH317" s="4">
        <f t="shared" si="296"/>
        <v>321.04000000000002</v>
      </c>
      <c r="DI317" s="4">
        <f t="shared" si="296"/>
        <v>2877.9</v>
      </c>
      <c r="DJ317" s="4">
        <f t="shared" si="296"/>
        <v>1241.99</v>
      </c>
      <c r="DK317" s="4">
        <f t="shared" si="296"/>
        <v>10646.12</v>
      </c>
      <c r="DL317" s="4">
        <f t="shared" si="296"/>
        <v>0</v>
      </c>
      <c r="DM317" s="4">
        <f>DZ317</f>
        <v>16.694657190000001</v>
      </c>
      <c r="DN317" s="4">
        <f>EA317</f>
        <v>0</v>
      </c>
      <c r="DO317" s="4">
        <f>ROUND(EB317,2)</f>
        <v>0</v>
      </c>
      <c r="DP317" s="4">
        <f>ROUND(EC317,2)</f>
        <v>13447.32</v>
      </c>
      <c r="DQ317" s="4">
        <f>ROUND(ED317,2)</f>
        <v>6415.24</v>
      </c>
      <c r="DR317" s="4"/>
      <c r="DS317" s="4"/>
      <c r="DT317" s="4">
        <f>ROUND(SUMIF(AA254:AA315,"=433928988",O254:O315),2)</f>
        <v>13845.06</v>
      </c>
      <c r="DU317" s="4">
        <f>ROUND(SUMIF(AA254:AA315,"=433928988",P254:P315),2)</f>
        <v>321.04000000000002</v>
      </c>
      <c r="DV317" s="4">
        <f>ROUND(SUMIF(AA254:AA315,"=433928988",Q254:Q315),2)</f>
        <v>2877.9</v>
      </c>
      <c r="DW317" s="4">
        <f>ROUND(SUMIF(AA254:AA315,"=433928988",R254:R315),2)</f>
        <v>1241.99</v>
      </c>
      <c r="DX317" s="4">
        <f>ROUND(SUMIF(AA254:AA315,"=433928988",S254:S315),2)</f>
        <v>10646.12</v>
      </c>
      <c r="DY317" s="4">
        <f>ROUND(SUMIF(AA254:AA315,"=433928988",T254:T315),2)</f>
        <v>0</v>
      </c>
      <c r="DZ317" s="4">
        <f>SUMIF(AA254:AA315,"=433928988",U254:U315)</f>
        <v>16.694657190000001</v>
      </c>
      <c r="EA317" s="4">
        <f>SUMIF(AA254:AA315,"=433928988",V254:V315)</f>
        <v>0</v>
      </c>
      <c r="EB317" s="4">
        <f>ROUND(SUMIF(AA254:AA315,"=433928988",W254:W315),2)</f>
        <v>0</v>
      </c>
      <c r="EC317" s="4">
        <f>ROUND(SUMIF(AA254:AA315,"=433928988",X254:X315),2)</f>
        <v>13447.32</v>
      </c>
      <c r="ED317" s="4">
        <f>ROUND(SUMIF(AA254:AA315,"=433928988",Y254:Y315),2)</f>
        <v>6415.24</v>
      </c>
      <c r="EE317" s="4"/>
      <c r="EF317" s="4"/>
      <c r="EG317" s="4">
        <f t="shared" ref="EG317:EV317" si="297">ROUND(FP317,2)</f>
        <v>0</v>
      </c>
      <c r="EH317" s="4">
        <f t="shared" si="297"/>
        <v>0</v>
      </c>
      <c r="EI317" s="4">
        <f t="shared" si="297"/>
        <v>0</v>
      </c>
      <c r="EJ317" s="4">
        <f t="shared" si="297"/>
        <v>33707.620000000003</v>
      </c>
      <c r="EK317" s="4">
        <f t="shared" si="297"/>
        <v>30942.18</v>
      </c>
      <c r="EL317" s="4">
        <f t="shared" si="297"/>
        <v>0</v>
      </c>
      <c r="EM317" s="4">
        <f t="shared" si="297"/>
        <v>2765.44</v>
      </c>
      <c r="EN317" s="4">
        <f t="shared" si="297"/>
        <v>321.04000000000002</v>
      </c>
      <c r="EO317" s="4">
        <f t="shared" si="297"/>
        <v>321.04000000000002</v>
      </c>
      <c r="EP317" s="4">
        <f t="shared" si="297"/>
        <v>0</v>
      </c>
      <c r="EQ317" s="4">
        <f t="shared" si="297"/>
        <v>321.04000000000002</v>
      </c>
      <c r="ER317" s="4">
        <f t="shared" si="297"/>
        <v>0</v>
      </c>
      <c r="ES317" s="4">
        <f t="shared" si="297"/>
        <v>0</v>
      </c>
      <c r="ET317" s="4">
        <f t="shared" si="297"/>
        <v>0</v>
      </c>
      <c r="EU317" s="4">
        <f t="shared" si="297"/>
        <v>0</v>
      </c>
      <c r="EV317" s="4">
        <f t="shared" si="297"/>
        <v>0</v>
      </c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>
        <f>ROUND(SUMIF(AA254:AA315,"=433928988",FQ254:FQ315),2)</f>
        <v>0</v>
      </c>
      <c r="FQ317" s="4">
        <f>ROUND(SUMIF(AA254:AA315,"=433928988",FR254:FR315),2)</f>
        <v>0</v>
      </c>
      <c r="FR317" s="4">
        <f>ROUND(SUMIF(AA254:AA315,"=433928988",GL254:GL315),2)</f>
        <v>0</v>
      </c>
      <c r="FS317" s="4">
        <f>ROUND(SUMIF(AA254:AA315,"=433928988",GM254:GM315),2)</f>
        <v>33707.620000000003</v>
      </c>
      <c r="FT317" s="4">
        <f>ROUND(SUMIF(AA254:AA315,"=433928988",GN254:GN315),2)</f>
        <v>30942.18</v>
      </c>
      <c r="FU317" s="4">
        <f>ROUND(SUMIF(AA254:AA315,"=433928988",GO254:GO315),2)</f>
        <v>0</v>
      </c>
      <c r="FV317" s="4">
        <f>ROUND(SUMIF(AA254:AA315,"=433928988",GP254:GP315),2)</f>
        <v>2765.44</v>
      </c>
      <c r="FW317" s="4">
        <f>DU317-FP317</f>
        <v>321.04000000000002</v>
      </c>
      <c r="FX317" s="4">
        <f>DU317-FQ317</f>
        <v>321.04000000000002</v>
      </c>
      <c r="FY317" s="4">
        <f>FP317-FR317</f>
        <v>0</v>
      </c>
      <c r="FZ317" s="4">
        <f>DU317-FP317-FQ317+FR317</f>
        <v>321.04000000000002</v>
      </c>
      <c r="GA317" s="4">
        <f>FQ317-FR317</f>
        <v>0</v>
      </c>
      <c r="GB317" s="4">
        <f>ROUND(SUMIF(AA254:AA315,"=433928988",GX254:GX315),2)</f>
        <v>0</v>
      </c>
      <c r="GC317" s="4">
        <f>ROUND(SUMIF(AA254:AA315,"=433928988",GY254:GY315),2)</f>
        <v>0</v>
      </c>
      <c r="GD317" s="4">
        <f>ROUND(SUMIF(AA254:AA315,"=433928988",GZ254:GZ315),2)</f>
        <v>0</v>
      </c>
      <c r="GE317" s="4">
        <f>ROUND(SUMIF(AA254:AA315,"=433928988",HD254:HD315),2)</f>
        <v>0</v>
      </c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>
        <v>0</v>
      </c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201</v>
      </c>
      <c r="F319" s="5">
        <f>ROUND(Source!O317,O319)</f>
        <v>397.55</v>
      </c>
      <c r="G319" s="5" t="s">
        <v>128</v>
      </c>
      <c r="H319" s="5" t="s">
        <v>129</v>
      </c>
      <c r="I319" s="5"/>
      <c r="J319" s="5"/>
      <c r="K319" s="5">
        <v>201</v>
      </c>
      <c r="L319" s="5">
        <v>1</v>
      </c>
      <c r="M319" s="5">
        <v>3</v>
      </c>
      <c r="N319" s="5" t="s">
        <v>3</v>
      </c>
      <c r="O319" s="5">
        <v>2</v>
      </c>
      <c r="P319" s="5">
        <f>ROUND(Source!DG317,O319)</f>
        <v>13845.06</v>
      </c>
      <c r="Q319" s="5"/>
      <c r="R319" s="5"/>
      <c r="S319" s="5"/>
      <c r="T319" s="5"/>
      <c r="U319" s="5"/>
      <c r="V319" s="5"/>
      <c r="W319" s="5">
        <v>397.55</v>
      </c>
      <c r="X319" s="5">
        <v>1</v>
      </c>
      <c r="Y319" s="5">
        <v>397.55</v>
      </c>
      <c r="Z319" s="5">
        <v>13845.06</v>
      </c>
      <c r="AA319" s="5">
        <v>1</v>
      </c>
      <c r="AB319" s="5">
        <v>13845.06</v>
      </c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202</v>
      </c>
      <c r="F320" s="5">
        <f>ROUND(Source!P317,O320)</f>
        <v>41.52</v>
      </c>
      <c r="G320" s="5" t="s">
        <v>130</v>
      </c>
      <c r="H320" s="5" t="s">
        <v>131</v>
      </c>
      <c r="I320" s="5"/>
      <c r="J320" s="5"/>
      <c r="K320" s="5">
        <v>202</v>
      </c>
      <c r="L320" s="5">
        <v>2</v>
      </c>
      <c r="M320" s="5">
        <v>3</v>
      </c>
      <c r="N320" s="5" t="s">
        <v>3</v>
      </c>
      <c r="O320" s="5">
        <v>2</v>
      </c>
      <c r="P320" s="5">
        <f>ROUND(Source!DH317,O320)</f>
        <v>321.04000000000002</v>
      </c>
      <c r="Q320" s="5"/>
      <c r="R320" s="5"/>
      <c r="S320" s="5"/>
      <c r="T320" s="5"/>
      <c r="U320" s="5"/>
      <c r="V320" s="5"/>
      <c r="W320" s="5">
        <v>41.52</v>
      </c>
      <c r="X320" s="5">
        <v>1</v>
      </c>
      <c r="Y320" s="5">
        <v>41.52</v>
      </c>
      <c r="Z320" s="5">
        <v>321.04000000000002</v>
      </c>
      <c r="AA320" s="5">
        <v>1</v>
      </c>
      <c r="AB320" s="5">
        <v>321.04000000000002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222</v>
      </c>
      <c r="F321" s="5">
        <f>ROUND(Source!AO317,O321)</f>
        <v>0</v>
      </c>
      <c r="G321" s="5" t="s">
        <v>132</v>
      </c>
      <c r="H321" s="5" t="s">
        <v>133</v>
      </c>
      <c r="I321" s="5"/>
      <c r="J321" s="5"/>
      <c r="K321" s="5">
        <v>222</v>
      </c>
      <c r="L321" s="5">
        <v>3</v>
      </c>
      <c r="M321" s="5">
        <v>3</v>
      </c>
      <c r="N321" s="5" t="s">
        <v>3</v>
      </c>
      <c r="O321" s="5">
        <v>2</v>
      </c>
      <c r="P321" s="5">
        <f>ROUND(Source!EG317,O321)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225</v>
      </c>
      <c r="F322" s="5">
        <f>ROUND(Source!AV317,O322)</f>
        <v>41.52</v>
      </c>
      <c r="G322" s="5" t="s">
        <v>134</v>
      </c>
      <c r="H322" s="5" t="s">
        <v>135</v>
      </c>
      <c r="I322" s="5"/>
      <c r="J322" s="5"/>
      <c r="K322" s="5">
        <v>225</v>
      </c>
      <c r="L322" s="5">
        <v>4</v>
      </c>
      <c r="M322" s="5">
        <v>3</v>
      </c>
      <c r="N322" s="5" t="s">
        <v>3</v>
      </c>
      <c r="O322" s="5">
        <v>2</v>
      </c>
      <c r="P322" s="5">
        <f>ROUND(Source!EN317,O322)</f>
        <v>321.04000000000002</v>
      </c>
      <c r="Q322" s="5"/>
      <c r="R322" s="5"/>
      <c r="S322" s="5"/>
      <c r="T322" s="5"/>
      <c r="U322" s="5"/>
      <c r="V322" s="5"/>
      <c r="W322" s="5">
        <v>41.52</v>
      </c>
      <c r="X322" s="5">
        <v>1</v>
      </c>
      <c r="Y322" s="5">
        <v>41.52</v>
      </c>
      <c r="Z322" s="5">
        <v>321.04000000000002</v>
      </c>
      <c r="AA322" s="5">
        <v>1</v>
      </c>
      <c r="AB322" s="5">
        <v>321.04000000000002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226</v>
      </c>
      <c r="F323" s="5">
        <f>ROUND(Source!AW317,O323)</f>
        <v>41.52</v>
      </c>
      <c r="G323" s="5" t="s">
        <v>136</v>
      </c>
      <c r="H323" s="5" t="s">
        <v>137</v>
      </c>
      <c r="I323" s="5"/>
      <c r="J323" s="5"/>
      <c r="K323" s="5">
        <v>226</v>
      </c>
      <c r="L323" s="5">
        <v>5</v>
      </c>
      <c r="M323" s="5">
        <v>3</v>
      </c>
      <c r="N323" s="5" t="s">
        <v>3</v>
      </c>
      <c r="O323" s="5">
        <v>2</v>
      </c>
      <c r="P323" s="5">
        <f>ROUND(Source!EO317,O323)</f>
        <v>321.04000000000002</v>
      </c>
      <c r="Q323" s="5"/>
      <c r="R323" s="5"/>
      <c r="S323" s="5"/>
      <c r="T323" s="5"/>
      <c r="U323" s="5"/>
      <c r="V323" s="5"/>
      <c r="W323" s="5">
        <v>41.52</v>
      </c>
      <c r="X323" s="5">
        <v>1</v>
      </c>
      <c r="Y323" s="5">
        <v>41.52</v>
      </c>
      <c r="Z323" s="5">
        <v>321.04000000000002</v>
      </c>
      <c r="AA323" s="5">
        <v>1</v>
      </c>
      <c r="AB323" s="5">
        <v>321.04000000000002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227</v>
      </c>
      <c r="F324" s="5">
        <f>ROUND(Source!AX317,O324)</f>
        <v>0</v>
      </c>
      <c r="G324" s="5" t="s">
        <v>138</v>
      </c>
      <c r="H324" s="5" t="s">
        <v>139</v>
      </c>
      <c r="I324" s="5"/>
      <c r="J324" s="5"/>
      <c r="K324" s="5">
        <v>227</v>
      </c>
      <c r="L324" s="5">
        <v>6</v>
      </c>
      <c r="M324" s="5">
        <v>3</v>
      </c>
      <c r="N324" s="5" t="s">
        <v>3</v>
      </c>
      <c r="O324" s="5">
        <v>2</v>
      </c>
      <c r="P324" s="5">
        <f>ROUND(Source!EP317,O324)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228</v>
      </c>
      <c r="F325" s="5">
        <f>ROUND(Source!AY317,O325)</f>
        <v>41.52</v>
      </c>
      <c r="G325" s="5" t="s">
        <v>140</v>
      </c>
      <c r="H325" s="5" t="s">
        <v>141</v>
      </c>
      <c r="I325" s="5"/>
      <c r="J325" s="5"/>
      <c r="K325" s="5">
        <v>228</v>
      </c>
      <c r="L325" s="5">
        <v>7</v>
      </c>
      <c r="M325" s="5">
        <v>3</v>
      </c>
      <c r="N325" s="5" t="s">
        <v>3</v>
      </c>
      <c r="O325" s="5">
        <v>2</v>
      </c>
      <c r="P325" s="5">
        <f>ROUND(Source!EQ317,O325)</f>
        <v>321.04000000000002</v>
      </c>
      <c r="Q325" s="5"/>
      <c r="R325" s="5"/>
      <c r="S325" s="5"/>
      <c r="T325" s="5"/>
      <c r="U325" s="5"/>
      <c r="V325" s="5"/>
      <c r="W325" s="5">
        <v>41.52</v>
      </c>
      <c r="X325" s="5">
        <v>1</v>
      </c>
      <c r="Y325" s="5">
        <v>41.52</v>
      </c>
      <c r="Z325" s="5">
        <v>321.04000000000002</v>
      </c>
      <c r="AA325" s="5">
        <v>1</v>
      </c>
      <c r="AB325" s="5">
        <v>321.04000000000002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216</v>
      </c>
      <c r="F326" s="5">
        <f>ROUND(Source!AP317,O326)</f>
        <v>0</v>
      </c>
      <c r="G326" s="5" t="s">
        <v>142</v>
      </c>
      <c r="H326" s="5" t="s">
        <v>143</v>
      </c>
      <c r="I326" s="5"/>
      <c r="J326" s="5"/>
      <c r="K326" s="5">
        <v>216</v>
      </c>
      <c r="L326" s="5">
        <v>8</v>
      </c>
      <c r="M326" s="5">
        <v>3</v>
      </c>
      <c r="N326" s="5" t="s">
        <v>3</v>
      </c>
      <c r="O326" s="5">
        <v>2</v>
      </c>
      <c r="P326" s="5">
        <f>ROUND(Source!EH317,O326)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223</v>
      </c>
      <c r="F327" s="5">
        <f>ROUND(Source!AQ317,O327)</f>
        <v>0</v>
      </c>
      <c r="G327" s="5" t="s">
        <v>144</v>
      </c>
      <c r="H327" s="5" t="s">
        <v>145</v>
      </c>
      <c r="I327" s="5"/>
      <c r="J327" s="5"/>
      <c r="K327" s="5">
        <v>223</v>
      </c>
      <c r="L327" s="5">
        <v>9</v>
      </c>
      <c r="M327" s="5">
        <v>3</v>
      </c>
      <c r="N327" s="5" t="s">
        <v>3</v>
      </c>
      <c r="O327" s="5">
        <v>2</v>
      </c>
      <c r="P327" s="5">
        <f>ROUND(Source!EI317,O327)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229</v>
      </c>
      <c r="F328" s="5">
        <f>ROUND(Source!AZ317,O328)</f>
        <v>0</v>
      </c>
      <c r="G328" s="5" t="s">
        <v>146</v>
      </c>
      <c r="H328" s="5" t="s">
        <v>147</v>
      </c>
      <c r="I328" s="5"/>
      <c r="J328" s="5"/>
      <c r="K328" s="5">
        <v>229</v>
      </c>
      <c r="L328" s="5">
        <v>10</v>
      </c>
      <c r="M328" s="5">
        <v>3</v>
      </c>
      <c r="N328" s="5" t="s">
        <v>3</v>
      </c>
      <c r="O328" s="5">
        <v>2</v>
      </c>
      <c r="P328" s="5">
        <f>ROUND(Source!ER317,O328)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203</v>
      </c>
      <c r="F329" s="5">
        <f>ROUND(Source!Q317,O329)</f>
        <v>169.42</v>
      </c>
      <c r="G329" s="5" t="s">
        <v>148</v>
      </c>
      <c r="H329" s="5" t="s">
        <v>149</v>
      </c>
      <c r="I329" s="5"/>
      <c r="J329" s="5"/>
      <c r="K329" s="5">
        <v>203</v>
      </c>
      <c r="L329" s="5">
        <v>11</v>
      </c>
      <c r="M329" s="5">
        <v>3</v>
      </c>
      <c r="N329" s="5" t="s">
        <v>3</v>
      </c>
      <c r="O329" s="5">
        <v>2</v>
      </c>
      <c r="P329" s="5">
        <f>ROUND(Source!DI317,O329)</f>
        <v>2877.9</v>
      </c>
      <c r="Q329" s="5"/>
      <c r="R329" s="5"/>
      <c r="S329" s="5"/>
      <c r="T329" s="5"/>
      <c r="U329" s="5"/>
      <c r="V329" s="5"/>
      <c r="W329" s="5">
        <v>169.42</v>
      </c>
      <c r="X329" s="5">
        <v>1</v>
      </c>
      <c r="Y329" s="5">
        <v>169.42</v>
      </c>
      <c r="Z329" s="5">
        <v>2877.9</v>
      </c>
      <c r="AA329" s="5">
        <v>1</v>
      </c>
      <c r="AB329" s="5">
        <v>2877.9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231</v>
      </c>
      <c r="F330" s="5">
        <f>ROUND(Source!BB317,O330)</f>
        <v>0</v>
      </c>
      <c r="G330" s="5" t="s">
        <v>150</v>
      </c>
      <c r="H330" s="5" t="s">
        <v>151</v>
      </c>
      <c r="I330" s="5"/>
      <c r="J330" s="5"/>
      <c r="K330" s="5">
        <v>231</v>
      </c>
      <c r="L330" s="5">
        <v>12</v>
      </c>
      <c r="M330" s="5">
        <v>3</v>
      </c>
      <c r="N330" s="5" t="s">
        <v>3</v>
      </c>
      <c r="O330" s="5">
        <v>2</v>
      </c>
      <c r="P330" s="5">
        <f>ROUND(Source!ET317,O330)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204</v>
      </c>
      <c r="F331" s="5">
        <f>ROUND(Source!R317,O331)</f>
        <v>21.77</v>
      </c>
      <c r="G331" s="5" t="s">
        <v>152</v>
      </c>
      <c r="H331" s="5" t="s">
        <v>153</v>
      </c>
      <c r="I331" s="5"/>
      <c r="J331" s="5"/>
      <c r="K331" s="5">
        <v>204</v>
      </c>
      <c r="L331" s="5">
        <v>13</v>
      </c>
      <c r="M331" s="5">
        <v>3</v>
      </c>
      <c r="N331" s="5" t="s">
        <v>3</v>
      </c>
      <c r="O331" s="5">
        <v>2</v>
      </c>
      <c r="P331" s="5">
        <f>ROUND(Source!DJ317,O331)</f>
        <v>1241.99</v>
      </c>
      <c r="Q331" s="5"/>
      <c r="R331" s="5"/>
      <c r="S331" s="5"/>
      <c r="T331" s="5"/>
      <c r="U331" s="5"/>
      <c r="V331" s="5"/>
      <c r="W331" s="5">
        <v>21.77</v>
      </c>
      <c r="X331" s="5">
        <v>1</v>
      </c>
      <c r="Y331" s="5">
        <v>21.77</v>
      </c>
      <c r="Z331" s="5">
        <v>1241.99</v>
      </c>
      <c r="AA331" s="5">
        <v>1</v>
      </c>
      <c r="AB331" s="5">
        <v>1241.99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205</v>
      </c>
      <c r="F332" s="5">
        <f>ROUND(Source!S317,O332)</f>
        <v>186.61</v>
      </c>
      <c r="G332" s="5" t="s">
        <v>154</v>
      </c>
      <c r="H332" s="5" t="s">
        <v>155</v>
      </c>
      <c r="I332" s="5"/>
      <c r="J332" s="5"/>
      <c r="K332" s="5">
        <v>205</v>
      </c>
      <c r="L332" s="5">
        <v>14</v>
      </c>
      <c r="M332" s="5">
        <v>3</v>
      </c>
      <c r="N332" s="5" t="s">
        <v>3</v>
      </c>
      <c r="O332" s="5">
        <v>2</v>
      </c>
      <c r="P332" s="5">
        <f>ROUND(Source!DK317,O332)</f>
        <v>10646.12</v>
      </c>
      <c r="Q332" s="5"/>
      <c r="R332" s="5"/>
      <c r="S332" s="5"/>
      <c r="T332" s="5"/>
      <c r="U332" s="5"/>
      <c r="V332" s="5"/>
      <c r="W332" s="5">
        <v>186.61</v>
      </c>
      <c r="X332" s="5">
        <v>1</v>
      </c>
      <c r="Y332" s="5">
        <v>186.61</v>
      </c>
      <c r="Z332" s="5">
        <v>10646.12</v>
      </c>
      <c r="AA332" s="5">
        <v>1</v>
      </c>
      <c r="AB332" s="5">
        <v>10646.12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232</v>
      </c>
      <c r="F333" s="5">
        <f>ROUND(Source!BC317,O333)</f>
        <v>0</v>
      </c>
      <c r="G333" s="5" t="s">
        <v>156</v>
      </c>
      <c r="H333" s="5" t="s">
        <v>157</v>
      </c>
      <c r="I333" s="5"/>
      <c r="J333" s="5"/>
      <c r="K333" s="5">
        <v>232</v>
      </c>
      <c r="L333" s="5">
        <v>15</v>
      </c>
      <c r="M333" s="5">
        <v>3</v>
      </c>
      <c r="N333" s="5" t="s">
        <v>3</v>
      </c>
      <c r="O333" s="5">
        <v>2</v>
      </c>
      <c r="P333" s="5">
        <f>ROUND(Source!EU317,O333)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214</v>
      </c>
      <c r="F334" s="5">
        <f>ROUND(Source!AS317,O334)</f>
        <v>655.32000000000005</v>
      </c>
      <c r="G334" s="5" t="s">
        <v>158</v>
      </c>
      <c r="H334" s="5" t="s">
        <v>159</v>
      </c>
      <c r="I334" s="5"/>
      <c r="J334" s="5"/>
      <c r="K334" s="5">
        <v>214</v>
      </c>
      <c r="L334" s="5">
        <v>16</v>
      </c>
      <c r="M334" s="5">
        <v>3</v>
      </c>
      <c r="N334" s="5" t="s">
        <v>3</v>
      </c>
      <c r="O334" s="5">
        <v>2</v>
      </c>
      <c r="P334" s="5">
        <f>ROUND(Source!EK317,O334)</f>
        <v>30942.18</v>
      </c>
      <c r="Q334" s="5"/>
      <c r="R334" s="5"/>
      <c r="S334" s="5"/>
      <c r="T334" s="5"/>
      <c r="U334" s="5"/>
      <c r="V334" s="5"/>
      <c r="W334" s="5">
        <v>655.32000000000005</v>
      </c>
      <c r="X334" s="5">
        <v>1</v>
      </c>
      <c r="Y334" s="5">
        <v>655.32000000000005</v>
      </c>
      <c r="Z334" s="5">
        <v>30942.18</v>
      </c>
      <c r="AA334" s="5">
        <v>1</v>
      </c>
      <c r="AB334" s="5">
        <v>30942.18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215</v>
      </c>
      <c r="F335" s="5">
        <f>ROUND(Source!AT317,O335)</f>
        <v>0</v>
      </c>
      <c r="G335" s="5" t="s">
        <v>160</v>
      </c>
      <c r="H335" s="5" t="s">
        <v>161</v>
      </c>
      <c r="I335" s="5"/>
      <c r="J335" s="5"/>
      <c r="K335" s="5">
        <v>215</v>
      </c>
      <c r="L335" s="5">
        <v>17</v>
      </c>
      <c r="M335" s="5">
        <v>3</v>
      </c>
      <c r="N335" s="5" t="s">
        <v>3</v>
      </c>
      <c r="O335" s="5">
        <v>2</v>
      </c>
      <c r="P335" s="5">
        <f>ROUND(Source!EL317,O335)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217</v>
      </c>
      <c r="F336" s="5">
        <f>ROUND(Source!AU317,O336)</f>
        <v>90.38</v>
      </c>
      <c r="G336" s="5" t="s">
        <v>162</v>
      </c>
      <c r="H336" s="5" t="s">
        <v>163</v>
      </c>
      <c r="I336" s="5"/>
      <c r="J336" s="5"/>
      <c r="K336" s="5">
        <v>217</v>
      </c>
      <c r="L336" s="5">
        <v>18</v>
      </c>
      <c r="M336" s="5">
        <v>3</v>
      </c>
      <c r="N336" s="5" t="s">
        <v>3</v>
      </c>
      <c r="O336" s="5">
        <v>2</v>
      </c>
      <c r="P336" s="5">
        <f>ROUND(Source!EM317,O336)</f>
        <v>2765.44</v>
      </c>
      <c r="Q336" s="5"/>
      <c r="R336" s="5"/>
      <c r="S336" s="5"/>
      <c r="T336" s="5"/>
      <c r="U336" s="5"/>
      <c r="V336" s="5"/>
      <c r="W336" s="5">
        <v>90.38</v>
      </c>
      <c r="X336" s="5">
        <v>1</v>
      </c>
      <c r="Y336" s="5">
        <v>90.38</v>
      </c>
      <c r="Z336" s="5">
        <v>2765.44</v>
      </c>
      <c r="AA336" s="5">
        <v>1</v>
      </c>
      <c r="AB336" s="5">
        <v>2765.44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230</v>
      </c>
      <c r="F337" s="5">
        <f>ROUND(Source!BA317,O337)</f>
        <v>0</v>
      </c>
      <c r="G337" s="5" t="s">
        <v>164</v>
      </c>
      <c r="H337" s="5" t="s">
        <v>165</v>
      </c>
      <c r="I337" s="5"/>
      <c r="J337" s="5"/>
      <c r="K337" s="5">
        <v>230</v>
      </c>
      <c r="L337" s="5">
        <v>19</v>
      </c>
      <c r="M337" s="5">
        <v>3</v>
      </c>
      <c r="N337" s="5" t="s">
        <v>3</v>
      </c>
      <c r="O337" s="5">
        <v>2</v>
      </c>
      <c r="P337" s="5">
        <f>ROUND(Source!ES317,O337)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206</v>
      </c>
      <c r="F338" s="5">
        <f>ROUND(Source!T317,O338)</f>
        <v>0</v>
      </c>
      <c r="G338" s="5" t="s">
        <v>166</v>
      </c>
      <c r="H338" s="5" t="s">
        <v>167</v>
      </c>
      <c r="I338" s="5"/>
      <c r="J338" s="5"/>
      <c r="K338" s="5">
        <v>206</v>
      </c>
      <c r="L338" s="5">
        <v>20</v>
      </c>
      <c r="M338" s="5">
        <v>3</v>
      </c>
      <c r="N338" s="5" t="s">
        <v>3</v>
      </c>
      <c r="O338" s="5">
        <v>2</v>
      </c>
      <c r="P338" s="5">
        <f>ROUND(Source!DL317,O338)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207</v>
      </c>
      <c r="F339" s="5">
        <f>Source!U317</f>
        <v>16.694657190000001</v>
      </c>
      <c r="G339" s="5" t="s">
        <v>168</v>
      </c>
      <c r="H339" s="5" t="s">
        <v>169</v>
      </c>
      <c r="I339" s="5"/>
      <c r="J339" s="5"/>
      <c r="K339" s="5">
        <v>207</v>
      </c>
      <c r="L339" s="5">
        <v>21</v>
      </c>
      <c r="M339" s="5">
        <v>3</v>
      </c>
      <c r="N339" s="5" t="s">
        <v>3</v>
      </c>
      <c r="O339" s="5">
        <v>-1</v>
      </c>
      <c r="P339" s="5">
        <f>Source!DM317</f>
        <v>16.694657190000001</v>
      </c>
      <c r="Q339" s="5"/>
      <c r="R339" s="5"/>
      <c r="S339" s="5"/>
      <c r="T339" s="5"/>
      <c r="U339" s="5"/>
      <c r="V339" s="5"/>
      <c r="W339" s="5">
        <v>16.694657190000001</v>
      </c>
      <c r="X339" s="5">
        <v>1</v>
      </c>
      <c r="Y339" s="5">
        <v>16.694657190000001</v>
      </c>
      <c r="Z339" s="5">
        <v>16.694657190000001</v>
      </c>
      <c r="AA339" s="5">
        <v>1</v>
      </c>
      <c r="AB339" s="5">
        <v>16.694657190000001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208</v>
      </c>
      <c r="F340" s="5">
        <f>Source!V317</f>
        <v>0</v>
      </c>
      <c r="G340" s="5" t="s">
        <v>170</v>
      </c>
      <c r="H340" s="5" t="s">
        <v>171</v>
      </c>
      <c r="I340" s="5"/>
      <c r="J340" s="5"/>
      <c r="K340" s="5">
        <v>208</v>
      </c>
      <c r="L340" s="5">
        <v>22</v>
      </c>
      <c r="M340" s="5">
        <v>3</v>
      </c>
      <c r="N340" s="5" t="s">
        <v>3</v>
      </c>
      <c r="O340" s="5">
        <v>-1</v>
      </c>
      <c r="P340" s="5">
        <f>Source!DN317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55" x14ac:dyDescent="0.2">
      <c r="A341" s="5">
        <v>50</v>
      </c>
      <c r="B341" s="5">
        <v>0</v>
      </c>
      <c r="C341" s="5">
        <v>0</v>
      </c>
      <c r="D341" s="5">
        <v>1</v>
      </c>
      <c r="E341" s="5">
        <v>209</v>
      </c>
      <c r="F341" s="5">
        <f>ROUND(Source!W317,O341)</f>
        <v>0</v>
      </c>
      <c r="G341" s="5" t="s">
        <v>172</v>
      </c>
      <c r="H341" s="5" t="s">
        <v>173</v>
      </c>
      <c r="I341" s="5"/>
      <c r="J341" s="5"/>
      <c r="K341" s="5">
        <v>209</v>
      </c>
      <c r="L341" s="5">
        <v>23</v>
      </c>
      <c r="M341" s="5">
        <v>3</v>
      </c>
      <c r="N341" s="5" t="s">
        <v>3</v>
      </c>
      <c r="O341" s="5">
        <v>2</v>
      </c>
      <c r="P341" s="5">
        <f>ROUND(Source!DO317,O341)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55" x14ac:dyDescent="0.2">
      <c r="A342" s="5">
        <v>50</v>
      </c>
      <c r="B342" s="5">
        <v>0</v>
      </c>
      <c r="C342" s="5">
        <v>0</v>
      </c>
      <c r="D342" s="5">
        <v>1</v>
      </c>
      <c r="E342" s="5">
        <v>233</v>
      </c>
      <c r="F342" s="5">
        <f>ROUND(Source!BD317,O342)</f>
        <v>0</v>
      </c>
      <c r="G342" s="5" t="s">
        <v>174</v>
      </c>
      <c r="H342" s="5" t="s">
        <v>175</v>
      </c>
      <c r="I342" s="5"/>
      <c r="J342" s="5"/>
      <c r="K342" s="5">
        <v>233</v>
      </c>
      <c r="L342" s="5">
        <v>24</v>
      </c>
      <c r="M342" s="5">
        <v>3</v>
      </c>
      <c r="N342" s="5" t="s">
        <v>3</v>
      </c>
      <c r="O342" s="5">
        <v>2</v>
      </c>
      <c r="P342" s="5">
        <f>ROUND(Source!EV317,O342)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55" x14ac:dyDescent="0.2">
      <c r="A343" s="5">
        <v>50</v>
      </c>
      <c r="B343" s="5">
        <v>0</v>
      </c>
      <c r="C343" s="5">
        <v>0</v>
      </c>
      <c r="D343" s="5">
        <v>1</v>
      </c>
      <c r="E343" s="5">
        <v>210</v>
      </c>
      <c r="F343" s="5">
        <f>ROUND(Source!X317,O343)</f>
        <v>235.7</v>
      </c>
      <c r="G343" s="5" t="s">
        <v>176</v>
      </c>
      <c r="H343" s="5" t="s">
        <v>177</v>
      </c>
      <c r="I343" s="5"/>
      <c r="J343" s="5"/>
      <c r="K343" s="5">
        <v>210</v>
      </c>
      <c r="L343" s="5">
        <v>25</v>
      </c>
      <c r="M343" s="5">
        <v>3</v>
      </c>
      <c r="N343" s="5" t="s">
        <v>3</v>
      </c>
      <c r="O343" s="5">
        <v>2</v>
      </c>
      <c r="P343" s="5">
        <f>ROUND(Source!DP317,O343)</f>
        <v>13447.32</v>
      </c>
      <c r="Q343" s="5"/>
      <c r="R343" s="5"/>
      <c r="S343" s="5"/>
      <c r="T343" s="5"/>
      <c r="U343" s="5"/>
      <c r="V343" s="5"/>
      <c r="W343" s="5">
        <v>235.7</v>
      </c>
      <c r="X343" s="5">
        <v>1</v>
      </c>
      <c r="Y343" s="5">
        <v>235.7</v>
      </c>
      <c r="Z343" s="5">
        <v>13447.32</v>
      </c>
      <c r="AA343" s="5">
        <v>1</v>
      </c>
      <c r="AB343" s="5">
        <v>13447.32</v>
      </c>
    </row>
    <row r="344" spans="1:255" x14ac:dyDescent="0.2">
      <c r="A344" s="5">
        <v>50</v>
      </c>
      <c r="B344" s="5">
        <v>0</v>
      </c>
      <c r="C344" s="5">
        <v>0</v>
      </c>
      <c r="D344" s="5">
        <v>1</v>
      </c>
      <c r="E344" s="5">
        <v>211</v>
      </c>
      <c r="F344" s="5">
        <f>ROUND(Source!Y317,O344)</f>
        <v>112.45</v>
      </c>
      <c r="G344" s="5" t="s">
        <v>178</v>
      </c>
      <c r="H344" s="5" t="s">
        <v>179</v>
      </c>
      <c r="I344" s="5"/>
      <c r="J344" s="5"/>
      <c r="K344" s="5">
        <v>211</v>
      </c>
      <c r="L344" s="5">
        <v>26</v>
      </c>
      <c r="M344" s="5">
        <v>3</v>
      </c>
      <c r="N344" s="5" t="s">
        <v>3</v>
      </c>
      <c r="O344" s="5">
        <v>2</v>
      </c>
      <c r="P344" s="5">
        <f>ROUND(Source!DQ317,O344)</f>
        <v>6415.24</v>
      </c>
      <c r="Q344" s="5"/>
      <c r="R344" s="5"/>
      <c r="S344" s="5"/>
      <c r="T344" s="5"/>
      <c r="U344" s="5"/>
      <c r="V344" s="5"/>
      <c r="W344" s="5">
        <v>112.45</v>
      </c>
      <c r="X344" s="5">
        <v>1</v>
      </c>
      <c r="Y344" s="5">
        <v>112.45</v>
      </c>
      <c r="Z344" s="5">
        <v>6415.24</v>
      </c>
      <c r="AA344" s="5">
        <v>1</v>
      </c>
      <c r="AB344" s="5">
        <v>6415.24</v>
      </c>
    </row>
    <row r="345" spans="1:255" x14ac:dyDescent="0.2">
      <c r="A345" s="5">
        <v>50</v>
      </c>
      <c r="B345" s="5">
        <v>0</v>
      </c>
      <c r="C345" s="5">
        <v>0</v>
      </c>
      <c r="D345" s="5">
        <v>1</v>
      </c>
      <c r="E345" s="5">
        <v>224</v>
      </c>
      <c r="F345" s="5">
        <f>ROUND(Source!AR317,O345)</f>
        <v>745.7</v>
      </c>
      <c r="G345" s="5" t="s">
        <v>180</v>
      </c>
      <c r="H345" s="5" t="s">
        <v>181</v>
      </c>
      <c r="I345" s="5"/>
      <c r="J345" s="5"/>
      <c r="K345" s="5">
        <v>224</v>
      </c>
      <c r="L345" s="5">
        <v>27</v>
      </c>
      <c r="M345" s="5">
        <v>3</v>
      </c>
      <c r="N345" s="5" t="s">
        <v>3</v>
      </c>
      <c r="O345" s="5">
        <v>2</v>
      </c>
      <c r="P345" s="5">
        <f>ROUND(Source!EJ317,O345)</f>
        <v>33707.620000000003</v>
      </c>
      <c r="Q345" s="5"/>
      <c r="R345" s="5"/>
      <c r="S345" s="5"/>
      <c r="T345" s="5"/>
      <c r="U345" s="5"/>
      <c r="V345" s="5"/>
      <c r="W345" s="5">
        <v>745.7</v>
      </c>
      <c r="X345" s="5">
        <v>1</v>
      </c>
      <c r="Y345" s="5">
        <v>745.7</v>
      </c>
      <c r="Z345" s="5">
        <v>33707.620000000003</v>
      </c>
      <c r="AA345" s="5">
        <v>1</v>
      </c>
      <c r="AB345" s="5">
        <v>33707.620000000003</v>
      </c>
    </row>
    <row r="347" spans="1:255" x14ac:dyDescent="0.2">
      <c r="A347" s="1">
        <v>4</v>
      </c>
      <c r="B347" s="1">
        <v>1</v>
      </c>
      <c r="C347" s="1"/>
      <c r="D347" s="1">
        <f>ROW(A364)</f>
        <v>364</v>
      </c>
      <c r="E347" s="1"/>
      <c r="F347" s="1" t="s">
        <v>13</v>
      </c>
      <c r="G347" s="1" t="s">
        <v>327</v>
      </c>
      <c r="H347" s="1" t="s">
        <v>3</v>
      </c>
      <c r="I347" s="1">
        <v>0</v>
      </c>
      <c r="J347" s="1"/>
      <c r="K347" s="1">
        <v>0</v>
      </c>
      <c r="L347" s="1"/>
      <c r="M347" s="1" t="s">
        <v>3</v>
      </c>
      <c r="N347" s="1"/>
      <c r="O347" s="1"/>
      <c r="P347" s="1"/>
      <c r="Q347" s="1"/>
      <c r="R347" s="1"/>
      <c r="S347" s="1">
        <v>0</v>
      </c>
      <c r="T347" s="1">
        <v>0</v>
      </c>
      <c r="U347" s="1" t="s">
        <v>3</v>
      </c>
      <c r="V347" s="1">
        <v>0</v>
      </c>
      <c r="W347" s="1"/>
      <c r="X347" s="1"/>
      <c r="Y347" s="1"/>
      <c r="Z347" s="1"/>
      <c r="AA347" s="1"/>
      <c r="AB347" s="1" t="s">
        <v>3</v>
      </c>
      <c r="AC347" s="1" t="s">
        <v>3</v>
      </c>
      <c r="AD347" s="1" t="s">
        <v>3</v>
      </c>
      <c r="AE347" s="1" t="s">
        <v>3</v>
      </c>
      <c r="AF347" s="1" t="s">
        <v>3</v>
      </c>
      <c r="AG347" s="1" t="s">
        <v>3</v>
      </c>
      <c r="AH347" s="1"/>
      <c r="AI347" s="1"/>
      <c r="AJ347" s="1"/>
      <c r="AK347" s="1"/>
      <c r="AL347" s="1"/>
      <c r="AM347" s="1"/>
      <c r="AN347" s="1"/>
      <c r="AO347" s="1"/>
      <c r="AP347" s="1" t="s">
        <v>3</v>
      </c>
      <c r="AQ347" s="1" t="s">
        <v>3</v>
      </c>
      <c r="AR347" s="1" t="s">
        <v>3</v>
      </c>
      <c r="AS347" s="1"/>
      <c r="AT347" s="1"/>
      <c r="AU347" s="1"/>
      <c r="AV347" s="1"/>
      <c r="AW347" s="1"/>
      <c r="AX347" s="1"/>
      <c r="AY347" s="1"/>
      <c r="AZ347" s="1" t="s">
        <v>3</v>
      </c>
      <c r="BA347" s="1"/>
      <c r="BB347" s="1" t="s">
        <v>3</v>
      </c>
      <c r="BC347" s="1" t="s">
        <v>3</v>
      </c>
      <c r="BD347" s="1" t="s">
        <v>3</v>
      </c>
      <c r="BE347" s="1" t="s">
        <v>3</v>
      </c>
      <c r="BF347" s="1" t="s">
        <v>3</v>
      </c>
      <c r="BG347" s="1" t="s">
        <v>3</v>
      </c>
      <c r="BH347" s="1" t="s">
        <v>3</v>
      </c>
      <c r="BI347" s="1" t="s">
        <v>3</v>
      </c>
      <c r="BJ347" s="1" t="s">
        <v>3</v>
      </c>
      <c r="BK347" s="1" t="s">
        <v>3</v>
      </c>
      <c r="BL347" s="1" t="s">
        <v>3</v>
      </c>
      <c r="BM347" s="1" t="s">
        <v>3</v>
      </c>
      <c r="BN347" s="1" t="s">
        <v>3</v>
      </c>
      <c r="BO347" s="1" t="s">
        <v>3</v>
      </c>
      <c r="BP347" s="1" t="s">
        <v>3</v>
      </c>
      <c r="BQ347" s="1"/>
      <c r="BR347" s="1"/>
      <c r="BS347" s="1"/>
      <c r="BT347" s="1"/>
      <c r="BU347" s="1"/>
      <c r="BV347" s="1"/>
      <c r="BW347" s="1"/>
      <c r="BX347" s="1">
        <v>0</v>
      </c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>
        <v>0</v>
      </c>
    </row>
    <row r="349" spans="1:255" x14ac:dyDescent="0.2">
      <c r="A349" s="3">
        <v>52</v>
      </c>
      <c r="B349" s="3">
        <f t="shared" ref="B349:G349" si="298">B364</f>
        <v>1</v>
      </c>
      <c r="C349" s="3">
        <f t="shared" si="298"/>
        <v>4</v>
      </c>
      <c r="D349" s="3">
        <f t="shared" si="298"/>
        <v>347</v>
      </c>
      <c r="E349" s="3">
        <f t="shared" si="298"/>
        <v>0</v>
      </c>
      <c r="F349" s="3" t="str">
        <f t="shared" si="298"/>
        <v>Новый раздел</v>
      </c>
      <c r="G349" s="3" t="str">
        <f t="shared" si="298"/>
        <v>Восстановление бордюра</v>
      </c>
      <c r="H349" s="3"/>
      <c r="I349" s="3"/>
      <c r="J349" s="3"/>
      <c r="K349" s="3"/>
      <c r="L349" s="3"/>
      <c r="M349" s="3"/>
      <c r="N349" s="3"/>
      <c r="O349" s="3">
        <f t="shared" ref="O349:AT349" si="299">O364</f>
        <v>0</v>
      </c>
      <c r="P349" s="3">
        <f t="shared" si="299"/>
        <v>0</v>
      </c>
      <c r="Q349" s="3">
        <f t="shared" si="299"/>
        <v>0</v>
      </c>
      <c r="R349" s="3">
        <f t="shared" si="299"/>
        <v>0</v>
      </c>
      <c r="S349" s="3">
        <f t="shared" si="299"/>
        <v>0</v>
      </c>
      <c r="T349" s="3">
        <f t="shared" si="299"/>
        <v>0</v>
      </c>
      <c r="U349" s="3">
        <f t="shared" si="299"/>
        <v>0</v>
      </c>
      <c r="V349" s="3">
        <f t="shared" si="299"/>
        <v>0</v>
      </c>
      <c r="W349" s="3">
        <f t="shared" si="299"/>
        <v>0</v>
      </c>
      <c r="X349" s="3">
        <f t="shared" si="299"/>
        <v>0</v>
      </c>
      <c r="Y349" s="3">
        <f t="shared" si="299"/>
        <v>0</v>
      </c>
      <c r="Z349" s="3">
        <f t="shared" si="299"/>
        <v>0</v>
      </c>
      <c r="AA349" s="3">
        <f t="shared" si="299"/>
        <v>0</v>
      </c>
      <c r="AB349" s="3">
        <f t="shared" si="299"/>
        <v>0</v>
      </c>
      <c r="AC349" s="3">
        <f t="shared" si="299"/>
        <v>0</v>
      </c>
      <c r="AD349" s="3">
        <f t="shared" si="299"/>
        <v>0</v>
      </c>
      <c r="AE349" s="3">
        <f t="shared" si="299"/>
        <v>0</v>
      </c>
      <c r="AF349" s="3">
        <f t="shared" si="299"/>
        <v>0</v>
      </c>
      <c r="AG349" s="3">
        <f t="shared" si="299"/>
        <v>0</v>
      </c>
      <c r="AH349" s="3">
        <f t="shared" si="299"/>
        <v>0</v>
      </c>
      <c r="AI349" s="3">
        <f t="shared" si="299"/>
        <v>0</v>
      </c>
      <c r="AJ349" s="3">
        <f t="shared" si="299"/>
        <v>0</v>
      </c>
      <c r="AK349" s="3">
        <f t="shared" si="299"/>
        <v>0</v>
      </c>
      <c r="AL349" s="3">
        <f t="shared" si="299"/>
        <v>0</v>
      </c>
      <c r="AM349" s="3">
        <f t="shared" si="299"/>
        <v>0</v>
      </c>
      <c r="AN349" s="3">
        <f t="shared" si="299"/>
        <v>0</v>
      </c>
      <c r="AO349" s="3">
        <f t="shared" si="299"/>
        <v>0</v>
      </c>
      <c r="AP349" s="3">
        <f t="shared" si="299"/>
        <v>0</v>
      </c>
      <c r="AQ349" s="3">
        <f t="shared" si="299"/>
        <v>0</v>
      </c>
      <c r="AR349" s="3">
        <f t="shared" si="299"/>
        <v>0</v>
      </c>
      <c r="AS349" s="3">
        <f t="shared" si="299"/>
        <v>0</v>
      </c>
      <c r="AT349" s="3">
        <f t="shared" si="299"/>
        <v>0</v>
      </c>
      <c r="AU349" s="3">
        <f t="shared" ref="AU349:BZ349" si="300">AU364</f>
        <v>0</v>
      </c>
      <c r="AV349" s="3">
        <f t="shared" si="300"/>
        <v>0</v>
      </c>
      <c r="AW349" s="3">
        <f t="shared" si="300"/>
        <v>0</v>
      </c>
      <c r="AX349" s="3">
        <f t="shared" si="300"/>
        <v>0</v>
      </c>
      <c r="AY349" s="3">
        <f t="shared" si="300"/>
        <v>0</v>
      </c>
      <c r="AZ349" s="3">
        <f t="shared" si="300"/>
        <v>0</v>
      </c>
      <c r="BA349" s="3">
        <f t="shared" si="300"/>
        <v>0</v>
      </c>
      <c r="BB349" s="3">
        <f t="shared" si="300"/>
        <v>0</v>
      </c>
      <c r="BC349" s="3">
        <f t="shared" si="300"/>
        <v>0</v>
      </c>
      <c r="BD349" s="3">
        <f t="shared" si="300"/>
        <v>0</v>
      </c>
      <c r="BE349" s="3">
        <f t="shared" si="300"/>
        <v>0</v>
      </c>
      <c r="BF349" s="3">
        <f t="shared" si="300"/>
        <v>0</v>
      </c>
      <c r="BG349" s="3">
        <f t="shared" si="300"/>
        <v>0</v>
      </c>
      <c r="BH349" s="3">
        <f t="shared" si="300"/>
        <v>0</v>
      </c>
      <c r="BI349" s="3">
        <f t="shared" si="300"/>
        <v>0</v>
      </c>
      <c r="BJ349" s="3">
        <f t="shared" si="300"/>
        <v>0</v>
      </c>
      <c r="BK349" s="3">
        <f t="shared" si="300"/>
        <v>0</v>
      </c>
      <c r="BL349" s="3">
        <f t="shared" si="300"/>
        <v>0</v>
      </c>
      <c r="BM349" s="3">
        <f t="shared" si="300"/>
        <v>0</v>
      </c>
      <c r="BN349" s="3">
        <f t="shared" si="300"/>
        <v>0</v>
      </c>
      <c r="BO349" s="3">
        <f t="shared" si="300"/>
        <v>0</v>
      </c>
      <c r="BP349" s="3">
        <f t="shared" si="300"/>
        <v>0</v>
      </c>
      <c r="BQ349" s="3">
        <f t="shared" si="300"/>
        <v>0</v>
      </c>
      <c r="BR349" s="3">
        <f t="shared" si="300"/>
        <v>0</v>
      </c>
      <c r="BS349" s="3">
        <f t="shared" si="300"/>
        <v>0</v>
      </c>
      <c r="BT349" s="3">
        <f t="shared" si="300"/>
        <v>0</v>
      </c>
      <c r="BU349" s="3">
        <f t="shared" si="300"/>
        <v>0</v>
      </c>
      <c r="BV349" s="3">
        <f t="shared" si="300"/>
        <v>0</v>
      </c>
      <c r="BW349" s="3">
        <f t="shared" si="300"/>
        <v>0</v>
      </c>
      <c r="BX349" s="3">
        <f t="shared" si="300"/>
        <v>0</v>
      </c>
      <c r="BY349" s="3">
        <f t="shared" si="300"/>
        <v>0</v>
      </c>
      <c r="BZ349" s="3">
        <f t="shared" si="300"/>
        <v>0</v>
      </c>
      <c r="CA349" s="3">
        <f t="shared" ref="CA349:DF349" si="301">CA364</f>
        <v>0</v>
      </c>
      <c r="CB349" s="3">
        <f t="shared" si="301"/>
        <v>0</v>
      </c>
      <c r="CC349" s="3">
        <f t="shared" si="301"/>
        <v>0</v>
      </c>
      <c r="CD349" s="3">
        <f t="shared" si="301"/>
        <v>0</v>
      </c>
      <c r="CE349" s="3">
        <f t="shared" si="301"/>
        <v>0</v>
      </c>
      <c r="CF349" s="3">
        <f t="shared" si="301"/>
        <v>0</v>
      </c>
      <c r="CG349" s="3">
        <f t="shared" si="301"/>
        <v>0</v>
      </c>
      <c r="CH349" s="3">
        <f t="shared" si="301"/>
        <v>0</v>
      </c>
      <c r="CI349" s="3">
        <f t="shared" si="301"/>
        <v>0</v>
      </c>
      <c r="CJ349" s="3">
        <f t="shared" si="301"/>
        <v>0</v>
      </c>
      <c r="CK349" s="3">
        <f t="shared" si="301"/>
        <v>0</v>
      </c>
      <c r="CL349" s="3">
        <f t="shared" si="301"/>
        <v>0</v>
      </c>
      <c r="CM349" s="3">
        <f t="shared" si="301"/>
        <v>0</v>
      </c>
      <c r="CN349" s="3">
        <f t="shared" si="301"/>
        <v>0</v>
      </c>
      <c r="CO349" s="3">
        <f t="shared" si="301"/>
        <v>0</v>
      </c>
      <c r="CP349" s="3">
        <f t="shared" si="301"/>
        <v>0</v>
      </c>
      <c r="CQ349" s="3">
        <f t="shared" si="301"/>
        <v>0</v>
      </c>
      <c r="CR349" s="3">
        <f t="shared" si="301"/>
        <v>0</v>
      </c>
      <c r="CS349" s="3">
        <f t="shared" si="301"/>
        <v>0</v>
      </c>
      <c r="CT349" s="3">
        <f t="shared" si="301"/>
        <v>0</v>
      </c>
      <c r="CU349" s="3">
        <f t="shared" si="301"/>
        <v>0</v>
      </c>
      <c r="CV349" s="3">
        <f t="shared" si="301"/>
        <v>0</v>
      </c>
      <c r="CW349" s="3">
        <f t="shared" si="301"/>
        <v>0</v>
      </c>
      <c r="CX349" s="3">
        <f t="shared" si="301"/>
        <v>0</v>
      </c>
      <c r="CY349" s="3">
        <f t="shared" si="301"/>
        <v>0</v>
      </c>
      <c r="CZ349" s="3">
        <f t="shared" si="301"/>
        <v>0</v>
      </c>
      <c r="DA349" s="3">
        <f t="shared" si="301"/>
        <v>0</v>
      </c>
      <c r="DB349" s="3">
        <f t="shared" si="301"/>
        <v>0</v>
      </c>
      <c r="DC349" s="3">
        <f t="shared" si="301"/>
        <v>0</v>
      </c>
      <c r="DD349" s="3">
        <f t="shared" si="301"/>
        <v>0</v>
      </c>
      <c r="DE349" s="3">
        <f t="shared" si="301"/>
        <v>0</v>
      </c>
      <c r="DF349" s="3">
        <f t="shared" si="301"/>
        <v>0</v>
      </c>
      <c r="DG349" s="4">
        <f t="shared" ref="DG349:EL349" si="302">DG364</f>
        <v>0</v>
      </c>
      <c r="DH349" s="4">
        <f t="shared" si="302"/>
        <v>0</v>
      </c>
      <c r="DI349" s="4">
        <f t="shared" si="302"/>
        <v>0</v>
      </c>
      <c r="DJ349" s="4">
        <f t="shared" si="302"/>
        <v>0</v>
      </c>
      <c r="DK349" s="4">
        <f t="shared" si="302"/>
        <v>0</v>
      </c>
      <c r="DL349" s="4">
        <f t="shared" si="302"/>
        <v>0</v>
      </c>
      <c r="DM349" s="4">
        <f t="shared" si="302"/>
        <v>0</v>
      </c>
      <c r="DN349" s="4">
        <f t="shared" si="302"/>
        <v>0</v>
      </c>
      <c r="DO349" s="4">
        <f t="shared" si="302"/>
        <v>0</v>
      </c>
      <c r="DP349" s="4">
        <f t="shared" si="302"/>
        <v>0</v>
      </c>
      <c r="DQ349" s="4">
        <f t="shared" si="302"/>
        <v>0</v>
      </c>
      <c r="DR349" s="4">
        <f t="shared" si="302"/>
        <v>0</v>
      </c>
      <c r="DS349" s="4">
        <f t="shared" si="302"/>
        <v>0</v>
      </c>
      <c r="DT349" s="4">
        <f t="shared" si="302"/>
        <v>0</v>
      </c>
      <c r="DU349" s="4">
        <f t="shared" si="302"/>
        <v>0</v>
      </c>
      <c r="DV349" s="4">
        <f t="shared" si="302"/>
        <v>0</v>
      </c>
      <c r="DW349" s="4">
        <f t="shared" si="302"/>
        <v>0</v>
      </c>
      <c r="DX349" s="4">
        <f t="shared" si="302"/>
        <v>0</v>
      </c>
      <c r="DY349" s="4">
        <f t="shared" si="302"/>
        <v>0</v>
      </c>
      <c r="DZ349" s="4">
        <f t="shared" si="302"/>
        <v>0</v>
      </c>
      <c r="EA349" s="4">
        <f t="shared" si="302"/>
        <v>0</v>
      </c>
      <c r="EB349" s="4">
        <f t="shared" si="302"/>
        <v>0</v>
      </c>
      <c r="EC349" s="4">
        <f t="shared" si="302"/>
        <v>0</v>
      </c>
      <c r="ED349" s="4">
        <f t="shared" si="302"/>
        <v>0</v>
      </c>
      <c r="EE349" s="4">
        <f t="shared" si="302"/>
        <v>0</v>
      </c>
      <c r="EF349" s="4">
        <f t="shared" si="302"/>
        <v>0</v>
      </c>
      <c r="EG349" s="4">
        <f t="shared" si="302"/>
        <v>0</v>
      </c>
      <c r="EH349" s="4">
        <f t="shared" si="302"/>
        <v>0</v>
      </c>
      <c r="EI349" s="4">
        <f t="shared" si="302"/>
        <v>0</v>
      </c>
      <c r="EJ349" s="4">
        <f t="shared" si="302"/>
        <v>0</v>
      </c>
      <c r="EK349" s="4">
        <f t="shared" si="302"/>
        <v>0</v>
      </c>
      <c r="EL349" s="4">
        <f t="shared" si="302"/>
        <v>0</v>
      </c>
      <c r="EM349" s="4">
        <f t="shared" ref="EM349:FR349" si="303">EM364</f>
        <v>0</v>
      </c>
      <c r="EN349" s="4">
        <f t="shared" si="303"/>
        <v>0</v>
      </c>
      <c r="EO349" s="4">
        <f t="shared" si="303"/>
        <v>0</v>
      </c>
      <c r="EP349" s="4">
        <f t="shared" si="303"/>
        <v>0</v>
      </c>
      <c r="EQ349" s="4">
        <f t="shared" si="303"/>
        <v>0</v>
      </c>
      <c r="ER349" s="4">
        <f t="shared" si="303"/>
        <v>0</v>
      </c>
      <c r="ES349" s="4">
        <f t="shared" si="303"/>
        <v>0</v>
      </c>
      <c r="ET349" s="4">
        <f t="shared" si="303"/>
        <v>0</v>
      </c>
      <c r="EU349" s="4">
        <f t="shared" si="303"/>
        <v>0</v>
      </c>
      <c r="EV349" s="4">
        <f t="shared" si="303"/>
        <v>0</v>
      </c>
      <c r="EW349" s="4">
        <f t="shared" si="303"/>
        <v>0</v>
      </c>
      <c r="EX349" s="4">
        <f t="shared" si="303"/>
        <v>0</v>
      </c>
      <c r="EY349" s="4">
        <f t="shared" si="303"/>
        <v>0</v>
      </c>
      <c r="EZ349" s="4">
        <f t="shared" si="303"/>
        <v>0</v>
      </c>
      <c r="FA349" s="4">
        <f t="shared" si="303"/>
        <v>0</v>
      </c>
      <c r="FB349" s="4">
        <f t="shared" si="303"/>
        <v>0</v>
      </c>
      <c r="FC349" s="4">
        <f t="shared" si="303"/>
        <v>0</v>
      </c>
      <c r="FD349" s="4">
        <f t="shared" si="303"/>
        <v>0</v>
      </c>
      <c r="FE349" s="4">
        <f t="shared" si="303"/>
        <v>0</v>
      </c>
      <c r="FF349" s="4">
        <f t="shared" si="303"/>
        <v>0</v>
      </c>
      <c r="FG349" s="4">
        <f t="shared" si="303"/>
        <v>0</v>
      </c>
      <c r="FH349" s="4">
        <f t="shared" si="303"/>
        <v>0</v>
      </c>
      <c r="FI349" s="4">
        <f t="shared" si="303"/>
        <v>0</v>
      </c>
      <c r="FJ349" s="4">
        <f t="shared" si="303"/>
        <v>0</v>
      </c>
      <c r="FK349" s="4">
        <f t="shared" si="303"/>
        <v>0</v>
      </c>
      <c r="FL349" s="4">
        <f t="shared" si="303"/>
        <v>0</v>
      </c>
      <c r="FM349" s="4">
        <f t="shared" si="303"/>
        <v>0</v>
      </c>
      <c r="FN349" s="4">
        <f t="shared" si="303"/>
        <v>0</v>
      </c>
      <c r="FO349" s="4">
        <f t="shared" si="303"/>
        <v>0</v>
      </c>
      <c r="FP349" s="4">
        <f t="shared" si="303"/>
        <v>0</v>
      </c>
      <c r="FQ349" s="4">
        <f t="shared" si="303"/>
        <v>0</v>
      </c>
      <c r="FR349" s="4">
        <f t="shared" si="303"/>
        <v>0</v>
      </c>
      <c r="FS349" s="4">
        <f t="shared" ref="FS349:GX349" si="304">FS364</f>
        <v>0</v>
      </c>
      <c r="FT349" s="4">
        <f t="shared" si="304"/>
        <v>0</v>
      </c>
      <c r="FU349" s="4">
        <f t="shared" si="304"/>
        <v>0</v>
      </c>
      <c r="FV349" s="4">
        <f t="shared" si="304"/>
        <v>0</v>
      </c>
      <c r="FW349" s="4">
        <f t="shared" si="304"/>
        <v>0</v>
      </c>
      <c r="FX349" s="4">
        <f t="shared" si="304"/>
        <v>0</v>
      </c>
      <c r="FY349" s="4">
        <f t="shared" si="304"/>
        <v>0</v>
      </c>
      <c r="FZ349" s="4">
        <f t="shared" si="304"/>
        <v>0</v>
      </c>
      <c r="GA349" s="4">
        <f t="shared" si="304"/>
        <v>0</v>
      </c>
      <c r="GB349" s="4">
        <f t="shared" si="304"/>
        <v>0</v>
      </c>
      <c r="GC349" s="4">
        <f t="shared" si="304"/>
        <v>0</v>
      </c>
      <c r="GD349" s="4">
        <f t="shared" si="304"/>
        <v>0</v>
      </c>
      <c r="GE349" s="4">
        <f t="shared" si="304"/>
        <v>0</v>
      </c>
      <c r="GF349" s="4">
        <f t="shared" si="304"/>
        <v>0</v>
      </c>
      <c r="GG349" s="4">
        <f t="shared" si="304"/>
        <v>0</v>
      </c>
      <c r="GH349" s="4">
        <f t="shared" si="304"/>
        <v>0</v>
      </c>
      <c r="GI349" s="4">
        <f t="shared" si="304"/>
        <v>0</v>
      </c>
      <c r="GJ349" s="4">
        <f t="shared" si="304"/>
        <v>0</v>
      </c>
      <c r="GK349" s="4">
        <f t="shared" si="304"/>
        <v>0</v>
      </c>
      <c r="GL349" s="4">
        <f t="shared" si="304"/>
        <v>0</v>
      </c>
      <c r="GM349" s="4">
        <f t="shared" si="304"/>
        <v>0</v>
      </c>
      <c r="GN349" s="4">
        <f t="shared" si="304"/>
        <v>0</v>
      </c>
      <c r="GO349" s="4">
        <f t="shared" si="304"/>
        <v>0</v>
      </c>
      <c r="GP349" s="4">
        <f t="shared" si="304"/>
        <v>0</v>
      </c>
      <c r="GQ349" s="4">
        <f t="shared" si="304"/>
        <v>0</v>
      </c>
      <c r="GR349" s="4">
        <f t="shared" si="304"/>
        <v>0</v>
      </c>
      <c r="GS349" s="4">
        <f t="shared" si="304"/>
        <v>0</v>
      </c>
      <c r="GT349" s="4">
        <f t="shared" si="304"/>
        <v>0</v>
      </c>
      <c r="GU349" s="4">
        <f t="shared" si="304"/>
        <v>0</v>
      </c>
      <c r="GV349" s="4">
        <f t="shared" si="304"/>
        <v>0</v>
      </c>
      <c r="GW349" s="4">
        <f t="shared" si="304"/>
        <v>0</v>
      </c>
      <c r="GX349" s="4">
        <f t="shared" si="304"/>
        <v>0</v>
      </c>
    </row>
    <row r="351" spans="1:255" x14ac:dyDescent="0.2">
      <c r="A351" s="2">
        <v>17</v>
      </c>
      <c r="B351" s="2">
        <v>1</v>
      </c>
      <c r="C351" s="2">
        <f>ROW(SmtRes!A519)</f>
        <v>519</v>
      </c>
      <c r="D351" s="2">
        <f>ROW(EtalonRes!A917)</f>
        <v>917</v>
      </c>
      <c r="E351" s="2" t="s">
        <v>3</v>
      </c>
      <c r="F351" s="2" t="s">
        <v>105</v>
      </c>
      <c r="G351" s="2" t="s">
        <v>106</v>
      </c>
      <c r="H351" s="2" t="s">
        <v>107</v>
      </c>
      <c r="I351" s="2">
        <f>ROUND(4/100,9)</f>
        <v>0.04</v>
      </c>
      <c r="J351" s="2">
        <v>0</v>
      </c>
      <c r="K351" s="2">
        <f>ROUND(4/100,9)</f>
        <v>0.04</v>
      </c>
      <c r="L351" s="2"/>
      <c r="M351" s="2"/>
      <c r="N351" s="2"/>
      <c r="O351" s="2">
        <f t="shared" ref="O351:O362" si="305">ROUND(CP351,2)</f>
        <v>54.48</v>
      </c>
      <c r="P351" s="2">
        <f t="shared" ref="P351:P362" si="306">ROUND((ROUND((AC351*AW351*I351),2)*BC351),2)</f>
        <v>14.11</v>
      </c>
      <c r="Q351" s="2">
        <f>(ROUND((ROUND((((ET351*1.1))*AV351*I351),2)*BB351),2)+ROUND((ROUND(((AE351-((EU351*1.1)))*AV351*I351),2)*BS351),2))</f>
        <v>5.03</v>
      </c>
      <c r="R351" s="2">
        <f>(ROUND((ROUND((((EU351*1.1))*AV351*I351),2)*BS351),2)+ROUND((ROUND(((AE351-((EU351*1.1)))*AV351*I351),2)*BS351),2))</f>
        <v>0.48</v>
      </c>
      <c r="S351" s="2">
        <f t="shared" ref="S351:S362" si="307">ROUND((ROUND((AF351*AV351*I351),2)*BA351),2)</f>
        <v>35.340000000000003</v>
      </c>
      <c r="T351" s="2">
        <f t="shared" ref="T351:T362" si="308">ROUND(CU351*I351,2)</f>
        <v>0</v>
      </c>
      <c r="U351" s="2">
        <f t="shared" ref="U351:U362" si="309">CV351*I351</f>
        <v>3.2155464</v>
      </c>
      <c r="V351" s="2">
        <f t="shared" ref="V351:V362" si="310">CW351*I351</f>
        <v>0</v>
      </c>
      <c r="W351" s="2">
        <f t="shared" ref="W351:W362" si="311">ROUND(CX351*I351,2)</f>
        <v>0</v>
      </c>
      <c r="X351" s="2">
        <f>(ROUND((((S351+ROUND((ROUND((((EU351*1.1))*AV351*I351),2)*BS351),2))*AT351)/100),2)+ROUND(((ROUND((ROUND(((AE351-((EU351*1.1)))*AV351*I351),2)*BS351),2)*AT351)/100),2))</f>
        <v>48</v>
      </c>
      <c r="Y351" s="2">
        <f>(ROUND((((S351+ROUND((ROUND((((EU351*1.1))*AV351*I351),2)*BS351),2))*AU351)/100),2)+ROUND(((ROUND((ROUND(((AE351-((EU351*1.1)))*AV351*I351),2)*BS351),2)*AU351)/100),2))</f>
        <v>19.7</v>
      </c>
      <c r="Z351" s="2"/>
      <c r="AA351" s="2">
        <v>-1</v>
      </c>
      <c r="AB351" s="2">
        <f t="shared" ref="AB351:AB362" si="312">ROUND((AC351+AD351+AF351),6)</f>
        <v>1306.549</v>
      </c>
      <c r="AC351" s="2">
        <f>ROUND(((ES351*1)),6)</f>
        <v>342.52</v>
      </c>
      <c r="AD351" s="2">
        <f>ROUND(((((ET351*1.1))-((EU351*1.1)))+AE351),6)</f>
        <v>120.21899999999999</v>
      </c>
      <c r="AE351" s="2">
        <f>ROUND(((EU351*1.1)),6)</f>
        <v>11.363</v>
      </c>
      <c r="AF351" s="2">
        <f>ROUND(((EV351*1.1)),6)</f>
        <v>843.81</v>
      </c>
      <c r="AG351" s="2">
        <f t="shared" ref="AG351:AG362" si="313">ROUND((AP351),6)</f>
        <v>0</v>
      </c>
      <c r="AH351" s="2">
        <f>((EW351*1.1))</f>
        <v>76.78</v>
      </c>
      <c r="AI351" s="2">
        <f>((EX351*1.1))</f>
        <v>0</v>
      </c>
      <c r="AJ351" s="2">
        <f t="shared" ref="AJ351:AJ362" si="314">(AS351)</f>
        <v>0</v>
      </c>
      <c r="AK351" s="2">
        <v>1218.9100000000001</v>
      </c>
      <c r="AL351" s="2">
        <v>342.52</v>
      </c>
      <c r="AM351" s="2">
        <v>109.29</v>
      </c>
      <c r="AN351" s="2">
        <v>10.33</v>
      </c>
      <c r="AO351" s="2">
        <v>767.1</v>
      </c>
      <c r="AP351" s="2">
        <v>0</v>
      </c>
      <c r="AQ351" s="2">
        <v>69.8</v>
      </c>
      <c r="AR351" s="2">
        <v>0</v>
      </c>
      <c r="AS351" s="2">
        <v>0</v>
      </c>
      <c r="AT351" s="2">
        <v>134</v>
      </c>
      <c r="AU351" s="2">
        <v>55</v>
      </c>
      <c r="AV351" s="2">
        <v>1.0469999999999999</v>
      </c>
      <c r="AW351" s="2">
        <v>1.03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0</v>
      </c>
      <c r="BI351" s="2">
        <v>1</v>
      </c>
      <c r="BJ351" s="2" t="s">
        <v>108</v>
      </c>
      <c r="BK351" s="2"/>
      <c r="BL351" s="2"/>
      <c r="BM351" s="2">
        <v>32</v>
      </c>
      <c r="BN351" s="2">
        <v>0</v>
      </c>
      <c r="BO351" s="2" t="s">
        <v>105</v>
      </c>
      <c r="BP351" s="2">
        <v>1</v>
      </c>
      <c r="BQ351" s="2">
        <v>30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134</v>
      </c>
      <c r="CA351" s="2">
        <v>55</v>
      </c>
      <c r="CB351" s="2" t="s">
        <v>3</v>
      </c>
      <c r="CC351" s="2"/>
      <c r="CD351" s="2"/>
      <c r="CE351" s="2">
        <v>1566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904</v>
      </c>
      <c r="CO351" s="2">
        <v>0</v>
      </c>
      <c r="CP351" s="2">
        <f t="shared" ref="CP351:CP362" si="315">(P351+Q351+S351)</f>
        <v>54.480000000000004</v>
      </c>
      <c r="CQ351" s="2">
        <f t="shared" ref="CQ351:CQ362" si="316">ROUND((ROUND((AC351*AW351*1),2)*BC351),2)</f>
        <v>352.8</v>
      </c>
      <c r="CR351" s="2">
        <f>(ROUND((ROUND((((ET351*1.1))*AV351*1),2)*BB351),2)+ROUND((ROUND(((AE351-((EU351*1.1)))*AV351*1),2)*BS351),2))</f>
        <v>125.87</v>
      </c>
      <c r="CS351" s="2">
        <f>(ROUND((ROUND((((EU351*1.1))*AV351*1),2)*BS351),2)+ROUND((ROUND(((AE351-((EU351*1.1)))*AV351*1),2)*BS351),2))</f>
        <v>11.9</v>
      </c>
      <c r="CT351" s="2">
        <f t="shared" ref="CT351:CT362" si="317">ROUND((ROUND((AF351*AV351*1),2)*BA351),2)</f>
        <v>883.47</v>
      </c>
      <c r="CU351" s="2">
        <f t="shared" ref="CU351:CU362" si="318">AG351</f>
        <v>0</v>
      </c>
      <c r="CV351" s="2">
        <f t="shared" ref="CV351:CV362" si="319">(AH351*AV351)</f>
        <v>80.388660000000002</v>
      </c>
      <c r="CW351" s="2">
        <f t="shared" ref="CW351:CW362" si="320">AI351</f>
        <v>0</v>
      </c>
      <c r="CX351" s="2">
        <f t="shared" ref="CX351:CX362" si="321">AJ351</f>
        <v>0</v>
      </c>
      <c r="CY351" s="2">
        <f>(ROUND((((S351+ROUND((ROUND((((EU351*1.1))*AV351*1),2)*BS351),2))*AT351)/100),2)+ROUND(((ROUND((ROUND(((AE351-((EU351*1.1)))*AV351*1),2)*BS351),2)*AT351)/100),2))</f>
        <v>63.3</v>
      </c>
      <c r="CZ351" s="2">
        <f>(ROUND((((S351+ROUND((ROUND((((EU351*1.1))*AV351*1),2)*BS351),2))*AU351)/100),2)+ROUND(((ROUND((ROUND(((AE351-((EU351*1.1)))*AV351*1),2)*BS351),2)*AU351)/100),2))</f>
        <v>25.98</v>
      </c>
      <c r="DA351" s="2"/>
      <c r="DB351" s="2">
        <v>41</v>
      </c>
      <c r="DC351" s="2" t="s">
        <v>3</v>
      </c>
      <c r="DD351" s="2" t="s">
        <v>93</v>
      </c>
      <c r="DE351" s="2" t="s">
        <v>183</v>
      </c>
      <c r="DF351" s="2" t="s">
        <v>183</v>
      </c>
      <c r="DG351" s="2" t="s">
        <v>183</v>
      </c>
      <c r="DH351" s="2" t="s">
        <v>3</v>
      </c>
      <c r="DI351" s="2" t="s">
        <v>183</v>
      </c>
      <c r="DJ351" s="2" t="s">
        <v>183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107</v>
      </c>
      <c r="DW351" s="2" t="s">
        <v>107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423356239</v>
      </c>
      <c r="EF351" s="2">
        <v>30</v>
      </c>
      <c r="EG351" s="2" t="s">
        <v>20</v>
      </c>
      <c r="EH351" s="2">
        <v>0</v>
      </c>
      <c r="EI351" s="2" t="s">
        <v>3</v>
      </c>
      <c r="EJ351" s="2">
        <v>1</v>
      </c>
      <c r="EK351" s="2">
        <v>32</v>
      </c>
      <c r="EL351" s="2" t="s">
        <v>109</v>
      </c>
      <c r="EM351" s="2" t="s">
        <v>110</v>
      </c>
      <c r="EN351" s="2"/>
      <c r="EO351" s="2" t="s">
        <v>184</v>
      </c>
      <c r="EP351" s="2"/>
      <c r="EQ351" s="2">
        <v>132096</v>
      </c>
      <c r="ER351" s="2">
        <v>1218.9100000000001</v>
      </c>
      <c r="ES351" s="2">
        <v>342.52</v>
      </c>
      <c r="ET351" s="2">
        <v>109.29</v>
      </c>
      <c r="EU351" s="2">
        <v>10.33</v>
      </c>
      <c r="EV351" s="2">
        <v>767.1</v>
      </c>
      <c r="EW351" s="2">
        <v>69.8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v>0</v>
      </c>
      <c r="FS351" s="2">
        <v>0</v>
      </c>
      <c r="FT351" s="2"/>
      <c r="FU351" s="2"/>
      <c r="FV351" s="2"/>
      <c r="FW351" s="2"/>
      <c r="FX351" s="2">
        <v>134</v>
      </c>
      <c r="FY351" s="2">
        <v>55</v>
      </c>
      <c r="FZ351" s="2"/>
      <c r="GA351" s="2" t="s">
        <v>3</v>
      </c>
      <c r="GB351" s="2"/>
      <c r="GC351" s="2"/>
      <c r="GD351" s="2">
        <v>1</v>
      </c>
      <c r="GE351" s="2"/>
      <c r="GF351" s="2">
        <v>-350952022</v>
      </c>
      <c r="GG351" s="2">
        <v>2</v>
      </c>
      <c r="GH351" s="2">
        <v>1</v>
      </c>
      <c r="GI351" s="2">
        <v>2</v>
      </c>
      <c r="GJ351" s="2">
        <v>0</v>
      </c>
      <c r="GK351" s="2">
        <v>0</v>
      </c>
      <c r="GL351" s="2">
        <f t="shared" ref="GL351:GL362" si="322">ROUND(IF(AND(BH351=3,BI351=3,FS351&lt;&gt;0),P351,0),2)</f>
        <v>0</v>
      </c>
      <c r="GM351" s="2">
        <f t="shared" ref="GM351:GM362" si="323">ROUND(O351+X351+Y351,2)+GX351</f>
        <v>122.18</v>
      </c>
      <c r="GN351" s="2">
        <f t="shared" ref="GN351:GN362" si="324">IF(OR(BI351=0,BI351=1),GM351-GX351,0)</f>
        <v>122.18</v>
      </c>
      <c r="GO351" s="2">
        <f t="shared" ref="GO351:GO362" si="325">IF(BI351=2,GM351-GX351,0)</f>
        <v>0</v>
      </c>
      <c r="GP351" s="2">
        <f t="shared" ref="GP351:GP362" si="326">IF(BI351=4,GM351-GX351,0)</f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 t="shared" ref="GV351:GV362" si="327">ROUND((GT351),6)</f>
        <v>0</v>
      </c>
      <c r="GW351" s="2">
        <v>1</v>
      </c>
      <c r="GX351" s="2">
        <f t="shared" ref="GX351:GX362" si="328">ROUND(HC351*I351,2)</f>
        <v>0</v>
      </c>
      <c r="GY351" s="2"/>
      <c r="GZ351" s="2"/>
      <c r="HA351" s="2">
        <v>0</v>
      </c>
      <c r="HB351" s="2">
        <v>0</v>
      </c>
      <c r="HC351" s="2">
        <f t="shared" ref="HC351:HC362" si="329">GV351*GW351</f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>
        <v>0</v>
      </c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17</v>
      </c>
      <c r="B352">
        <v>1</v>
      </c>
      <c r="C352">
        <f>ROW(SmtRes!A526)</f>
        <v>526</v>
      </c>
      <c r="D352">
        <f>ROW(EtalonRes!A924)</f>
        <v>924</v>
      </c>
      <c r="E352" t="s">
        <v>3</v>
      </c>
      <c r="F352" t="s">
        <v>105</v>
      </c>
      <c r="G352" t="s">
        <v>106</v>
      </c>
      <c r="H352" t="s">
        <v>107</v>
      </c>
      <c r="I352">
        <f>ROUND(4/100,9)</f>
        <v>0.04</v>
      </c>
      <c r="J352">
        <v>0</v>
      </c>
      <c r="K352">
        <f>ROUND(4/100,9)</f>
        <v>0.04</v>
      </c>
      <c r="O352">
        <f t="shared" si="305"/>
        <v>2170.98</v>
      </c>
      <c r="P352">
        <f t="shared" si="306"/>
        <v>78.17</v>
      </c>
      <c r="Q352">
        <f>(ROUND((ROUND((((ET352*1.1))*AV352*I352),2)*BB352),2)+ROUND((ROUND(((AE352-((EU352*1.1)))*AV352*I352),2)*BS352),2))</f>
        <v>76.66</v>
      </c>
      <c r="R352">
        <f>(ROUND((ROUND((((EU352*1.1))*AV352*I352),2)*BS352),2)+ROUND((ROUND(((AE352-((EU352*1.1)))*AV352*I352),2)*BS352),2))</f>
        <v>27.38</v>
      </c>
      <c r="S352">
        <f t="shared" si="307"/>
        <v>2016.15</v>
      </c>
      <c r="T352">
        <f t="shared" si="308"/>
        <v>0</v>
      </c>
      <c r="U352">
        <f t="shared" si="309"/>
        <v>3.2155464</v>
      </c>
      <c r="V352">
        <f t="shared" si="310"/>
        <v>0</v>
      </c>
      <c r="W352">
        <f t="shared" si="311"/>
        <v>0</v>
      </c>
      <c r="X352">
        <f>(ROUND((((S352+ROUND((ROUND((((EU352*1.1))*AV352*I352),2)*BS352),2))*AT352)/100),2)+ROUND(((ROUND((ROUND(((AE352-((EU352*1.1)))*AV352*I352),2)*BS352),2)*AT352)/100),2))</f>
        <v>2738.33</v>
      </c>
      <c r="Y352">
        <f>(ROUND((((S352+ROUND((ROUND((((EU352*1.1))*AV352*I352),2)*BS352),2))*AU352)/100),2)+ROUND(((ROUND((ROUND(((AE352-((EU352*1.1)))*AV352*I352),2)*BS352),2)*AU352)/100),2))</f>
        <v>1123.94</v>
      </c>
      <c r="AA352">
        <v>-1</v>
      </c>
      <c r="AB352">
        <f t="shared" si="312"/>
        <v>1306.549</v>
      </c>
      <c r="AC352">
        <f>ROUND(((ES352*1)),6)</f>
        <v>342.52</v>
      </c>
      <c r="AD352">
        <f>ROUND(((((ET352*1.1))-((EU352*1.1)))+AE352),6)</f>
        <v>120.21899999999999</v>
      </c>
      <c r="AE352">
        <f>ROUND(((EU352*1.1)),6)</f>
        <v>11.363</v>
      </c>
      <c r="AF352">
        <f>ROUND(((EV352*1.1)),6)</f>
        <v>843.81</v>
      </c>
      <c r="AG352">
        <f t="shared" si="313"/>
        <v>0</v>
      </c>
      <c r="AH352">
        <f>((EW352*1.1))</f>
        <v>76.78</v>
      </c>
      <c r="AI352">
        <f>((EX352*1.1))</f>
        <v>0</v>
      </c>
      <c r="AJ352">
        <f t="shared" si="314"/>
        <v>0</v>
      </c>
      <c r="AK352">
        <v>1218.9100000000001</v>
      </c>
      <c r="AL352">
        <v>342.52</v>
      </c>
      <c r="AM352">
        <v>109.29</v>
      </c>
      <c r="AN352">
        <v>10.33</v>
      </c>
      <c r="AO352">
        <v>767.1</v>
      </c>
      <c r="AP352">
        <v>0</v>
      </c>
      <c r="AQ352">
        <v>69.8</v>
      </c>
      <c r="AR352">
        <v>0</v>
      </c>
      <c r="AS352">
        <v>0</v>
      </c>
      <c r="AT352">
        <v>134</v>
      </c>
      <c r="AU352">
        <v>55</v>
      </c>
      <c r="AV352">
        <v>1.0469999999999999</v>
      </c>
      <c r="AW352">
        <v>1.03</v>
      </c>
      <c r="AZ352">
        <v>1</v>
      </c>
      <c r="BA352">
        <v>57.05</v>
      </c>
      <c r="BB352">
        <v>15.24</v>
      </c>
      <c r="BC352">
        <v>5.54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108</v>
      </c>
      <c r="BM352">
        <v>32</v>
      </c>
      <c r="BN352">
        <v>0</v>
      </c>
      <c r="BO352" t="s">
        <v>105</v>
      </c>
      <c r="BP352">
        <v>1</v>
      </c>
      <c r="BQ352">
        <v>30</v>
      </c>
      <c r="BR352">
        <v>0</v>
      </c>
      <c r="BS352">
        <v>57.05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134</v>
      </c>
      <c r="CA352">
        <v>55</v>
      </c>
      <c r="CB352" t="s">
        <v>3</v>
      </c>
      <c r="CE352">
        <v>1566</v>
      </c>
      <c r="CF352">
        <v>0</v>
      </c>
      <c r="CG352">
        <v>0</v>
      </c>
      <c r="CM352">
        <v>0</v>
      </c>
      <c r="CN352" t="s">
        <v>904</v>
      </c>
      <c r="CO352">
        <v>0</v>
      </c>
      <c r="CP352">
        <f t="shared" si="315"/>
        <v>2170.98</v>
      </c>
      <c r="CQ352">
        <f t="shared" si="316"/>
        <v>1954.51</v>
      </c>
      <c r="CR352">
        <f>(ROUND((ROUND((((ET352*1.1))*AV352*1),2)*BB352),2)+ROUND((ROUND(((AE352-((EU352*1.1)))*AV352*1),2)*BS352),2))</f>
        <v>1918.26</v>
      </c>
      <c r="CS352">
        <f>(ROUND((ROUND((((EU352*1.1))*AV352*1),2)*BS352),2)+ROUND((ROUND(((AE352-((EU352*1.1)))*AV352*1),2)*BS352),2))</f>
        <v>678.9</v>
      </c>
      <c r="CT352">
        <f t="shared" si="317"/>
        <v>50401.96</v>
      </c>
      <c r="CU352">
        <f t="shared" si="318"/>
        <v>0</v>
      </c>
      <c r="CV352">
        <f t="shared" si="319"/>
        <v>80.388660000000002</v>
      </c>
      <c r="CW352">
        <f t="shared" si="320"/>
        <v>0</v>
      </c>
      <c r="CX352">
        <f t="shared" si="321"/>
        <v>0</v>
      </c>
      <c r="CY352">
        <f>(ROUND((((S352+ROUND((ROUND((((EU352*1.1))*AV352*1),2)*BS352),2))*AT352)/100),2)+ROUND(((ROUND((ROUND(((AE352-((EU352*1.1)))*AV352*1),2)*BS352),2)*AT352)/100),2))</f>
        <v>3611.37</v>
      </c>
      <c r="CZ352">
        <f>(ROUND((((S352+ROUND((ROUND((((EU352*1.1))*AV352*1),2)*BS352),2))*AU352)/100),2)+ROUND(((ROUND((ROUND(((AE352-((EU352*1.1)))*AV352*1),2)*BS352),2)*AU352)/100),2))</f>
        <v>1482.28</v>
      </c>
      <c r="DB352">
        <v>42</v>
      </c>
      <c r="DC352" t="s">
        <v>3</v>
      </c>
      <c r="DD352" t="s">
        <v>93</v>
      </c>
      <c r="DE352" t="s">
        <v>183</v>
      </c>
      <c r="DF352" t="s">
        <v>183</v>
      </c>
      <c r="DG352" t="s">
        <v>183</v>
      </c>
      <c r="DH352" t="s">
        <v>3</v>
      </c>
      <c r="DI352" t="s">
        <v>183</v>
      </c>
      <c r="DJ352" t="s">
        <v>183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107</v>
      </c>
      <c r="DW352" t="s">
        <v>107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423356239</v>
      </c>
      <c r="EF352">
        <v>30</v>
      </c>
      <c r="EG352" t="s">
        <v>20</v>
      </c>
      <c r="EH352">
        <v>0</v>
      </c>
      <c r="EI352" t="s">
        <v>3</v>
      </c>
      <c r="EJ352">
        <v>1</v>
      </c>
      <c r="EK352">
        <v>32</v>
      </c>
      <c r="EL352" t="s">
        <v>109</v>
      </c>
      <c r="EM352" t="s">
        <v>110</v>
      </c>
      <c r="EO352" t="s">
        <v>184</v>
      </c>
      <c r="EQ352">
        <v>132096</v>
      </c>
      <c r="ER352">
        <v>1218.9100000000001</v>
      </c>
      <c r="ES352">
        <v>342.52</v>
      </c>
      <c r="ET352">
        <v>109.29</v>
      </c>
      <c r="EU352">
        <v>10.33</v>
      </c>
      <c r="EV352">
        <v>767.1</v>
      </c>
      <c r="EW352">
        <v>69.8</v>
      </c>
      <c r="EX352">
        <v>0</v>
      </c>
      <c r="EY352">
        <v>0</v>
      </c>
      <c r="FQ352">
        <v>0</v>
      </c>
      <c r="FR352">
        <v>0</v>
      </c>
      <c r="FS352">
        <v>0</v>
      </c>
      <c r="FX352">
        <v>134</v>
      </c>
      <c r="FY352">
        <v>55</v>
      </c>
      <c r="GA352" t="s">
        <v>3</v>
      </c>
      <c r="GD352">
        <v>1</v>
      </c>
      <c r="GF352">
        <v>-350952022</v>
      </c>
      <c r="GG352">
        <v>2</v>
      </c>
      <c r="GH352">
        <v>1</v>
      </c>
      <c r="GI352">
        <v>2</v>
      </c>
      <c r="GJ352">
        <v>0</v>
      </c>
      <c r="GK352">
        <v>0</v>
      </c>
      <c r="GL352">
        <f t="shared" si="322"/>
        <v>0</v>
      </c>
      <c r="GM352">
        <f t="shared" si="323"/>
        <v>6033.25</v>
      </c>
      <c r="GN352">
        <f t="shared" si="324"/>
        <v>6033.25</v>
      </c>
      <c r="GO352">
        <f t="shared" si="325"/>
        <v>0</v>
      </c>
      <c r="GP352">
        <f t="shared" si="326"/>
        <v>0</v>
      </c>
      <c r="GR352">
        <v>0</v>
      </c>
      <c r="GS352">
        <v>3</v>
      </c>
      <c r="GT352">
        <v>0</v>
      </c>
      <c r="GU352" t="s">
        <v>3</v>
      </c>
      <c r="GV352">
        <f t="shared" si="327"/>
        <v>0</v>
      </c>
      <c r="GW352">
        <v>1</v>
      </c>
      <c r="GX352">
        <f t="shared" si="328"/>
        <v>0</v>
      </c>
      <c r="HA352">
        <v>0</v>
      </c>
      <c r="HB352">
        <v>0</v>
      </c>
      <c r="HC352">
        <f t="shared" si="329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55" x14ac:dyDescent="0.2">
      <c r="A353" s="2">
        <v>18</v>
      </c>
      <c r="B353" s="2">
        <v>1</v>
      </c>
      <c r="C353" s="2">
        <v>517</v>
      </c>
      <c r="D353" s="2"/>
      <c r="E353" s="2" t="s">
        <v>3</v>
      </c>
      <c r="F353" s="2" t="s">
        <v>220</v>
      </c>
      <c r="G353" s="2" t="s">
        <v>221</v>
      </c>
      <c r="H353" s="2" t="s">
        <v>197</v>
      </c>
      <c r="I353" s="2">
        <f>I351*J353</f>
        <v>0.156</v>
      </c>
      <c r="J353" s="2">
        <v>3.9</v>
      </c>
      <c r="K353" s="2">
        <v>3.9</v>
      </c>
      <c r="L353" s="2"/>
      <c r="M353" s="2"/>
      <c r="N353" s="2"/>
      <c r="O353" s="2">
        <f t="shared" si="305"/>
        <v>80.599999999999994</v>
      </c>
      <c r="P353" s="2">
        <f t="shared" si="306"/>
        <v>80.599999999999994</v>
      </c>
      <c r="Q353" s="2">
        <f>(ROUND((ROUND(((ET353)*AV353*I353),2)*BB353),2)+ROUND((ROUND(((AE353-(EU353))*AV353*I353),2)*BS353),2))</f>
        <v>0</v>
      </c>
      <c r="R353" s="2">
        <f>(ROUND((ROUND(((EU353)*AV353*I353),2)*BS353),2)+ROUND((ROUND(((AE353-(EU353))*AV353*I353),2)*BS353),2))</f>
        <v>0</v>
      </c>
      <c r="S353" s="2">
        <f t="shared" si="307"/>
        <v>0</v>
      </c>
      <c r="T353" s="2">
        <f t="shared" si="308"/>
        <v>0</v>
      </c>
      <c r="U353" s="2">
        <f t="shared" si="309"/>
        <v>0</v>
      </c>
      <c r="V353" s="2">
        <f t="shared" si="310"/>
        <v>0</v>
      </c>
      <c r="W353" s="2">
        <f t="shared" si="311"/>
        <v>0</v>
      </c>
      <c r="X353" s="2">
        <f>(ROUND((((S353+ROUND((ROUND(((EU353)*AV353*I353),2)*BS353),2))*AT353)/100),2)+ROUND(((ROUND((ROUND(((AE353-(EU353))*AV353*I353),2)*BS353),2)*AT353)/100),2))</f>
        <v>0</v>
      </c>
      <c r="Y353" s="2">
        <f>(ROUND((((S353+ROUND((ROUND(((EU353)*AV353*I353),2)*BS353),2))*AU353)/100),2)+ROUND(((ROUND((ROUND(((AE353-(EU353))*AV353*I353),2)*BS353),2)*AU353)/100),2))</f>
        <v>0</v>
      </c>
      <c r="Z353" s="2"/>
      <c r="AA353" s="2">
        <v>-1</v>
      </c>
      <c r="AB353" s="2">
        <f t="shared" si="312"/>
        <v>501.63</v>
      </c>
      <c r="AC353" s="2">
        <f>ROUND((ES353),6)</f>
        <v>501.63</v>
      </c>
      <c r="AD353" s="2">
        <f>ROUND((((ET353)-(EU353))+AE353),6)</f>
        <v>0</v>
      </c>
      <c r="AE353" s="2">
        <f t="shared" ref="AE353:AF356" si="330">ROUND((EU353),6)</f>
        <v>0</v>
      </c>
      <c r="AF353" s="2">
        <f t="shared" si="330"/>
        <v>0</v>
      </c>
      <c r="AG353" s="2">
        <f t="shared" si="313"/>
        <v>0</v>
      </c>
      <c r="AH353" s="2">
        <f t="shared" ref="AH353:AI356" si="331">(EW353)</f>
        <v>0</v>
      </c>
      <c r="AI353" s="2">
        <f t="shared" si="331"/>
        <v>0</v>
      </c>
      <c r="AJ353" s="2">
        <f t="shared" si="314"/>
        <v>0</v>
      </c>
      <c r="AK353" s="2">
        <v>501.63</v>
      </c>
      <c r="AL353" s="2">
        <v>501.63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134</v>
      </c>
      <c r="AU353" s="2">
        <v>55</v>
      </c>
      <c r="AV353" s="2">
        <v>1</v>
      </c>
      <c r="AW353" s="2">
        <v>1.03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1</v>
      </c>
      <c r="BJ353" s="2" t="s">
        <v>222</v>
      </c>
      <c r="BK353" s="2"/>
      <c r="BL353" s="2"/>
      <c r="BM353" s="2">
        <v>32</v>
      </c>
      <c r="BN353" s="2">
        <v>0</v>
      </c>
      <c r="BO353" s="2" t="s">
        <v>3</v>
      </c>
      <c r="BP353" s="2">
        <v>0</v>
      </c>
      <c r="BQ353" s="2">
        <v>30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134</v>
      </c>
      <c r="CA353" s="2">
        <v>55</v>
      </c>
      <c r="CB353" s="2" t="s">
        <v>3</v>
      </c>
      <c r="CC353" s="2"/>
      <c r="CD353" s="2"/>
      <c r="CE353" s="2">
        <v>1566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904</v>
      </c>
      <c r="CO353" s="2">
        <v>0</v>
      </c>
      <c r="CP353" s="2">
        <f t="shared" si="315"/>
        <v>80.599999999999994</v>
      </c>
      <c r="CQ353" s="2">
        <f t="shared" si="316"/>
        <v>516.67999999999995</v>
      </c>
      <c r="CR353" s="2">
        <f>(ROUND((ROUND(((ET353)*AV353*1),2)*BB353),2)+ROUND((ROUND(((AE353-(EU353))*AV353*1),2)*BS353),2))</f>
        <v>0</v>
      </c>
      <c r="CS353" s="2">
        <f>(ROUND((ROUND(((EU353)*AV353*1),2)*BS353),2)+ROUND((ROUND(((AE353-(EU353))*AV353*1),2)*BS353),2))</f>
        <v>0</v>
      </c>
      <c r="CT353" s="2">
        <f t="shared" si="317"/>
        <v>0</v>
      </c>
      <c r="CU353" s="2">
        <f t="shared" si="318"/>
        <v>0</v>
      </c>
      <c r="CV353" s="2">
        <f t="shared" si="319"/>
        <v>0</v>
      </c>
      <c r="CW353" s="2">
        <f t="shared" si="320"/>
        <v>0</v>
      </c>
      <c r="CX353" s="2">
        <f t="shared" si="321"/>
        <v>0</v>
      </c>
      <c r="CY353" s="2">
        <f>(ROUND((((S353+ROUND((ROUND(((EU353)*AV353*1),2)*BS353),2))*AT353)/100),2)+ROUND(((ROUND((ROUND(((AE353-(EU353))*AV353*1),2)*BS353),2)*AT353)/100),2))</f>
        <v>0</v>
      </c>
      <c r="CZ353" s="2">
        <f>(ROUND((((S353+ROUND((ROUND(((EU353)*AV353*1),2)*BS353),2))*AU353)/100),2)+ROUND(((ROUND((ROUND(((AE353-(EU353))*AV353*1),2)*BS353),2)*AU353)/100),2))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1007</v>
      </c>
      <c r="DV353" s="2" t="s">
        <v>197</v>
      </c>
      <c r="DW353" s="2" t="s">
        <v>197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423356239</v>
      </c>
      <c r="EF353" s="2">
        <v>30</v>
      </c>
      <c r="EG353" s="2" t="s">
        <v>20</v>
      </c>
      <c r="EH353" s="2">
        <v>0</v>
      </c>
      <c r="EI353" s="2" t="s">
        <v>3</v>
      </c>
      <c r="EJ353" s="2">
        <v>1</v>
      </c>
      <c r="EK353" s="2">
        <v>32</v>
      </c>
      <c r="EL353" s="2" t="s">
        <v>109</v>
      </c>
      <c r="EM353" s="2" t="s">
        <v>110</v>
      </c>
      <c r="EN353" s="2"/>
      <c r="EO353" s="2" t="s">
        <v>184</v>
      </c>
      <c r="EP353" s="2"/>
      <c r="EQ353" s="2">
        <v>1024</v>
      </c>
      <c r="ER353" s="2">
        <v>501.63</v>
      </c>
      <c r="ES353" s="2">
        <v>501.63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v>0</v>
      </c>
      <c r="FS353" s="2">
        <v>0</v>
      </c>
      <c r="FT353" s="2"/>
      <c r="FU353" s="2"/>
      <c r="FV353" s="2"/>
      <c r="FW353" s="2"/>
      <c r="FX353" s="2">
        <v>134</v>
      </c>
      <c r="FY353" s="2">
        <v>55</v>
      </c>
      <c r="FZ353" s="2"/>
      <c r="GA353" s="2" t="s">
        <v>3</v>
      </c>
      <c r="GB353" s="2"/>
      <c r="GC353" s="2"/>
      <c r="GD353" s="2">
        <v>1</v>
      </c>
      <c r="GE353" s="2"/>
      <c r="GF353" s="2">
        <v>-1018341715</v>
      </c>
      <c r="GG353" s="2">
        <v>2</v>
      </c>
      <c r="GH353" s="2">
        <v>1</v>
      </c>
      <c r="GI353" s="2">
        <v>-2</v>
      </c>
      <c r="GJ353" s="2">
        <v>0</v>
      </c>
      <c r="GK353" s="2">
        <v>0</v>
      </c>
      <c r="GL353" s="2">
        <f t="shared" si="322"/>
        <v>0</v>
      </c>
      <c r="GM353" s="2">
        <f t="shared" si="323"/>
        <v>80.599999999999994</v>
      </c>
      <c r="GN353" s="2">
        <f t="shared" si="324"/>
        <v>80.599999999999994</v>
      </c>
      <c r="GO353" s="2">
        <f t="shared" si="325"/>
        <v>0</v>
      </c>
      <c r="GP353" s="2">
        <f t="shared" si="326"/>
        <v>0</v>
      </c>
      <c r="GQ353" s="2"/>
      <c r="GR353" s="2">
        <v>0</v>
      </c>
      <c r="GS353" s="2">
        <v>3</v>
      </c>
      <c r="GT353" s="2">
        <v>0</v>
      </c>
      <c r="GU353" s="2" t="s">
        <v>3</v>
      </c>
      <c r="GV353" s="2">
        <f t="shared" si="327"/>
        <v>0</v>
      </c>
      <c r="GW353" s="2">
        <v>1</v>
      </c>
      <c r="GX353" s="2">
        <f t="shared" si="328"/>
        <v>0</v>
      </c>
      <c r="GY353" s="2"/>
      <c r="GZ353" s="2"/>
      <c r="HA353" s="2">
        <v>0</v>
      </c>
      <c r="HB353" s="2">
        <v>0</v>
      </c>
      <c r="HC353" s="2">
        <f t="shared" si="329"/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93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>
        <v>0</v>
      </c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>
        <v>18</v>
      </c>
      <c r="B354">
        <v>1</v>
      </c>
      <c r="C354">
        <v>524</v>
      </c>
      <c r="E354" t="s">
        <v>3</v>
      </c>
      <c r="F354" t="s">
        <v>220</v>
      </c>
      <c r="G354" t="s">
        <v>221</v>
      </c>
      <c r="H354" t="s">
        <v>197</v>
      </c>
      <c r="I354">
        <f>I352*J354</f>
        <v>0.156</v>
      </c>
      <c r="J354">
        <v>3.9</v>
      </c>
      <c r="K354">
        <v>3.9</v>
      </c>
      <c r="O354">
        <f t="shared" si="305"/>
        <v>990.57</v>
      </c>
      <c r="P354">
        <f t="shared" si="306"/>
        <v>990.57</v>
      </c>
      <c r="Q354">
        <f>(ROUND((ROUND(((ET354)*AV354*I354),2)*BB354),2)+ROUND((ROUND(((AE354-(EU354))*AV354*I354),2)*BS354),2))</f>
        <v>0</v>
      </c>
      <c r="R354">
        <f>(ROUND((ROUND(((EU354)*AV354*I354),2)*BS354),2)+ROUND((ROUND(((AE354-(EU354))*AV354*I354),2)*BS354),2))</f>
        <v>0</v>
      </c>
      <c r="S354">
        <f t="shared" si="307"/>
        <v>0</v>
      </c>
      <c r="T354">
        <f t="shared" si="308"/>
        <v>0</v>
      </c>
      <c r="U354">
        <f t="shared" si="309"/>
        <v>0</v>
      </c>
      <c r="V354">
        <f t="shared" si="310"/>
        <v>0</v>
      </c>
      <c r="W354">
        <f t="shared" si="311"/>
        <v>0</v>
      </c>
      <c r="X354">
        <f>(ROUND((((S354+ROUND((ROUND(((EU354)*AV354*I354),2)*BS354),2))*AT354)/100),2)+ROUND(((ROUND((ROUND(((AE354-(EU354))*AV354*I354),2)*BS354),2)*AT354)/100),2))</f>
        <v>0</v>
      </c>
      <c r="Y354">
        <f>(ROUND((((S354+ROUND((ROUND(((EU354)*AV354*I354),2)*BS354),2))*AU354)/100),2)+ROUND(((ROUND((ROUND(((AE354-(EU354))*AV354*I354),2)*BS354),2)*AU354)/100),2))</f>
        <v>0</v>
      </c>
      <c r="AA354">
        <v>-1</v>
      </c>
      <c r="AB354">
        <f t="shared" si="312"/>
        <v>501.63</v>
      </c>
      <c r="AC354">
        <f>ROUND((ES354),6)</f>
        <v>501.63</v>
      </c>
      <c r="AD354">
        <f>ROUND((((ET354)-(EU354))+AE354),6)</f>
        <v>0</v>
      </c>
      <c r="AE354">
        <f t="shared" si="330"/>
        <v>0</v>
      </c>
      <c r="AF354">
        <f t="shared" si="330"/>
        <v>0</v>
      </c>
      <c r="AG354">
        <f t="shared" si="313"/>
        <v>0</v>
      </c>
      <c r="AH354">
        <f t="shared" si="331"/>
        <v>0</v>
      </c>
      <c r="AI354">
        <f t="shared" si="331"/>
        <v>0</v>
      </c>
      <c r="AJ354">
        <f t="shared" si="314"/>
        <v>0</v>
      </c>
      <c r="AK354">
        <v>501.63</v>
      </c>
      <c r="AL354">
        <v>501.63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134</v>
      </c>
      <c r="AU354">
        <v>55</v>
      </c>
      <c r="AV354">
        <v>1</v>
      </c>
      <c r="AW354">
        <v>1.03</v>
      </c>
      <c r="AZ354">
        <v>1</v>
      </c>
      <c r="BA354">
        <v>1</v>
      </c>
      <c r="BB354">
        <v>1</v>
      </c>
      <c r="BC354">
        <v>12.29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222</v>
      </c>
      <c r="BM354">
        <v>32</v>
      </c>
      <c r="BN354">
        <v>0</v>
      </c>
      <c r="BO354" t="s">
        <v>220</v>
      </c>
      <c r="BP354">
        <v>1</v>
      </c>
      <c r="BQ354">
        <v>30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134</v>
      </c>
      <c r="CA354">
        <v>55</v>
      </c>
      <c r="CB354" t="s">
        <v>3</v>
      </c>
      <c r="CE354">
        <v>1566</v>
      </c>
      <c r="CF354">
        <v>0</v>
      </c>
      <c r="CG354">
        <v>0</v>
      </c>
      <c r="CM354">
        <v>0</v>
      </c>
      <c r="CN354" t="s">
        <v>904</v>
      </c>
      <c r="CO354">
        <v>0</v>
      </c>
      <c r="CP354">
        <f t="shared" si="315"/>
        <v>990.57</v>
      </c>
      <c r="CQ354">
        <f t="shared" si="316"/>
        <v>6350</v>
      </c>
      <c r="CR354">
        <f>(ROUND((ROUND(((ET354)*AV354*1),2)*BB354),2)+ROUND((ROUND(((AE354-(EU354))*AV354*1),2)*BS354),2))</f>
        <v>0</v>
      </c>
      <c r="CS354">
        <f>(ROUND((ROUND(((EU354)*AV354*1),2)*BS354),2)+ROUND((ROUND(((AE354-(EU354))*AV354*1),2)*BS354),2))</f>
        <v>0</v>
      </c>
      <c r="CT354">
        <f t="shared" si="317"/>
        <v>0</v>
      </c>
      <c r="CU354">
        <f t="shared" si="318"/>
        <v>0</v>
      </c>
      <c r="CV354">
        <f t="shared" si="319"/>
        <v>0</v>
      </c>
      <c r="CW354">
        <f t="shared" si="320"/>
        <v>0</v>
      </c>
      <c r="CX354">
        <f t="shared" si="321"/>
        <v>0</v>
      </c>
      <c r="CY354">
        <f>(ROUND((((S354+ROUND((ROUND(((EU354)*AV354*1),2)*BS354),2))*AT354)/100),2)+ROUND(((ROUND((ROUND(((AE354-(EU354))*AV354*1),2)*BS354),2)*AT354)/100),2))</f>
        <v>0</v>
      </c>
      <c r="CZ354">
        <f>(ROUND((((S354+ROUND((ROUND(((EU354)*AV354*1),2)*BS354),2))*AU354)/100),2)+ROUND(((ROUND((ROUND(((AE354-(EU354))*AV354*1),2)*BS354),2)*AU354)/100),2))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1007</v>
      </c>
      <c r="DV354" t="s">
        <v>197</v>
      </c>
      <c r="DW354" t="s">
        <v>197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423356239</v>
      </c>
      <c r="EF354">
        <v>30</v>
      </c>
      <c r="EG354" t="s">
        <v>20</v>
      </c>
      <c r="EH354">
        <v>0</v>
      </c>
      <c r="EI354" t="s">
        <v>3</v>
      </c>
      <c r="EJ354">
        <v>1</v>
      </c>
      <c r="EK354">
        <v>32</v>
      </c>
      <c r="EL354" t="s">
        <v>109</v>
      </c>
      <c r="EM354" t="s">
        <v>110</v>
      </c>
      <c r="EO354" t="s">
        <v>184</v>
      </c>
      <c r="EQ354">
        <v>1024</v>
      </c>
      <c r="ER354">
        <v>501.63</v>
      </c>
      <c r="ES354">
        <v>501.63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v>0</v>
      </c>
      <c r="FS354">
        <v>0</v>
      </c>
      <c r="FX354">
        <v>134</v>
      </c>
      <c r="FY354">
        <v>55</v>
      </c>
      <c r="GA354" t="s">
        <v>3</v>
      </c>
      <c r="GD354">
        <v>1</v>
      </c>
      <c r="GF354">
        <v>-1018341715</v>
      </c>
      <c r="GG354">
        <v>2</v>
      </c>
      <c r="GH354">
        <v>1</v>
      </c>
      <c r="GI354">
        <v>2</v>
      </c>
      <c r="GJ354">
        <v>0</v>
      </c>
      <c r="GK354">
        <v>0</v>
      </c>
      <c r="GL354">
        <f t="shared" si="322"/>
        <v>0</v>
      </c>
      <c r="GM354">
        <f t="shared" si="323"/>
        <v>990.57</v>
      </c>
      <c r="GN354">
        <f t="shared" si="324"/>
        <v>990.57</v>
      </c>
      <c r="GO354">
        <f t="shared" si="325"/>
        <v>0</v>
      </c>
      <c r="GP354">
        <f t="shared" si="326"/>
        <v>0</v>
      </c>
      <c r="GR354">
        <v>0</v>
      </c>
      <c r="GS354">
        <v>3</v>
      </c>
      <c r="GT354">
        <v>0</v>
      </c>
      <c r="GU354" t="s">
        <v>3</v>
      </c>
      <c r="GV354">
        <f t="shared" si="327"/>
        <v>0</v>
      </c>
      <c r="GW354">
        <v>1</v>
      </c>
      <c r="GX354">
        <f t="shared" si="328"/>
        <v>0</v>
      </c>
      <c r="HA354">
        <v>0</v>
      </c>
      <c r="HB354">
        <v>0</v>
      </c>
      <c r="HC354">
        <f t="shared" si="329"/>
        <v>0</v>
      </c>
      <c r="HE354" t="s">
        <v>3</v>
      </c>
      <c r="HF354" t="s">
        <v>3</v>
      </c>
      <c r="HM354" t="s">
        <v>93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55" x14ac:dyDescent="0.2">
      <c r="A355" s="2">
        <v>18</v>
      </c>
      <c r="B355" s="2">
        <v>1</v>
      </c>
      <c r="C355" s="2">
        <v>519</v>
      </c>
      <c r="D355" s="2"/>
      <c r="E355" s="2" t="s">
        <v>3</v>
      </c>
      <c r="F355" s="2" t="s">
        <v>328</v>
      </c>
      <c r="G355" s="2" t="s">
        <v>329</v>
      </c>
      <c r="H355" s="2" t="s">
        <v>197</v>
      </c>
      <c r="I355" s="2">
        <f>I351*J355</f>
        <v>6.4000000000000001E-2</v>
      </c>
      <c r="J355" s="2">
        <v>1.6</v>
      </c>
      <c r="K355" s="2">
        <v>1.6</v>
      </c>
      <c r="L355" s="2"/>
      <c r="M355" s="2"/>
      <c r="N355" s="2"/>
      <c r="O355" s="2">
        <f t="shared" si="305"/>
        <v>155.34</v>
      </c>
      <c r="P355" s="2">
        <f t="shared" si="306"/>
        <v>155.34</v>
      </c>
      <c r="Q355" s="2">
        <f>(ROUND((ROUND(((ET355)*AV355*I355),2)*BB355),2)+ROUND((ROUND(((AE355-(EU355))*AV355*I355),2)*BS355),2))</f>
        <v>0</v>
      </c>
      <c r="R355" s="2">
        <f>(ROUND((ROUND(((EU355)*AV355*I355),2)*BS355),2)+ROUND((ROUND(((AE355-(EU355))*AV355*I355),2)*BS355),2))</f>
        <v>0</v>
      </c>
      <c r="S355" s="2">
        <f t="shared" si="307"/>
        <v>0</v>
      </c>
      <c r="T355" s="2">
        <f t="shared" si="308"/>
        <v>0</v>
      </c>
      <c r="U355" s="2">
        <f t="shared" si="309"/>
        <v>0</v>
      </c>
      <c r="V355" s="2">
        <f t="shared" si="310"/>
        <v>0</v>
      </c>
      <c r="W355" s="2">
        <f t="shared" si="311"/>
        <v>0</v>
      </c>
      <c r="X355" s="2">
        <f>(ROUND((((S355+ROUND((ROUND(((EU355)*AV355*I355),2)*BS355),2))*AT355)/100),2)+ROUND(((ROUND((ROUND(((AE355-(EU355))*AV355*I355),2)*BS355),2)*AT355)/100),2))</f>
        <v>0</v>
      </c>
      <c r="Y355" s="2">
        <f>(ROUND((((S355+ROUND((ROUND(((EU355)*AV355*I355),2)*BS355),2))*AU355)/100),2)+ROUND(((ROUND((ROUND(((AE355-(EU355))*AV355*I355),2)*BS355),2)*AU355)/100),2))</f>
        <v>0</v>
      </c>
      <c r="Z355" s="2"/>
      <c r="AA355" s="2">
        <v>-1</v>
      </c>
      <c r="AB355" s="2">
        <f t="shared" si="312"/>
        <v>2356.56</v>
      </c>
      <c r="AC355" s="2">
        <f>ROUND((ES355),6)</f>
        <v>2356.56</v>
      </c>
      <c r="AD355" s="2">
        <f>ROUND((((ET355)-(EU355))+AE355),6)</f>
        <v>0</v>
      </c>
      <c r="AE355" s="2">
        <f t="shared" si="330"/>
        <v>0</v>
      </c>
      <c r="AF355" s="2">
        <f t="shared" si="330"/>
        <v>0</v>
      </c>
      <c r="AG355" s="2">
        <f t="shared" si="313"/>
        <v>0</v>
      </c>
      <c r="AH355" s="2">
        <f t="shared" si="331"/>
        <v>0</v>
      </c>
      <c r="AI355" s="2">
        <f t="shared" si="331"/>
        <v>0</v>
      </c>
      <c r="AJ355" s="2">
        <f t="shared" si="314"/>
        <v>0</v>
      </c>
      <c r="AK355" s="2">
        <v>2356.56</v>
      </c>
      <c r="AL355" s="2">
        <v>2356.56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134</v>
      </c>
      <c r="AU355" s="2">
        <v>55</v>
      </c>
      <c r="AV355" s="2">
        <v>1</v>
      </c>
      <c r="AW355" s="2">
        <v>1.03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3</v>
      </c>
      <c r="BI355" s="2">
        <v>1</v>
      </c>
      <c r="BJ355" s="2" t="s">
        <v>330</v>
      </c>
      <c r="BK355" s="2"/>
      <c r="BL355" s="2"/>
      <c r="BM355" s="2">
        <v>32</v>
      </c>
      <c r="BN355" s="2">
        <v>0</v>
      </c>
      <c r="BO355" s="2" t="s">
        <v>3</v>
      </c>
      <c r="BP355" s="2">
        <v>0</v>
      </c>
      <c r="BQ355" s="2">
        <v>30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134</v>
      </c>
      <c r="CA355" s="2">
        <v>55</v>
      </c>
      <c r="CB355" s="2" t="s">
        <v>3</v>
      </c>
      <c r="CC355" s="2"/>
      <c r="CD355" s="2"/>
      <c r="CE355" s="2">
        <v>1566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904</v>
      </c>
      <c r="CO355" s="2">
        <v>0</v>
      </c>
      <c r="CP355" s="2">
        <f t="shared" si="315"/>
        <v>155.34</v>
      </c>
      <c r="CQ355" s="2">
        <f t="shared" si="316"/>
        <v>2427.2600000000002</v>
      </c>
      <c r="CR355" s="2">
        <f>(ROUND((ROUND(((ET355)*AV355*1),2)*BB355),2)+ROUND((ROUND(((AE355-(EU355))*AV355*1),2)*BS355),2))</f>
        <v>0</v>
      </c>
      <c r="CS355" s="2">
        <f>(ROUND((ROUND(((EU355)*AV355*1),2)*BS355),2)+ROUND((ROUND(((AE355-(EU355))*AV355*1),2)*BS355),2))</f>
        <v>0</v>
      </c>
      <c r="CT355" s="2">
        <f t="shared" si="317"/>
        <v>0</v>
      </c>
      <c r="CU355" s="2">
        <f t="shared" si="318"/>
        <v>0</v>
      </c>
      <c r="CV355" s="2">
        <f t="shared" si="319"/>
        <v>0</v>
      </c>
      <c r="CW355" s="2">
        <f t="shared" si="320"/>
        <v>0</v>
      </c>
      <c r="CX355" s="2">
        <f t="shared" si="321"/>
        <v>0</v>
      </c>
      <c r="CY355" s="2">
        <f>(ROUND((((S355+ROUND((ROUND(((EU355)*AV355*1),2)*BS355),2))*AT355)/100),2)+ROUND(((ROUND((ROUND(((AE355-(EU355))*AV355*1),2)*BS355),2)*AT355)/100),2))</f>
        <v>0</v>
      </c>
      <c r="CZ355" s="2">
        <f>(ROUND((((S355+ROUND((ROUND(((EU355)*AV355*1),2)*BS355),2))*AU355)/100),2)+ROUND(((ROUND((ROUND(((AE355-(EU355))*AV355*1),2)*BS355),2)*AU355)/100),2))</f>
        <v>0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1007</v>
      </c>
      <c r="DV355" s="2" t="s">
        <v>197</v>
      </c>
      <c r="DW355" s="2" t="s">
        <v>197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423356239</v>
      </c>
      <c r="EF355" s="2">
        <v>30</v>
      </c>
      <c r="EG355" s="2" t="s">
        <v>20</v>
      </c>
      <c r="EH355" s="2">
        <v>0</v>
      </c>
      <c r="EI355" s="2" t="s">
        <v>3</v>
      </c>
      <c r="EJ355" s="2">
        <v>1</v>
      </c>
      <c r="EK355" s="2">
        <v>32</v>
      </c>
      <c r="EL355" s="2" t="s">
        <v>109</v>
      </c>
      <c r="EM355" s="2" t="s">
        <v>110</v>
      </c>
      <c r="EN355" s="2"/>
      <c r="EO355" s="2" t="s">
        <v>184</v>
      </c>
      <c r="EP355" s="2"/>
      <c r="EQ355" s="2">
        <v>1024</v>
      </c>
      <c r="ER355" s="2">
        <v>2356.56</v>
      </c>
      <c r="ES355" s="2">
        <v>2356.56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134</v>
      </c>
      <c r="FY355" s="2">
        <v>55</v>
      </c>
      <c r="FZ355" s="2"/>
      <c r="GA355" s="2" t="s">
        <v>3</v>
      </c>
      <c r="GB355" s="2"/>
      <c r="GC355" s="2"/>
      <c r="GD355" s="2">
        <v>1</v>
      </c>
      <c r="GE355" s="2"/>
      <c r="GF355" s="2">
        <v>668295252</v>
      </c>
      <c r="GG355" s="2">
        <v>2</v>
      </c>
      <c r="GH355" s="2">
        <v>1</v>
      </c>
      <c r="GI355" s="2">
        <v>-2</v>
      </c>
      <c r="GJ355" s="2">
        <v>0</v>
      </c>
      <c r="GK355" s="2">
        <v>0</v>
      </c>
      <c r="GL355" s="2">
        <f t="shared" si="322"/>
        <v>0</v>
      </c>
      <c r="GM355" s="2">
        <f t="shared" si="323"/>
        <v>155.34</v>
      </c>
      <c r="GN355" s="2">
        <f t="shared" si="324"/>
        <v>155.34</v>
      </c>
      <c r="GO355" s="2">
        <f t="shared" si="325"/>
        <v>0</v>
      </c>
      <c r="GP355" s="2">
        <f t="shared" si="326"/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 t="shared" si="327"/>
        <v>0</v>
      </c>
      <c r="GW355" s="2">
        <v>1</v>
      </c>
      <c r="GX355" s="2">
        <f t="shared" si="328"/>
        <v>0</v>
      </c>
      <c r="GY355" s="2"/>
      <c r="GZ355" s="2"/>
      <c r="HA355" s="2">
        <v>0</v>
      </c>
      <c r="HB355" s="2">
        <v>0</v>
      </c>
      <c r="HC355" s="2">
        <f t="shared" si="329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>
        <v>18</v>
      </c>
      <c r="B356">
        <v>1</v>
      </c>
      <c r="C356">
        <v>526</v>
      </c>
      <c r="E356" t="s">
        <v>3</v>
      </c>
      <c r="F356" t="s">
        <v>328</v>
      </c>
      <c r="G356" t="s">
        <v>329</v>
      </c>
      <c r="H356" t="s">
        <v>197</v>
      </c>
      <c r="I356">
        <f>I352*J356</f>
        <v>6.4000000000000001E-2</v>
      </c>
      <c r="J356">
        <v>1.6</v>
      </c>
      <c r="K356">
        <v>1.6</v>
      </c>
      <c r="O356">
        <f t="shared" si="305"/>
        <v>750.29</v>
      </c>
      <c r="P356">
        <f t="shared" si="306"/>
        <v>750.29</v>
      </c>
      <c r="Q356">
        <f>(ROUND((ROUND(((ET356)*AV356*I356),2)*BB356),2)+ROUND((ROUND(((AE356-(EU356))*AV356*I356),2)*BS356),2))</f>
        <v>0</v>
      </c>
      <c r="R356">
        <f>(ROUND((ROUND(((EU356)*AV356*I356),2)*BS356),2)+ROUND((ROUND(((AE356-(EU356))*AV356*I356),2)*BS356),2))</f>
        <v>0</v>
      </c>
      <c r="S356">
        <f t="shared" si="307"/>
        <v>0</v>
      </c>
      <c r="T356">
        <f t="shared" si="308"/>
        <v>0</v>
      </c>
      <c r="U356">
        <f t="shared" si="309"/>
        <v>0</v>
      </c>
      <c r="V356">
        <f t="shared" si="310"/>
        <v>0</v>
      </c>
      <c r="W356">
        <f t="shared" si="311"/>
        <v>0</v>
      </c>
      <c r="X356">
        <f>(ROUND((((S356+ROUND((ROUND(((EU356)*AV356*I356),2)*BS356),2))*AT356)/100),2)+ROUND(((ROUND((ROUND(((AE356-(EU356))*AV356*I356),2)*BS356),2)*AT356)/100),2))</f>
        <v>0</v>
      </c>
      <c r="Y356">
        <f>(ROUND((((S356+ROUND((ROUND(((EU356)*AV356*I356),2)*BS356),2))*AU356)/100),2)+ROUND(((ROUND((ROUND(((AE356-(EU356))*AV356*I356),2)*BS356),2)*AU356)/100),2))</f>
        <v>0</v>
      </c>
      <c r="AA356">
        <v>-1</v>
      </c>
      <c r="AB356">
        <f t="shared" si="312"/>
        <v>2356.56</v>
      </c>
      <c r="AC356">
        <f>ROUND((ES356),6)</f>
        <v>2356.56</v>
      </c>
      <c r="AD356">
        <f>ROUND((((ET356)-(EU356))+AE356),6)</f>
        <v>0</v>
      </c>
      <c r="AE356">
        <f t="shared" si="330"/>
        <v>0</v>
      </c>
      <c r="AF356">
        <f t="shared" si="330"/>
        <v>0</v>
      </c>
      <c r="AG356">
        <f t="shared" si="313"/>
        <v>0</v>
      </c>
      <c r="AH356">
        <f t="shared" si="331"/>
        <v>0</v>
      </c>
      <c r="AI356">
        <f t="shared" si="331"/>
        <v>0</v>
      </c>
      <c r="AJ356">
        <f t="shared" si="314"/>
        <v>0</v>
      </c>
      <c r="AK356">
        <v>2356.56</v>
      </c>
      <c r="AL356">
        <v>2356.56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134</v>
      </c>
      <c r="AU356">
        <v>55</v>
      </c>
      <c r="AV356">
        <v>1</v>
      </c>
      <c r="AW356">
        <v>1.03</v>
      </c>
      <c r="AZ356">
        <v>1</v>
      </c>
      <c r="BA356">
        <v>1</v>
      </c>
      <c r="BB356">
        <v>1</v>
      </c>
      <c r="BC356">
        <v>4.83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330</v>
      </c>
      <c r="BM356">
        <v>32</v>
      </c>
      <c r="BN356">
        <v>0</v>
      </c>
      <c r="BO356" t="s">
        <v>328</v>
      </c>
      <c r="BP356">
        <v>1</v>
      </c>
      <c r="BQ356">
        <v>30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134</v>
      </c>
      <c r="CA356">
        <v>55</v>
      </c>
      <c r="CB356" t="s">
        <v>3</v>
      </c>
      <c r="CE356">
        <v>1566</v>
      </c>
      <c r="CF356">
        <v>0</v>
      </c>
      <c r="CG356">
        <v>0</v>
      </c>
      <c r="CM356">
        <v>0</v>
      </c>
      <c r="CN356" t="s">
        <v>904</v>
      </c>
      <c r="CO356">
        <v>0</v>
      </c>
      <c r="CP356">
        <f t="shared" si="315"/>
        <v>750.29</v>
      </c>
      <c r="CQ356">
        <f t="shared" si="316"/>
        <v>11723.67</v>
      </c>
      <c r="CR356">
        <f>(ROUND((ROUND(((ET356)*AV356*1),2)*BB356),2)+ROUND((ROUND(((AE356-(EU356))*AV356*1),2)*BS356),2))</f>
        <v>0</v>
      </c>
      <c r="CS356">
        <f>(ROUND((ROUND(((EU356)*AV356*1),2)*BS356),2)+ROUND((ROUND(((AE356-(EU356))*AV356*1),2)*BS356),2))</f>
        <v>0</v>
      </c>
      <c r="CT356">
        <f t="shared" si="317"/>
        <v>0</v>
      </c>
      <c r="CU356">
        <f t="shared" si="318"/>
        <v>0</v>
      </c>
      <c r="CV356">
        <f t="shared" si="319"/>
        <v>0</v>
      </c>
      <c r="CW356">
        <f t="shared" si="320"/>
        <v>0</v>
      </c>
      <c r="CX356">
        <f t="shared" si="321"/>
        <v>0</v>
      </c>
      <c r="CY356">
        <f>(ROUND((((S356+ROUND((ROUND(((EU356)*AV356*1),2)*BS356),2))*AT356)/100),2)+ROUND(((ROUND((ROUND(((AE356-(EU356))*AV356*1),2)*BS356),2)*AT356)/100),2))</f>
        <v>0</v>
      </c>
      <c r="CZ356">
        <f>(ROUND((((S356+ROUND((ROUND(((EU356)*AV356*1),2)*BS356),2))*AU356)/100),2)+ROUND(((ROUND((ROUND(((AE356-(EU356))*AV356*1),2)*BS356),2)*AU356)/100),2))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1007</v>
      </c>
      <c r="DV356" t="s">
        <v>197</v>
      </c>
      <c r="DW356" t="s">
        <v>197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423356239</v>
      </c>
      <c r="EF356">
        <v>30</v>
      </c>
      <c r="EG356" t="s">
        <v>20</v>
      </c>
      <c r="EH356">
        <v>0</v>
      </c>
      <c r="EI356" t="s">
        <v>3</v>
      </c>
      <c r="EJ356">
        <v>1</v>
      </c>
      <c r="EK356">
        <v>32</v>
      </c>
      <c r="EL356" t="s">
        <v>109</v>
      </c>
      <c r="EM356" t="s">
        <v>110</v>
      </c>
      <c r="EO356" t="s">
        <v>184</v>
      </c>
      <c r="EQ356">
        <v>1024</v>
      </c>
      <c r="ER356">
        <v>2356.56</v>
      </c>
      <c r="ES356">
        <v>2356.56</v>
      </c>
      <c r="ET356">
        <v>0</v>
      </c>
      <c r="EU356">
        <v>0</v>
      </c>
      <c r="EV356">
        <v>0</v>
      </c>
      <c r="EW356">
        <v>0</v>
      </c>
      <c r="EX356">
        <v>0</v>
      </c>
      <c r="FQ356">
        <v>0</v>
      </c>
      <c r="FR356">
        <v>0</v>
      </c>
      <c r="FS356">
        <v>0</v>
      </c>
      <c r="FX356">
        <v>134</v>
      </c>
      <c r="FY356">
        <v>55</v>
      </c>
      <c r="GA356" t="s">
        <v>3</v>
      </c>
      <c r="GD356">
        <v>1</v>
      </c>
      <c r="GF356">
        <v>668295252</v>
      </c>
      <c r="GG356">
        <v>2</v>
      </c>
      <c r="GH356">
        <v>1</v>
      </c>
      <c r="GI356">
        <v>2</v>
      </c>
      <c r="GJ356">
        <v>0</v>
      </c>
      <c r="GK356">
        <v>0</v>
      </c>
      <c r="GL356">
        <f t="shared" si="322"/>
        <v>0</v>
      </c>
      <c r="GM356">
        <f t="shared" si="323"/>
        <v>750.29</v>
      </c>
      <c r="GN356">
        <f t="shared" si="324"/>
        <v>750.29</v>
      </c>
      <c r="GO356">
        <f t="shared" si="325"/>
        <v>0</v>
      </c>
      <c r="GP356">
        <f t="shared" si="326"/>
        <v>0</v>
      </c>
      <c r="GR356">
        <v>0</v>
      </c>
      <c r="GS356">
        <v>3</v>
      </c>
      <c r="GT356">
        <v>0</v>
      </c>
      <c r="GU356" t="s">
        <v>3</v>
      </c>
      <c r="GV356">
        <f t="shared" si="327"/>
        <v>0</v>
      </c>
      <c r="GW356">
        <v>1</v>
      </c>
      <c r="GX356">
        <f t="shared" si="328"/>
        <v>0</v>
      </c>
      <c r="HA356">
        <v>0</v>
      </c>
      <c r="HB356">
        <v>0</v>
      </c>
      <c r="HC356">
        <f t="shared" si="329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7" spans="1:255" x14ac:dyDescent="0.2">
      <c r="A357" s="2">
        <v>17</v>
      </c>
      <c r="B357" s="2">
        <v>1</v>
      </c>
      <c r="C357" s="2">
        <f>ROW(SmtRes!A528)</f>
        <v>528</v>
      </c>
      <c r="D357" s="2">
        <f>ROW(EtalonRes!A931)</f>
        <v>931</v>
      </c>
      <c r="E357" s="2" t="s">
        <v>3</v>
      </c>
      <c r="F357" s="2" t="s">
        <v>105</v>
      </c>
      <c r="G357" s="2" t="s">
        <v>106</v>
      </c>
      <c r="H357" s="2" t="s">
        <v>107</v>
      </c>
      <c r="I357" s="2">
        <f>ROUND((2)/100,9)</f>
        <v>0.02</v>
      </c>
      <c r="J357" s="2">
        <v>0</v>
      </c>
      <c r="K357" s="2">
        <f>ROUND((2)/100,9)</f>
        <v>0.02</v>
      </c>
      <c r="L357" s="2"/>
      <c r="M357" s="2"/>
      <c r="N357" s="2"/>
      <c r="O357" s="2">
        <f t="shared" si="305"/>
        <v>27.25</v>
      </c>
      <c r="P357" s="2">
        <f t="shared" si="306"/>
        <v>7.06</v>
      </c>
      <c r="Q357" s="2">
        <f>(ROUND((ROUND((((ET357*1.1))*AV357*I357),2)*BB357),2)+ROUND((ROUND(((AE357-((EU357*1.1)))*AV357*I357),2)*BS357),2))</f>
        <v>2.52</v>
      </c>
      <c r="R357" s="2">
        <f>(ROUND((ROUND((((EU357*1.1))*AV357*I357),2)*BS357),2)+ROUND((ROUND(((AE357-((EU357*1.1)))*AV357*I357),2)*BS357),2))</f>
        <v>0.24</v>
      </c>
      <c r="S357" s="2">
        <f t="shared" si="307"/>
        <v>17.670000000000002</v>
      </c>
      <c r="T357" s="2">
        <f t="shared" si="308"/>
        <v>0</v>
      </c>
      <c r="U357" s="2">
        <f t="shared" si="309"/>
        <v>1.6077732</v>
      </c>
      <c r="V357" s="2">
        <f t="shared" si="310"/>
        <v>0</v>
      </c>
      <c r="W357" s="2">
        <f t="shared" si="311"/>
        <v>0</v>
      </c>
      <c r="X357" s="2">
        <f>(ROUND((((S357+ROUND((ROUND((((EU357*1.1))*AV357*I357),2)*BS357),2))*AT357)/100),2)+ROUND(((ROUND((ROUND(((AE357-((EU357*1.1)))*AV357*I357),2)*BS357),2)*AT357)/100),2))</f>
        <v>24</v>
      </c>
      <c r="Y357" s="2">
        <f>(ROUND((((S357+ROUND((ROUND((((EU357*1.1))*AV357*I357),2)*BS357),2))*AU357)/100),2)+ROUND(((ROUND((ROUND(((AE357-((EU357*1.1)))*AV357*I357),2)*BS357),2)*AU357)/100),2))</f>
        <v>9.85</v>
      </c>
      <c r="Z357" s="2"/>
      <c r="AA357" s="2">
        <v>-1</v>
      </c>
      <c r="AB357" s="2">
        <f t="shared" si="312"/>
        <v>1306.549</v>
      </c>
      <c r="AC357" s="2">
        <f>ROUND(((ES357*1)),6)</f>
        <v>342.52</v>
      </c>
      <c r="AD357" s="2">
        <f>ROUND(((((ET357*1.1))-((EU357*1.1)))+AE357),6)</f>
        <v>120.21899999999999</v>
      </c>
      <c r="AE357" s="2">
        <f>ROUND(((EU357*1.1)),6)</f>
        <v>11.363</v>
      </c>
      <c r="AF357" s="2">
        <f>ROUND(((EV357*1.1)),6)</f>
        <v>843.81</v>
      </c>
      <c r="AG357" s="2">
        <f t="shared" si="313"/>
        <v>0</v>
      </c>
      <c r="AH357" s="2">
        <f>((EW357*1.1))</f>
        <v>76.78</v>
      </c>
      <c r="AI357" s="2">
        <f>((EX357*1.1))</f>
        <v>0</v>
      </c>
      <c r="AJ357" s="2">
        <f t="shared" si="314"/>
        <v>0</v>
      </c>
      <c r="AK357" s="2">
        <v>1218.9100000000001</v>
      </c>
      <c r="AL357" s="2">
        <v>342.52</v>
      </c>
      <c r="AM357" s="2">
        <v>109.29</v>
      </c>
      <c r="AN357" s="2">
        <v>10.33</v>
      </c>
      <c r="AO357" s="2">
        <v>767.1</v>
      </c>
      <c r="AP357" s="2">
        <v>0</v>
      </c>
      <c r="AQ357" s="2">
        <v>69.8</v>
      </c>
      <c r="AR357" s="2">
        <v>0</v>
      </c>
      <c r="AS357" s="2">
        <v>0</v>
      </c>
      <c r="AT357" s="2">
        <v>134</v>
      </c>
      <c r="AU357" s="2">
        <v>55</v>
      </c>
      <c r="AV357" s="2">
        <v>1.0469999999999999</v>
      </c>
      <c r="AW357" s="2">
        <v>1.03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0</v>
      </c>
      <c r="BI357" s="2">
        <v>1</v>
      </c>
      <c r="BJ357" s="2" t="s">
        <v>108</v>
      </c>
      <c r="BK357" s="2"/>
      <c r="BL357" s="2"/>
      <c r="BM357" s="2">
        <v>32</v>
      </c>
      <c r="BN357" s="2">
        <v>0</v>
      </c>
      <c r="BO357" s="2" t="s">
        <v>105</v>
      </c>
      <c r="BP357" s="2">
        <v>1</v>
      </c>
      <c r="BQ357" s="2">
        <v>30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134</v>
      </c>
      <c r="CA357" s="2">
        <v>55</v>
      </c>
      <c r="CB357" s="2" t="s">
        <v>3</v>
      </c>
      <c r="CC357" s="2"/>
      <c r="CD357" s="2"/>
      <c r="CE357" s="2">
        <v>1566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904</v>
      </c>
      <c r="CO357" s="2">
        <v>0</v>
      </c>
      <c r="CP357" s="2">
        <f t="shared" si="315"/>
        <v>27.25</v>
      </c>
      <c r="CQ357" s="2">
        <f t="shared" si="316"/>
        <v>352.8</v>
      </c>
      <c r="CR357" s="2">
        <f>(ROUND((ROUND((((ET357*1.1))*AV357*1),2)*BB357),2)+ROUND((ROUND(((AE357-((EU357*1.1)))*AV357*1),2)*BS357),2))</f>
        <v>125.87</v>
      </c>
      <c r="CS357" s="2">
        <f>(ROUND((ROUND((((EU357*1.1))*AV357*1),2)*BS357),2)+ROUND((ROUND(((AE357-((EU357*1.1)))*AV357*1),2)*BS357),2))</f>
        <v>11.9</v>
      </c>
      <c r="CT357" s="2">
        <f t="shared" si="317"/>
        <v>883.47</v>
      </c>
      <c r="CU357" s="2">
        <f t="shared" si="318"/>
        <v>0</v>
      </c>
      <c r="CV357" s="2">
        <f t="shared" si="319"/>
        <v>80.388660000000002</v>
      </c>
      <c r="CW357" s="2">
        <f t="shared" si="320"/>
        <v>0</v>
      </c>
      <c r="CX357" s="2">
        <f t="shared" si="321"/>
        <v>0</v>
      </c>
      <c r="CY357" s="2">
        <f>(ROUND((((S357+ROUND((ROUND((((EU357*1.1))*AV357*1),2)*BS357),2))*AT357)/100),2)+ROUND(((ROUND((ROUND(((AE357-((EU357*1.1)))*AV357*1),2)*BS357),2)*AT357)/100),2))</f>
        <v>39.619999999999997</v>
      </c>
      <c r="CZ357" s="2">
        <f>(ROUND((((S357+ROUND((ROUND((((EU357*1.1))*AV357*1),2)*BS357),2))*AU357)/100),2)+ROUND(((ROUND((ROUND(((AE357-((EU357*1.1)))*AV357*1),2)*BS357),2)*AU357)/100),2))</f>
        <v>16.260000000000002</v>
      </c>
      <c r="DA357" s="2"/>
      <c r="DB357" s="2">
        <v>43</v>
      </c>
      <c r="DC357" s="2" t="s">
        <v>3</v>
      </c>
      <c r="DD357" s="2" t="s">
        <v>93</v>
      </c>
      <c r="DE357" s="2" t="s">
        <v>183</v>
      </c>
      <c r="DF357" s="2" t="s">
        <v>183</v>
      </c>
      <c r="DG357" s="2" t="s">
        <v>183</v>
      </c>
      <c r="DH357" s="2" t="s">
        <v>3</v>
      </c>
      <c r="DI357" s="2" t="s">
        <v>183</v>
      </c>
      <c r="DJ357" s="2" t="s">
        <v>183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1013</v>
      </c>
      <c r="DV357" s="2" t="s">
        <v>107</v>
      </c>
      <c r="DW357" s="2" t="s">
        <v>107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423356239</v>
      </c>
      <c r="EF357" s="2">
        <v>30</v>
      </c>
      <c r="EG357" s="2" t="s">
        <v>20</v>
      </c>
      <c r="EH357" s="2">
        <v>0</v>
      </c>
      <c r="EI357" s="2" t="s">
        <v>3</v>
      </c>
      <c r="EJ357" s="2">
        <v>1</v>
      </c>
      <c r="EK357" s="2">
        <v>32</v>
      </c>
      <c r="EL357" s="2" t="s">
        <v>109</v>
      </c>
      <c r="EM357" s="2" t="s">
        <v>110</v>
      </c>
      <c r="EN357" s="2"/>
      <c r="EO357" s="2" t="s">
        <v>184</v>
      </c>
      <c r="EP357" s="2"/>
      <c r="EQ357" s="2">
        <v>132096</v>
      </c>
      <c r="ER357" s="2">
        <v>1218.9100000000001</v>
      </c>
      <c r="ES357" s="2">
        <v>342.52</v>
      </c>
      <c r="ET357" s="2">
        <v>109.29</v>
      </c>
      <c r="EU357" s="2">
        <v>10.33</v>
      </c>
      <c r="EV357" s="2">
        <v>767.1</v>
      </c>
      <c r="EW357" s="2">
        <v>69.8</v>
      </c>
      <c r="EX357" s="2">
        <v>0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134</v>
      </c>
      <c r="FY357" s="2">
        <v>55</v>
      </c>
      <c r="FZ357" s="2"/>
      <c r="GA357" s="2" t="s">
        <v>3</v>
      </c>
      <c r="GB357" s="2"/>
      <c r="GC357" s="2"/>
      <c r="GD357" s="2">
        <v>1</v>
      </c>
      <c r="GE357" s="2"/>
      <c r="GF357" s="2">
        <v>-350952022</v>
      </c>
      <c r="GG357" s="2">
        <v>2</v>
      </c>
      <c r="GH357" s="2">
        <v>1</v>
      </c>
      <c r="GI357" s="2">
        <v>2</v>
      </c>
      <c r="GJ357" s="2">
        <v>0</v>
      </c>
      <c r="GK357" s="2">
        <v>0</v>
      </c>
      <c r="GL357" s="2">
        <f t="shared" si="322"/>
        <v>0</v>
      </c>
      <c r="GM357" s="2">
        <f t="shared" si="323"/>
        <v>61.1</v>
      </c>
      <c r="GN357" s="2">
        <f t="shared" si="324"/>
        <v>61.1</v>
      </c>
      <c r="GO357" s="2">
        <f t="shared" si="325"/>
        <v>0</v>
      </c>
      <c r="GP357" s="2">
        <f t="shared" si="326"/>
        <v>0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si="327"/>
        <v>0</v>
      </c>
      <c r="GW357" s="2">
        <v>1</v>
      </c>
      <c r="GX357" s="2">
        <f t="shared" si="328"/>
        <v>0</v>
      </c>
      <c r="GY357" s="2"/>
      <c r="GZ357" s="2"/>
      <c r="HA357" s="2">
        <v>0</v>
      </c>
      <c r="HB357" s="2">
        <v>0</v>
      </c>
      <c r="HC357" s="2">
        <f t="shared" si="329"/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>
        <v>17</v>
      </c>
      <c r="B358">
        <v>1</v>
      </c>
      <c r="C358">
        <f>ROW(SmtRes!A530)</f>
        <v>530</v>
      </c>
      <c r="D358">
        <f>ROW(EtalonRes!A938)</f>
        <v>938</v>
      </c>
      <c r="E358" t="s">
        <v>3</v>
      </c>
      <c r="F358" t="s">
        <v>105</v>
      </c>
      <c r="G358" t="s">
        <v>106</v>
      </c>
      <c r="H358" t="s">
        <v>107</v>
      </c>
      <c r="I358">
        <f>ROUND((2)/100,9)</f>
        <v>0.02</v>
      </c>
      <c r="J358">
        <v>0</v>
      </c>
      <c r="K358">
        <f>ROUND((2)/100,9)</f>
        <v>0.02</v>
      </c>
      <c r="O358">
        <f t="shared" si="305"/>
        <v>1085.58</v>
      </c>
      <c r="P358">
        <f t="shared" si="306"/>
        <v>39.11</v>
      </c>
      <c r="Q358">
        <f>(ROUND((ROUND((((ET358*1.1))*AV358*I358),2)*BB358),2)+ROUND((ROUND(((AE358-((EU358*1.1)))*AV358*I358),2)*BS358),2))</f>
        <v>38.4</v>
      </c>
      <c r="R358">
        <f>(ROUND((ROUND((((EU358*1.1))*AV358*I358),2)*BS358),2)+ROUND((ROUND(((AE358-((EU358*1.1)))*AV358*I358),2)*BS358),2))</f>
        <v>13.69</v>
      </c>
      <c r="S358">
        <f t="shared" si="307"/>
        <v>1008.07</v>
      </c>
      <c r="T358">
        <f t="shared" si="308"/>
        <v>0</v>
      </c>
      <c r="U358">
        <f t="shared" si="309"/>
        <v>1.6077732</v>
      </c>
      <c r="V358">
        <f t="shared" si="310"/>
        <v>0</v>
      </c>
      <c r="W358">
        <f t="shared" si="311"/>
        <v>0</v>
      </c>
      <c r="X358">
        <f>(ROUND((((S358+ROUND((ROUND((((EU358*1.1))*AV358*I358),2)*BS358),2))*AT358)/100),2)+ROUND(((ROUND((ROUND(((AE358-((EU358*1.1)))*AV358*I358),2)*BS358),2)*AT358)/100),2))</f>
        <v>1369.16</v>
      </c>
      <c r="Y358">
        <f>(ROUND((((S358+ROUND((ROUND((((EU358*1.1))*AV358*I358),2)*BS358),2))*AU358)/100),2)+ROUND(((ROUND((ROUND(((AE358-((EU358*1.1)))*AV358*I358),2)*BS358),2)*AU358)/100),2))</f>
        <v>561.97</v>
      </c>
      <c r="AA358">
        <v>-1</v>
      </c>
      <c r="AB358">
        <f t="shared" si="312"/>
        <v>1306.549</v>
      </c>
      <c r="AC358">
        <f>ROUND(((ES358*1)),6)</f>
        <v>342.52</v>
      </c>
      <c r="AD358">
        <f>ROUND(((((ET358*1.1))-((EU358*1.1)))+AE358),6)</f>
        <v>120.21899999999999</v>
      </c>
      <c r="AE358">
        <f>ROUND(((EU358*1.1)),6)</f>
        <v>11.363</v>
      </c>
      <c r="AF358">
        <f>ROUND(((EV358*1.1)),6)</f>
        <v>843.81</v>
      </c>
      <c r="AG358">
        <f t="shared" si="313"/>
        <v>0</v>
      </c>
      <c r="AH358">
        <f>((EW358*1.1))</f>
        <v>76.78</v>
      </c>
      <c r="AI358">
        <f>((EX358*1.1))</f>
        <v>0</v>
      </c>
      <c r="AJ358">
        <f t="shared" si="314"/>
        <v>0</v>
      </c>
      <c r="AK358">
        <v>1218.9100000000001</v>
      </c>
      <c r="AL358">
        <v>342.52</v>
      </c>
      <c r="AM358">
        <v>109.29</v>
      </c>
      <c r="AN358">
        <v>10.33</v>
      </c>
      <c r="AO358">
        <v>767.1</v>
      </c>
      <c r="AP358">
        <v>0</v>
      </c>
      <c r="AQ358">
        <v>69.8</v>
      </c>
      <c r="AR358">
        <v>0</v>
      </c>
      <c r="AS358">
        <v>0</v>
      </c>
      <c r="AT358">
        <v>134</v>
      </c>
      <c r="AU358">
        <v>55</v>
      </c>
      <c r="AV358">
        <v>1.0469999999999999</v>
      </c>
      <c r="AW358">
        <v>1.03</v>
      </c>
      <c r="AZ358">
        <v>1</v>
      </c>
      <c r="BA358">
        <v>57.05</v>
      </c>
      <c r="BB358">
        <v>15.24</v>
      </c>
      <c r="BC358">
        <v>5.54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1</v>
      </c>
      <c r="BJ358" t="s">
        <v>108</v>
      </c>
      <c r="BM358">
        <v>32</v>
      </c>
      <c r="BN358">
        <v>0</v>
      </c>
      <c r="BO358" t="s">
        <v>105</v>
      </c>
      <c r="BP358">
        <v>1</v>
      </c>
      <c r="BQ358">
        <v>30</v>
      </c>
      <c r="BR358">
        <v>0</v>
      </c>
      <c r="BS358">
        <v>57.05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134</v>
      </c>
      <c r="CA358">
        <v>55</v>
      </c>
      <c r="CB358" t="s">
        <v>3</v>
      </c>
      <c r="CE358">
        <v>1566</v>
      </c>
      <c r="CF358">
        <v>0</v>
      </c>
      <c r="CG358">
        <v>0</v>
      </c>
      <c r="CM358">
        <v>0</v>
      </c>
      <c r="CN358" t="s">
        <v>904</v>
      </c>
      <c r="CO358">
        <v>0</v>
      </c>
      <c r="CP358">
        <f t="shared" si="315"/>
        <v>1085.58</v>
      </c>
      <c r="CQ358">
        <f t="shared" si="316"/>
        <v>1954.51</v>
      </c>
      <c r="CR358">
        <f>(ROUND((ROUND((((ET358*1.1))*AV358*1),2)*BB358),2)+ROUND((ROUND(((AE358-((EU358*1.1)))*AV358*1),2)*BS358),2))</f>
        <v>1918.26</v>
      </c>
      <c r="CS358">
        <f>(ROUND((ROUND((((EU358*1.1))*AV358*1),2)*BS358),2)+ROUND((ROUND(((AE358-((EU358*1.1)))*AV358*1),2)*BS358),2))</f>
        <v>678.9</v>
      </c>
      <c r="CT358">
        <f t="shared" si="317"/>
        <v>50401.96</v>
      </c>
      <c r="CU358">
        <f t="shared" si="318"/>
        <v>0</v>
      </c>
      <c r="CV358">
        <f t="shared" si="319"/>
        <v>80.388660000000002</v>
      </c>
      <c r="CW358">
        <f t="shared" si="320"/>
        <v>0</v>
      </c>
      <c r="CX358">
        <f t="shared" si="321"/>
        <v>0</v>
      </c>
      <c r="CY358">
        <f>(ROUND((((S358+ROUND((ROUND((((EU358*1.1))*AV358*1),2)*BS358),2))*AT358)/100),2)+ROUND(((ROUND((ROUND(((AE358-((EU358*1.1)))*AV358*1),2)*BS358),2)*AT358)/100),2))</f>
        <v>2260.54</v>
      </c>
      <c r="CZ358">
        <f>(ROUND((((S358+ROUND((ROUND((((EU358*1.1))*AV358*1),2)*BS358),2))*AU358)/100),2)+ROUND(((ROUND((ROUND(((AE358-((EU358*1.1)))*AV358*1),2)*BS358),2)*AU358)/100),2))</f>
        <v>927.83</v>
      </c>
      <c r="DB358">
        <v>44</v>
      </c>
      <c r="DC358" t="s">
        <v>3</v>
      </c>
      <c r="DD358" t="s">
        <v>93</v>
      </c>
      <c r="DE358" t="s">
        <v>183</v>
      </c>
      <c r="DF358" t="s">
        <v>183</v>
      </c>
      <c r="DG358" t="s">
        <v>183</v>
      </c>
      <c r="DH358" t="s">
        <v>3</v>
      </c>
      <c r="DI358" t="s">
        <v>183</v>
      </c>
      <c r="DJ358" t="s">
        <v>183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107</v>
      </c>
      <c r="DW358" t="s">
        <v>107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423356239</v>
      </c>
      <c r="EF358">
        <v>30</v>
      </c>
      <c r="EG358" t="s">
        <v>20</v>
      </c>
      <c r="EH358">
        <v>0</v>
      </c>
      <c r="EI358" t="s">
        <v>3</v>
      </c>
      <c r="EJ358">
        <v>1</v>
      </c>
      <c r="EK358">
        <v>32</v>
      </c>
      <c r="EL358" t="s">
        <v>109</v>
      </c>
      <c r="EM358" t="s">
        <v>110</v>
      </c>
      <c r="EO358" t="s">
        <v>184</v>
      </c>
      <c r="EQ358">
        <v>132096</v>
      </c>
      <c r="ER358">
        <v>1218.9100000000001</v>
      </c>
      <c r="ES358">
        <v>342.52</v>
      </c>
      <c r="ET358">
        <v>109.29</v>
      </c>
      <c r="EU358">
        <v>10.33</v>
      </c>
      <c r="EV358">
        <v>767.1</v>
      </c>
      <c r="EW358">
        <v>69.8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134</v>
      </c>
      <c r="FY358">
        <v>55</v>
      </c>
      <c r="GA358" t="s">
        <v>3</v>
      </c>
      <c r="GD358">
        <v>1</v>
      </c>
      <c r="GF358">
        <v>-350952022</v>
      </c>
      <c r="GG358">
        <v>2</v>
      </c>
      <c r="GH358">
        <v>1</v>
      </c>
      <c r="GI358">
        <v>2</v>
      </c>
      <c r="GJ358">
        <v>0</v>
      </c>
      <c r="GK358">
        <v>0</v>
      </c>
      <c r="GL358">
        <f t="shared" si="322"/>
        <v>0</v>
      </c>
      <c r="GM358">
        <f t="shared" si="323"/>
        <v>3016.71</v>
      </c>
      <c r="GN358">
        <f t="shared" si="324"/>
        <v>3016.71</v>
      </c>
      <c r="GO358">
        <f t="shared" si="325"/>
        <v>0</v>
      </c>
      <c r="GP358">
        <f t="shared" si="326"/>
        <v>0</v>
      </c>
      <c r="GR358">
        <v>0</v>
      </c>
      <c r="GS358">
        <v>3</v>
      </c>
      <c r="GT358">
        <v>0</v>
      </c>
      <c r="GU358" t="s">
        <v>3</v>
      </c>
      <c r="GV358">
        <f t="shared" si="327"/>
        <v>0</v>
      </c>
      <c r="GW358">
        <v>1</v>
      </c>
      <c r="GX358">
        <f t="shared" si="328"/>
        <v>0</v>
      </c>
      <c r="HA358">
        <v>0</v>
      </c>
      <c r="HB358">
        <v>0</v>
      </c>
      <c r="HC358">
        <f t="shared" si="329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55" x14ac:dyDescent="0.2">
      <c r="A359" s="2">
        <v>18</v>
      </c>
      <c r="B359" s="2">
        <v>1</v>
      </c>
      <c r="C359" s="2">
        <v>527</v>
      </c>
      <c r="D359" s="2"/>
      <c r="E359" s="2" t="s">
        <v>3</v>
      </c>
      <c r="F359" s="2" t="s">
        <v>220</v>
      </c>
      <c r="G359" s="2" t="s">
        <v>221</v>
      </c>
      <c r="H359" s="2" t="s">
        <v>197</v>
      </c>
      <c r="I359" s="2">
        <f>I357*J359</f>
        <v>7.8E-2</v>
      </c>
      <c r="J359" s="2">
        <v>3.9</v>
      </c>
      <c r="K359" s="2">
        <v>3.9</v>
      </c>
      <c r="L359" s="2"/>
      <c r="M359" s="2"/>
      <c r="N359" s="2"/>
      <c r="O359" s="2">
        <f t="shared" si="305"/>
        <v>40.299999999999997</v>
      </c>
      <c r="P359" s="2">
        <f t="shared" si="306"/>
        <v>40.299999999999997</v>
      </c>
      <c r="Q359" s="2">
        <f>(ROUND((ROUND(((ET359)*AV359*I359),2)*BB359),2)+ROUND((ROUND(((AE359-(EU359))*AV359*I359),2)*BS359),2))</f>
        <v>0</v>
      </c>
      <c r="R359" s="2">
        <f>(ROUND((ROUND(((EU359)*AV359*I359),2)*BS359),2)+ROUND((ROUND(((AE359-(EU359))*AV359*I359),2)*BS359),2))</f>
        <v>0</v>
      </c>
      <c r="S359" s="2">
        <f t="shared" si="307"/>
        <v>0</v>
      </c>
      <c r="T359" s="2">
        <f t="shared" si="308"/>
        <v>0</v>
      </c>
      <c r="U359" s="2">
        <f t="shared" si="309"/>
        <v>0</v>
      </c>
      <c r="V359" s="2">
        <f t="shared" si="310"/>
        <v>0</v>
      </c>
      <c r="W359" s="2">
        <f t="shared" si="311"/>
        <v>0</v>
      </c>
      <c r="X359" s="2">
        <f>(ROUND((((S359+ROUND((ROUND(((EU359)*AV359*I359),2)*BS359),2))*AT359)/100),2)+ROUND(((ROUND((ROUND(((AE359-(EU359))*AV359*I359),2)*BS359),2)*AT359)/100),2))</f>
        <v>0</v>
      </c>
      <c r="Y359" s="2">
        <f>(ROUND((((S359+ROUND((ROUND(((EU359)*AV359*I359),2)*BS359),2))*AU359)/100),2)+ROUND(((ROUND((ROUND(((AE359-(EU359))*AV359*I359),2)*BS359),2)*AU359)/100),2))</f>
        <v>0</v>
      </c>
      <c r="Z359" s="2"/>
      <c r="AA359" s="2">
        <v>-1</v>
      </c>
      <c r="AB359" s="2">
        <f t="shared" si="312"/>
        <v>501.63</v>
      </c>
      <c r="AC359" s="2">
        <f>ROUND((ES359),6)</f>
        <v>501.63</v>
      </c>
      <c r="AD359" s="2">
        <f>ROUND((((ET359)-(EU359))+AE359),6)</f>
        <v>0</v>
      </c>
      <c r="AE359" s="2">
        <f t="shared" ref="AE359:AF362" si="332">ROUND((EU359),6)</f>
        <v>0</v>
      </c>
      <c r="AF359" s="2">
        <f t="shared" si="332"/>
        <v>0</v>
      </c>
      <c r="AG359" s="2">
        <f t="shared" si="313"/>
        <v>0</v>
      </c>
      <c r="AH359" s="2">
        <f t="shared" ref="AH359:AI362" si="333">(EW359)</f>
        <v>0</v>
      </c>
      <c r="AI359" s="2">
        <f t="shared" si="333"/>
        <v>0</v>
      </c>
      <c r="AJ359" s="2">
        <f t="shared" si="314"/>
        <v>0</v>
      </c>
      <c r="AK359" s="2">
        <v>501.63</v>
      </c>
      <c r="AL359" s="2">
        <v>501.63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134</v>
      </c>
      <c r="AU359" s="2">
        <v>55</v>
      </c>
      <c r="AV359" s="2">
        <v>1</v>
      </c>
      <c r="AW359" s="2">
        <v>1.03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1</v>
      </c>
      <c r="BJ359" s="2" t="s">
        <v>222</v>
      </c>
      <c r="BK359" s="2"/>
      <c r="BL359" s="2"/>
      <c r="BM359" s="2">
        <v>32</v>
      </c>
      <c r="BN359" s="2">
        <v>0</v>
      </c>
      <c r="BO359" s="2" t="s">
        <v>3</v>
      </c>
      <c r="BP359" s="2">
        <v>0</v>
      </c>
      <c r="BQ359" s="2">
        <v>30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134</v>
      </c>
      <c r="CA359" s="2">
        <v>55</v>
      </c>
      <c r="CB359" s="2" t="s">
        <v>3</v>
      </c>
      <c r="CC359" s="2"/>
      <c r="CD359" s="2"/>
      <c r="CE359" s="2">
        <v>1566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si="315"/>
        <v>40.299999999999997</v>
      </c>
      <c r="CQ359" s="2">
        <f t="shared" si="316"/>
        <v>516.67999999999995</v>
      </c>
      <c r="CR359" s="2">
        <f>(ROUND((ROUND(((ET359)*AV359*1),2)*BB359),2)+ROUND((ROUND(((AE359-(EU359))*AV359*1),2)*BS359),2))</f>
        <v>0</v>
      </c>
      <c r="CS359" s="2">
        <f>(ROUND((ROUND(((EU359)*AV359*1),2)*BS359),2)+ROUND((ROUND(((AE359-(EU359))*AV359*1),2)*BS359),2))</f>
        <v>0</v>
      </c>
      <c r="CT359" s="2">
        <f t="shared" si="317"/>
        <v>0</v>
      </c>
      <c r="CU359" s="2">
        <f t="shared" si="318"/>
        <v>0</v>
      </c>
      <c r="CV359" s="2">
        <f t="shared" si="319"/>
        <v>0</v>
      </c>
      <c r="CW359" s="2">
        <f t="shared" si="320"/>
        <v>0</v>
      </c>
      <c r="CX359" s="2">
        <f t="shared" si="321"/>
        <v>0</v>
      </c>
      <c r="CY359" s="2">
        <f>(ROUND((((S359+ROUND((ROUND(((EU359)*AV359*1),2)*BS359),2))*AT359)/100),2)+ROUND(((ROUND((ROUND(((AE359-(EU359))*AV359*1),2)*BS359),2)*AT359)/100),2))</f>
        <v>0</v>
      </c>
      <c r="CZ359" s="2">
        <f>(ROUND((((S359+ROUND((ROUND(((EU359)*AV359*1),2)*BS359),2))*AU359)/100),2)+ROUND(((ROUND((ROUND(((AE359-(EU359))*AV359*1),2)*BS359),2)*AU359)/100),2))</f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1007</v>
      </c>
      <c r="DV359" s="2" t="s">
        <v>197</v>
      </c>
      <c r="DW359" s="2" t="s">
        <v>197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423356239</v>
      </c>
      <c r="EF359" s="2">
        <v>30</v>
      </c>
      <c r="EG359" s="2" t="s">
        <v>20</v>
      </c>
      <c r="EH359" s="2">
        <v>0</v>
      </c>
      <c r="EI359" s="2" t="s">
        <v>3</v>
      </c>
      <c r="EJ359" s="2">
        <v>1</v>
      </c>
      <c r="EK359" s="2">
        <v>32</v>
      </c>
      <c r="EL359" s="2" t="s">
        <v>109</v>
      </c>
      <c r="EM359" s="2" t="s">
        <v>110</v>
      </c>
      <c r="EN359" s="2"/>
      <c r="EO359" s="2" t="s">
        <v>3</v>
      </c>
      <c r="EP359" s="2"/>
      <c r="EQ359" s="2">
        <v>1024</v>
      </c>
      <c r="ER359" s="2">
        <v>501.63</v>
      </c>
      <c r="ES359" s="2">
        <v>501.63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134</v>
      </c>
      <c r="FY359" s="2">
        <v>55</v>
      </c>
      <c r="FZ359" s="2"/>
      <c r="GA359" s="2" t="s">
        <v>3</v>
      </c>
      <c r="GB359" s="2"/>
      <c r="GC359" s="2"/>
      <c r="GD359" s="2">
        <v>1</v>
      </c>
      <c r="GE359" s="2"/>
      <c r="GF359" s="2">
        <v>-1018341715</v>
      </c>
      <c r="GG359" s="2">
        <v>2</v>
      </c>
      <c r="GH359" s="2">
        <v>1</v>
      </c>
      <c r="GI359" s="2">
        <v>-2</v>
      </c>
      <c r="GJ359" s="2">
        <v>0</v>
      </c>
      <c r="GK359" s="2">
        <v>0</v>
      </c>
      <c r="GL359" s="2">
        <f t="shared" si="322"/>
        <v>0</v>
      </c>
      <c r="GM359" s="2">
        <f t="shared" si="323"/>
        <v>40.299999999999997</v>
      </c>
      <c r="GN359" s="2">
        <f t="shared" si="324"/>
        <v>40.299999999999997</v>
      </c>
      <c r="GO359" s="2">
        <f t="shared" si="325"/>
        <v>0</v>
      </c>
      <c r="GP359" s="2">
        <f t="shared" si="326"/>
        <v>0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si="327"/>
        <v>0</v>
      </c>
      <c r="GW359" s="2">
        <v>1</v>
      </c>
      <c r="GX359" s="2">
        <f t="shared" si="328"/>
        <v>0</v>
      </c>
      <c r="GY359" s="2"/>
      <c r="GZ359" s="2"/>
      <c r="HA359" s="2">
        <v>0</v>
      </c>
      <c r="HB359" s="2">
        <v>0</v>
      </c>
      <c r="HC359" s="2">
        <f t="shared" si="329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18</v>
      </c>
      <c r="B360">
        <v>1</v>
      </c>
      <c r="C360">
        <v>529</v>
      </c>
      <c r="E360" t="s">
        <v>3</v>
      </c>
      <c r="F360" t="s">
        <v>220</v>
      </c>
      <c r="G360" t="s">
        <v>221</v>
      </c>
      <c r="H360" t="s">
        <v>197</v>
      </c>
      <c r="I360">
        <f>I358*J360</f>
        <v>7.8E-2</v>
      </c>
      <c r="J360">
        <v>3.9</v>
      </c>
      <c r="K360">
        <v>3.9</v>
      </c>
      <c r="O360">
        <f t="shared" si="305"/>
        <v>495.29</v>
      </c>
      <c r="P360">
        <f t="shared" si="306"/>
        <v>495.29</v>
      </c>
      <c r="Q360">
        <f>(ROUND((ROUND(((ET360)*AV360*I360),2)*BB360),2)+ROUND((ROUND(((AE360-(EU360))*AV360*I360),2)*BS360),2))</f>
        <v>0</v>
      </c>
      <c r="R360">
        <f>(ROUND((ROUND(((EU360)*AV360*I360),2)*BS360),2)+ROUND((ROUND(((AE360-(EU360))*AV360*I360),2)*BS360),2))</f>
        <v>0</v>
      </c>
      <c r="S360">
        <f t="shared" si="307"/>
        <v>0</v>
      </c>
      <c r="T360">
        <f t="shared" si="308"/>
        <v>0</v>
      </c>
      <c r="U360">
        <f t="shared" si="309"/>
        <v>0</v>
      </c>
      <c r="V360">
        <f t="shared" si="310"/>
        <v>0</v>
      </c>
      <c r="W360">
        <f t="shared" si="311"/>
        <v>0</v>
      </c>
      <c r="X360">
        <f>(ROUND((((S360+ROUND((ROUND(((EU360)*AV360*I360),2)*BS360),2))*AT360)/100),2)+ROUND(((ROUND((ROUND(((AE360-(EU360))*AV360*I360),2)*BS360),2)*AT360)/100),2))</f>
        <v>0</v>
      </c>
      <c r="Y360">
        <f>(ROUND((((S360+ROUND((ROUND(((EU360)*AV360*I360),2)*BS360),2))*AU360)/100),2)+ROUND(((ROUND((ROUND(((AE360-(EU360))*AV360*I360),2)*BS360),2)*AU360)/100),2))</f>
        <v>0</v>
      </c>
      <c r="AA360">
        <v>-1</v>
      </c>
      <c r="AB360">
        <f t="shared" si="312"/>
        <v>501.63</v>
      </c>
      <c r="AC360">
        <f>ROUND((ES360),6)</f>
        <v>501.63</v>
      </c>
      <c r="AD360">
        <f>ROUND((((ET360)-(EU360))+AE360),6)</f>
        <v>0</v>
      </c>
      <c r="AE360">
        <f t="shared" si="332"/>
        <v>0</v>
      </c>
      <c r="AF360">
        <f t="shared" si="332"/>
        <v>0</v>
      </c>
      <c r="AG360">
        <f t="shared" si="313"/>
        <v>0</v>
      </c>
      <c r="AH360">
        <f t="shared" si="333"/>
        <v>0</v>
      </c>
      <c r="AI360">
        <f t="shared" si="333"/>
        <v>0</v>
      </c>
      <c r="AJ360">
        <f t="shared" si="314"/>
        <v>0</v>
      </c>
      <c r="AK360">
        <v>501.63</v>
      </c>
      <c r="AL360">
        <v>501.63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134</v>
      </c>
      <c r="AU360">
        <v>55</v>
      </c>
      <c r="AV360">
        <v>1</v>
      </c>
      <c r="AW360">
        <v>1.03</v>
      </c>
      <c r="AZ360">
        <v>1</v>
      </c>
      <c r="BA360">
        <v>1</v>
      </c>
      <c r="BB360">
        <v>1</v>
      </c>
      <c r="BC360">
        <v>12.29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222</v>
      </c>
      <c r="BM360">
        <v>32</v>
      </c>
      <c r="BN360">
        <v>0</v>
      </c>
      <c r="BO360" t="s">
        <v>220</v>
      </c>
      <c r="BP360">
        <v>1</v>
      </c>
      <c r="BQ360">
        <v>30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134</v>
      </c>
      <c r="CA360">
        <v>55</v>
      </c>
      <c r="CB360" t="s">
        <v>3</v>
      </c>
      <c r="CE360">
        <v>1566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315"/>
        <v>495.29</v>
      </c>
      <c r="CQ360">
        <f t="shared" si="316"/>
        <v>6350</v>
      </c>
      <c r="CR360">
        <f>(ROUND((ROUND(((ET360)*AV360*1),2)*BB360),2)+ROUND((ROUND(((AE360-(EU360))*AV360*1),2)*BS360),2))</f>
        <v>0</v>
      </c>
      <c r="CS360">
        <f>(ROUND((ROUND(((EU360)*AV360*1),2)*BS360),2)+ROUND((ROUND(((AE360-(EU360))*AV360*1),2)*BS360),2))</f>
        <v>0</v>
      </c>
      <c r="CT360">
        <f t="shared" si="317"/>
        <v>0</v>
      </c>
      <c r="CU360">
        <f t="shared" si="318"/>
        <v>0</v>
      </c>
      <c r="CV360">
        <f t="shared" si="319"/>
        <v>0</v>
      </c>
      <c r="CW360">
        <f t="shared" si="320"/>
        <v>0</v>
      </c>
      <c r="CX360">
        <f t="shared" si="321"/>
        <v>0</v>
      </c>
      <c r="CY360">
        <f>(ROUND((((S360+ROUND((ROUND(((EU360)*AV360*1),2)*BS360),2))*AT360)/100),2)+ROUND(((ROUND((ROUND(((AE360-(EU360))*AV360*1),2)*BS360),2)*AT360)/100),2))</f>
        <v>0</v>
      </c>
      <c r="CZ360">
        <f>(ROUND((((S360+ROUND((ROUND(((EU360)*AV360*1),2)*BS360),2))*AU360)/100),2)+ROUND(((ROUND((ROUND(((AE360-(EU360))*AV360*1),2)*BS360),2)*AU360)/100),2))</f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1007</v>
      </c>
      <c r="DV360" t="s">
        <v>197</v>
      </c>
      <c r="DW360" t="s">
        <v>197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423356239</v>
      </c>
      <c r="EF360">
        <v>30</v>
      </c>
      <c r="EG360" t="s">
        <v>20</v>
      </c>
      <c r="EH360">
        <v>0</v>
      </c>
      <c r="EI360" t="s">
        <v>3</v>
      </c>
      <c r="EJ360">
        <v>1</v>
      </c>
      <c r="EK360">
        <v>32</v>
      </c>
      <c r="EL360" t="s">
        <v>109</v>
      </c>
      <c r="EM360" t="s">
        <v>110</v>
      </c>
      <c r="EO360" t="s">
        <v>3</v>
      </c>
      <c r="EQ360">
        <v>1024</v>
      </c>
      <c r="ER360">
        <v>501.63</v>
      </c>
      <c r="ES360">
        <v>501.63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134</v>
      </c>
      <c r="FY360">
        <v>55</v>
      </c>
      <c r="GA360" t="s">
        <v>3</v>
      </c>
      <c r="GD360">
        <v>1</v>
      </c>
      <c r="GF360">
        <v>-1018341715</v>
      </c>
      <c r="GG360">
        <v>2</v>
      </c>
      <c r="GH360">
        <v>1</v>
      </c>
      <c r="GI360">
        <v>2</v>
      </c>
      <c r="GJ360">
        <v>0</v>
      </c>
      <c r="GK360">
        <v>0</v>
      </c>
      <c r="GL360">
        <f t="shared" si="322"/>
        <v>0</v>
      </c>
      <c r="GM360">
        <f t="shared" si="323"/>
        <v>495.29</v>
      </c>
      <c r="GN360">
        <f t="shared" si="324"/>
        <v>495.29</v>
      </c>
      <c r="GO360">
        <f t="shared" si="325"/>
        <v>0</v>
      </c>
      <c r="GP360">
        <f t="shared" si="326"/>
        <v>0</v>
      </c>
      <c r="GR360">
        <v>0</v>
      </c>
      <c r="GS360">
        <v>3</v>
      </c>
      <c r="GT360">
        <v>0</v>
      </c>
      <c r="GU360" t="s">
        <v>3</v>
      </c>
      <c r="GV360">
        <f t="shared" si="327"/>
        <v>0</v>
      </c>
      <c r="GW360">
        <v>1</v>
      </c>
      <c r="GX360">
        <f t="shared" si="328"/>
        <v>0</v>
      </c>
      <c r="HA360">
        <v>0</v>
      </c>
      <c r="HB360">
        <v>0</v>
      </c>
      <c r="HC360">
        <f t="shared" si="329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55" x14ac:dyDescent="0.2">
      <c r="A361" s="2">
        <v>18</v>
      </c>
      <c r="B361" s="2">
        <v>1</v>
      </c>
      <c r="C361" s="2">
        <v>528</v>
      </c>
      <c r="D361" s="2"/>
      <c r="E361" s="2" t="s">
        <v>3</v>
      </c>
      <c r="F361" s="2" t="s">
        <v>331</v>
      </c>
      <c r="G361" s="2" t="s">
        <v>332</v>
      </c>
      <c r="H361" s="2" t="s">
        <v>197</v>
      </c>
      <c r="I361" s="2">
        <f>I357*J361</f>
        <v>0.10399999999999998</v>
      </c>
      <c r="J361" s="2">
        <v>5.1999999999999993</v>
      </c>
      <c r="K361" s="2">
        <v>5.2</v>
      </c>
      <c r="L361" s="2"/>
      <c r="M361" s="2"/>
      <c r="N361" s="2"/>
      <c r="O361" s="2">
        <f t="shared" si="305"/>
        <v>199.09</v>
      </c>
      <c r="P361" s="2">
        <f t="shared" si="306"/>
        <v>199.09</v>
      </c>
      <c r="Q361" s="2">
        <f>(ROUND((ROUND(((ET361)*AV361*I361),2)*BB361),2)+ROUND((ROUND(((AE361-(EU361))*AV361*I361),2)*BS361),2))</f>
        <v>0</v>
      </c>
      <c r="R361" s="2">
        <f>(ROUND((ROUND(((EU361)*AV361*I361),2)*BS361),2)+ROUND((ROUND(((AE361-(EU361))*AV361*I361),2)*BS361),2))</f>
        <v>0</v>
      </c>
      <c r="S361" s="2">
        <f t="shared" si="307"/>
        <v>0</v>
      </c>
      <c r="T361" s="2">
        <f t="shared" si="308"/>
        <v>0</v>
      </c>
      <c r="U361" s="2">
        <f t="shared" si="309"/>
        <v>0</v>
      </c>
      <c r="V361" s="2">
        <f t="shared" si="310"/>
        <v>0</v>
      </c>
      <c r="W361" s="2">
        <f t="shared" si="311"/>
        <v>0</v>
      </c>
      <c r="X361" s="2">
        <f>(ROUND((((S361+ROUND((ROUND(((EU361)*AV361*I361),2)*BS361),2))*AT361)/100),2)+ROUND(((ROUND((ROUND(((AE361-(EU361))*AV361*I361),2)*BS361),2)*AT361)/100),2))</f>
        <v>0</v>
      </c>
      <c r="Y361" s="2">
        <f>(ROUND((((S361+ROUND((ROUND(((EU361)*AV361*I361),2)*BS361),2))*AU361)/100),2)+ROUND(((ROUND((ROUND(((AE361-(EU361))*AV361*I361),2)*BS361),2)*AU361)/100),2))</f>
        <v>0</v>
      </c>
      <c r="Z361" s="2"/>
      <c r="AA361" s="2">
        <v>-1</v>
      </c>
      <c r="AB361" s="2">
        <f t="shared" si="312"/>
        <v>1858.61</v>
      </c>
      <c r="AC361" s="2">
        <f>ROUND((ES361),6)</f>
        <v>1858.61</v>
      </c>
      <c r="AD361" s="2">
        <f>ROUND((((ET361)-(EU361))+AE361),6)</f>
        <v>0</v>
      </c>
      <c r="AE361" s="2">
        <f t="shared" si="332"/>
        <v>0</v>
      </c>
      <c r="AF361" s="2">
        <f t="shared" si="332"/>
        <v>0</v>
      </c>
      <c r="AG361" s="2">
        <f t="shared" si="313"/>
        <v>0</v>
      </c>
      <c r="AH361" s="2">
        <f t="shared" si="333"/>
        <v>0</v>
      </c>
      <c r="AI361" s="2">
        <f t="shared" si="333"/>
        <v>0</v>
      </c>
      <c r="AJ361" s="2">
        <f t="shared" si="314"/>
        <v>0</v>
      </c>
      <c r="AK361" s="2">
        <v>1858.61</v>
      </c>
      <c r="AL361" s="2">
        <v>1858.61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134</v>
      </c>
      <c r="AU361" s="2">
        <v>55</v>
      </c>
      <c r="AV361" s="2">
        <v>1</v>
      </c>
      <c r="AW361" s="2">
        <v>1.03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3</v>
      </c>
      <c r="BI361" s="2">
        <v>1</v>
      </c>
      <c r="BJ361" s="2" t="s">
        <v>333</v>
      </c>
      <c r="BK361" s="2"/>
      <c r="BL361" s="2"/>
      <c r="BM361" s="2">
        <v>32</v>
      </c>
      <c r="BN361" s="2">
        <v>0</v>
      </c>
      <c r="BO361" s="2" t="s">
        <v>3</v>
      </c>
      <c r="BP361" s="2">
        <v>0</v>
      </c>
      <c r="BQ361" s="2">
        <v>30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134</v>
      </c>
      <c r="CA361" s="2">
        <v>55</v>
      </c>
      <c r="CB361" s="2" t="s">
        <v>3</v>
      </c>
      <c r="CC361" s="2"/>
      <c r="CD361" s="2"/>
      <c r="CE361" s="2">
        <v>1566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315"/>
        <v>199.09</v>
      </c>
      <c r="CQ361" s="2">
        <f t="shared" si="316"/>
        <v>1914.37</v>
      </c>
      <c r="CR361" s="2">
        <f>(ROUND((ROUND(((ET361)*AV361*1),2)*BB361),2)+ROUND((ROUND(((AE361-(EU361))*AV361*1),2)*BS361),2))</f>
        <v>0</v>
      </c>
      <c r="CS361" s="2">
        <f>(ROUND((ROUND(((EU361)*AV361*1),2)*BS361),2)+ROUND((ROUND(((AE361-(EU361))*AV361*1),2)*BS361),2))</f>
        <v>0</v>
      </c>
      <c r="CT361" s="2">
        <f t="shared" si="317"/>
        <v>0</v>
      </c>
      <c r="CU361" s="2">
        <f t="shared" si="318"/>
        <v>0</v>
      </c>
      <c r="CV361" s="2">
        <f t="shared" si="319"/>
        <v>0</v>
      </c>
      <c r="CW361" s="2">
        <f t="shared" si="320"/>
        <v>0</v>
      </c>
      <c r="CX361" s="2">
        <f t="shared" si="321"/>
        <v>0</v>
      </c>
      <c r="CY361" s="2">
        <f>(ROUND((((S361+ROUND((ROUND(((EU361)*AV361*1),2)*BS361),2))*AT361)/100),2)+ROUND(((ROUND((ROUND(((AE361-(EU361))*AV361*1),2)*BS361),2)*AT361)/100),2))</f>
        <v>0</v>
      </c>
      <c r="CZ361" s="2">
        <f>(ROUND((((S361+ROUND((ROUND(((EU361)*AV361*1),2)*BS361),2))*AU361)/100),2)+ROUND(((ROUND((ROUND(((AE361-(EU361))*AV361*1),2)*BS361),2)*AU361)/100),2))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1007</v>
      </c>
      <c r="DV361" s="2" t="s">
        <v>197</v>
      </c>
      <c r="DW361" s="2" t="s">
        <v>197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423356239</v>
      </c>
      <c r="EF361" s="2">
        <v>30</v>
      </c>
      <c r="EG361" s="2" t="s">
        <v>20</v>
      </c>
      <c r="EH361" s="2">
        <v>0</v>
      </c>
      <c r="EI361" s="2" t="s">
        <v>3</v>
      </c>
      <c r="EJ361" s="2">
        <v>1</v>
      </c>
      <c r="EK361" s="2">
        <v>32</v>
      </c>
      <c r="EL361" s="2" t="s">
        <v>109</v>
      </c>
      <c r="EM361" s="2" t="s">
        <v>110</v>
      </c>
      <c r="EN361" s="2"/>
      <c r="EO361" s="2" t="s">
        <v>3</v>
      </c>
      <c r="EP361" s="2"/>
      <c r="EQ361" s="2">
        <v>1024</v>
      </c>
      <c r="ER361" s="2">
        <v>1858.61</v>
      </c>
      <c r="ES361" s="2">
        <v>1858.61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134</v>
      </c>
      <c r="FY361" s="2">
        <v>55</v>
      </c>
      <c r="FZ361" s="2"/>
      <c r="GA361" s="2" t="s">
        <v>3</v>
      </c>
      <c r="GB361" s="2"/>
      <c r="GC361" s="2"/>
      <c r="GD361" s="2">
        <v>1</v>
      </c>
      <c r="GE361" s="2"/>
      <c r="GF361" s="2">
        <v>-1034660827</v>
      </c>
      <c r="GG361" s="2">
        <v>2</v>
      </c>
      <c r="GH361" s="2">
        <v>1</v>
      </c>
      <c r="GI361" s="2">
        <v>-2</v>
      </c>
      <c r="GJ361" s="2">
        <v>0</v>
      </c>
      <c r="GK361" s="2">
        <v>0</v>
      </c>
      <c r="GL361" s="2">
        <f t="shared" si="322"/>
        <v>0</v>
      </c>
      <c r="GM361" s="2">
        <f t="shared" si="323"/>
        <v>199.09</v>
      </c>
      <c r="GN361" s="2">
        <f t="shared" si="324"/>
        <v>199.09</v>
      </c>
      <c r="GO361" s="2">
        <f t="shared" si="325"/>
        <v>0</v>
      </c>
      <c r="GP361" s="2">
        <f t="shared" si="326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327"/>
        <v>0</v>
      </c>
      <c r="GW361" s="2">
        <v>1</v>
      </c>
      <c r="GX361" s="2">
        <f t="shared" si="328"/>
        <v>0</v>
      </c>
      <c r="GY361" s="2"/>
      <c r="GZ361" s="2"/>
      <c r="HA361" s="2">
        <v>0</v>
      </c>
      <c r="HB361" s="2">
        <v>0</v>
      </c>
      <c r="HC361" s="2">
        <f t="shared" si="329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18</v>
      </c>
      <c r="B362">
        <v>1</v>
      </c>
      <c r="C362">
        <v>530</v>
      </c>
      <c r="E362" t="s">
        <v>3</v>
      </c>
      <c r="F362" t="s">
        <v>331</v>
      </c>
      <c r="G362" t="s">
        <v>332</v>
      </c>
      <c r="H362" t="s">
        <v>197</v>
      </c>
      <c r="I362">
        <f>I358*J362</f>
        <v>0.10399999999999998</v>
      </c>
      <c r="J362">
        <v>5.1999999999999993</v>
      </c>
      <c r="K362">
        <v>5.2</v>
      </c>
      <c r="O362">
        <f t="shared" si="305"/>
        <v>1399.6</v>
      </c>
      <c r="P362">
        <f t="shared" si="306"/>
        <v>1399.6</v>
      </c>
      <c r="Q362">
        <f>(ROUND((ROUND(((ET362)*AV362*I362),2)*BB362),2)+ROUND((ROUND(((AE362-(EU362))*AV362*I362),2)*BS362),2))</f>
        <v>0</v>
      </c>
      <c r="R362">
        <f>(ROUND((ROUND(((EU362)*AV362*I362),2)*BS362),2)+ROUND((ROUND(((AE362-(EU362))*AV362*I362),2)*BS362),2))</f>
        <v>0</v>
      </c>
      <c r="S362">
        <f t="shared" si="307"/>
        <v>0</v>
      </c>
      <c r="T362">
        <f t="shared" si="308"/>
        <v>0</v>
      </c>
      <c r="U362">
        <f t="shared" si="309"/>
        <v>0</v>
      </c>
      <c r="V362">
        <f t="shared" si="310"/>
        <v>0</v>
      </c>
      <c r="W362">
        <f t="shared" si="311"/>
        <v>0</v>
      </c>
      <c r="X362">
        <f>(ROUND((((S362+ROUND((ROUND(((EU362)*AV362*I362),2)*BS362),2))*AT362)/100),2)+ROUND(((ROUND((ROUND(((AE362-(EU362))*AV362*I362),2)*BS362),2)*AT362)/100),2))</f>
        <v>0</v>
      </c>
      <c r="Y362">
        <f>(ROUND((((S362+ROUND((ROUND(((EU362)*AV362*I362),2)*BS362),2))*AU362)/100),2)+ROUND(((ROUND((ROUND(((AE362-(EU362))*AV362*I362),2)*BS362),2)*AU362)/100),2))</f>
        <v>0</v>
      </c>
      <c r="AA362">
        <v>-1</v>
      </c>
      <c r="AB362">
        <f t="shared" si="312"/>
        <v>1858.61</v>
      </c>
      <c r="AC362">
        <f>ROUND((ES362),6)</f>
        <v>1858.61</v>
      </c>
      <c r="AD362">
        <f>ROUND((((ET362)-(EU362))+AE362),6)</f>
        <v>0</v>
      </c>
      <c r="AE362">
        <f t="shared" si="332"/>
        <v>0</v>
      </c>
      <c r="AF362">
        <f t="shared" si="332"/>
        <v>0</v>
      </c>
      <c r="AG362">
        <f t="shared" si="313"/>
        <v>0</v>
      </c>
      <c r="AH362">
        <f t="shared" si="333"/>
        <v>0</v>
      </c>
      <c r="AI362">
        <f t="shared" si="333"/>
        <v>0</v>
      </c>
      <c r="AJ362">
        <f t="shared" si="314"/>
        <v>0</v>
      </c>
      <c r="AK362">
        <v>1858.61</v>
      </c>
      <c r="AL362">
        <v>1858.61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134</v>
      </c>
      <c r="AU362">
        <v>55</v>
      </c>
      <c r="AV362">
        <v>1</v>
      </c>
      <c r="AW362">
        <v>1.03</v>
      </c>
      <c r="AZ362">
        <v>1</v>
      </c>
      <c r="BA362">
        <v>1</v>
      </c>
      <c r="BB362">
        <v>1</v>
      </c>
      <c r="BC362">
        <v>7.03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333</v>
      </c>
      <c r="BM362">
        <v>32</v>
      </c>
      <c r="BN362">
        <v>0</v>
      </c>
      <c r="BO362" t="s">
        <v>331</v>
      </c>
      <c r="BP362">
        <v>1</v>
      </c>
      <c r="BQ362">
        <v>30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134</v>
      </c>
      <c r="CA362">
        <v>55</v>
      </c>
      <c r="CB362" t="s">
        <v>3</v>
      </c>
      <c r="CE362">
        <v>1566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315"/>
        <v>1399.6</v>
      </c>
      <c r="CQ362">
        <f t="shared" si="316"/>
        <v>13458.02</v>
      </c>
      <c r="CR362">
        <f>(ROUND((ROUND(((ET362)*AV362*1),2)*BB362),2)+ROUND((ROUND(((AE362-(EU362))*AV362*1),2)*BS362),2))</f>
        <v>0</v>
      </c>
      <c r="CS362">
        <f>(ROUND((ROUND(((EU362)*AV362*1),2)*BS362),2)+ROUND((ROUND(((AE362-(EU362))*AV362*1),2)*BS362),2))</f>
        <v>0</v>
      </c>
      <c r="CT362">
        <f t="shared" si="317"/>
        <v>0</v>
      </c>
      <c r="CU362">
        <f t="shared" si="318"/>
        <v>0</v>
      </c>
      <c r="CV362">
        <f t="shared" si="319"/>
        <v>0</v>
      </c>
      <c r="CW362">
        <f t="shared" si="320"/>
        <v>0</v>
      </c>
      <c r="CX362">
        <f t="shared" si="321"/>
        <v>0</v>
      </c>
      <c r="CY362">
        <f>(ROUND((((S362+ROUND((ROUND(((EU362)*AV362*1),2)*BS362),2))*AT362)/100),2)+ROUND(((ROUND((ROUND(((AE362-(EU362))*AV362*1),2)*BS362),2)*AT362)/100),2))</f>
        <v>0</v>
      </c>
      <c r="CZ362">
        <f>(ROUND((((S362+ROUND((ROUND(((EU362)*AV362*1),2)*BS362),2))*AU362)/100),2)+ROUND(((ROUND((ROUND(((AE362-(EU362))*AV362*1),2)*BS362),2)*AU362)/100),2))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1007</v>
      </c>
      <c r="DV362" t="s">
        <v>197</v>
      </c>
      <c r="DW362" t="s">
        <v>197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423356239</v>
      </c>
      <c r="EF362">
        <v>30</v>
      </c>
      <c r="EG362" t="s">
        <v>20</v>
      </c>
      <c r="EH362">
        <v>0</v>
      </c>
      <c r="EI362" t="s">
        <v>3</v>
      </c>
      <c r="EJ362">
        <v>1</v>
      </c>
      <c r="EK362">
        <v>32</v>
      </c>
      <c r="EL362" t="s">
        <v>109</v>
      </c>
      <c r="EM362" t="s">
        <v>110</v>
      </c>
      <c r="EO362" t="s">
        <v>3</v>
      </c>
      <c r="EQ362">
        <v>1024</v>
      </c>
      <c r="ER362">
        <v>1858.61</v>
      </c>
      <c r="ES362">
        <v>1858.61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v>0</v>
      </c>
      <c r="FS362">
        <v>0</v>
      </c>
      <c r="FX362">
        <v>134</v>
      </c>
      <c r="FY362">
        <v>55</v>
      </c>
      <c r="GA362" t="s">
        <v>3</v>
      </c>
      <c r="GD362">
        <v>1</v>
      </c>
      <c r="GF362">
        <v>-1034660827</v>
      </c>
      <c r="GG362">
        <v>2</v>
      </c>
      <c r="GH362">
        <v>1</v>
      </c>
      <c r="GI362">
        <v>2</v>
      </c>
      <c r="GJ362">
        <v>0</v>
      </c>
      <c r="GK362">
        <v>0</v>
      </c>
      <c r="GL362">
        <f t="shared" si="322"/>
        <v>0</v>
      </c>
      <c r="GM362">
        <f t="shared" si="323"/>
        <v>1399.6</v>
      </c>
      <c r="GN362">
        <f t="shared" si="324"/>
        <v>1399.6</v>
      </c>
      <c r="GO362">
        <f t="shared" si="325"/>
        <v>0</v>
      </c>
      <c r="GP362">
        <f t="shared" si="326"/>
        <v>0</v>
      </c>
      <c r="GR362">
        <v>0</v>
      </c>
      <c r="GS362">
        <v>3</v>
      </c>
      <c r="GT362">
        <v>0</v>
      </c>
      <c r="GU362" t="s">
        <v>3</v>
      </c>
      <c r="GV362">
        <f t="shared" si="327"/>
        <v>0</v>
      </c>
      <c r="GW362">
        <v>1</v>
      </c>
      <c r="GX362">
        <f t="shared" si="328"/>
        <v>0</v>
      </c>
      <c r="HA362">
        <v>0</v>
      </c>
      <c r="HB362">
        <v>0</v>
      </c>
      <c r="HC362">
        <f t="shared" si="329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4" spans="1:255" x14ac:dyDescent="0.2">
      <c r="A364" s="3">
        <v>51</v>
      </c>
      <c r="B364" s="3">
        <f>B347</f>
        <v>1</v>
      </c>
      <c r="C364" s="3">
        <f>A347</f>
        <v>4</v>
      </c>
      <c r="D364" s="3">
        <f>ROW(A347)</f>
        <v>347</v>
      </c>
      <c r="E364" s="3"/>
      <c r="F364" s="3" t="str">
        <f>IF(F347&lt;&gt;"",F347,"")</f>
        <v>Новый раздел</v>
      </c>
      <c r="G364" s="3" t="str">
        <f>IF(G347&lt;&gt;"",G347,"")</f>
        <v>Восстановление бордюра</v>
      </c>
      <c r="H364" s="3">
        <v>0</v>
      </c>
      <c r="I364" s="3"/>
      <c r="J364" s="3"/>
      <c r="K364" s="3"/>
      <c r="L364" s="3"/>
      <c r="M364" s="3"/>
      <c r="N364" s="3"/>
      <c r="O364" s="3">
        <f t="shared" ref="O364:T364" si="334">ROUND(AB364,2)</f>
        <v>0</v>
      </c>
      <c r="P364" s="3">
        <f t="shared" si="334"/>
        <v>0</v>
      </c>
      <c r="Q364" s="3">
        <f t="shared" si="334"/>
        <v>0</v>
      </c>
      <c r="R364" s="3">
        <f t="shared" si="334"/>
        <v>0</v>
      </c>
      <c r="S364" s="3">
        <f t="shared" si="334"/>
        <v>0</v>
      </c>
      <c r="T364" s="3">
        <f t="shared" si="334"/>
        <v>0</v>
      </c>
      <c r="U364" s="3">
        <f>AH364</f>
        <v>0</v>
      </c>
      <c r="V364" s="3">
        <f>AI364</f>
        <v>0</v>
      </c>
      <c r="W364" s="3">
        <f>ROUND(AJ364,2)</f>
        <v>0</v>
      </c>
      <c r="X364" s="3">
        <f>ROUND(AK364,2)</f>
        <v>0</v>
      </c>
      <c r="Y364" s="3">
        <f>ROUND(AL364,2)</f>
        <v>0</v>
      </c>
      <c r="Z364" s="3"/>
      <c r="AA364" s="3"/>
      <c r="AB364" s="3">
        <f>ROUND(SUMIF(AA351:AA362,"=433928990",O351:O362),2)</f>
        <v>0</v>
      </c>
      <c r="AC364" s="3">
        <f>ROUND(SUMIF(AA351:AA362,"=433928990",P351:P362),2)</f>
        <v>0</v>
      </c>
      <c r="AD364" s="3">
        <f>ROUND(SUMIF(AA351:AA362,"=433928990",Q351:Q362),2)</f>
        <v>0</v>
      </c>
      <c r="AE364" s="3">
        <f>ROUND(SUMIF(AA351:AA362,"=433928990",R351:R362),2)</f>
        <v>0</v>
      </c>
      <c r="AF364" s="3">
        <f>ROUND(SUMIF(AA351:AA362,"=433928990",S351:S362),2)</f>
        <v>0</v>
      </c>
      <c r="AG364" s="3">
        <f>ROUND(SUMIF(AA351:AA362,"=433928990",T351:T362),2)</f>
        <v>0</v>
      </c>
      <c r="AH364" s="3">
        <f>SUMIF(AA351:AA362,"=433928990",U351:U362)</f>
        <v>0</v>
      </c>
      <c r="AI364" s="3">
        <f>SUMIF(AA351:AA362,"=433928990",V351:V362)</f>
        <v>0</v>
      </c>
      <c r="AJ364" s="3">
        <f>ROUND(SUMIF(AA351:AA362,"=433928990",W351:W362),2)</f>
        <v>0</v>
      </c>
      <c r="AK364" s="3">
        <f>ROUND(SUMIF(AA351:AA362,"=433928990",X351:X362),2)</f>
        <v>0</v>
      </c>
      <c r="AL364" s="3">
        <f>ROUND(SUMIF(AA351:AA362,"=433928990",Y351:Y362),2)</f>
        <v>0</v>
      </c>
      <c r="AM364" s="3"/>
      <c r="AN364" s="3"/>
      <c r="AO364" s="3">
        <f t="shared" ref="AO364:BD364" si="335">ROUND(BX364,2)</f>
        <v>0</v>
      </c>
      <c r="AP364" s="3">
        <f t="shared" si="335"/>
        <v>0</v>
      </c>
      <c r="AQ364" s="3">
        <f t="shared" si="335"/>
        <v>0</v>
      </c>
      <c r="AR364" s="3">
        <f t="shared" si="335"/>
        <v>0</v>
      </c>
      <c r="AS364" s="3">
        <f t="shared" si="335"/>
        <v>0</v>
      </c>
      <c r="AT364" s="3">
        <f t="shared" si="335"/>
        <v>0</v>
      </c>
      <c r="AU364" s="3">
        <f t="shared" si="335"/>
        <v>0</v>
      </c>
      <c r="AV364" s="3">
        <f t="shared" si="335"/>
        <v>0</v>
      </c>
      <c r="AW364" s="3">
        <f t="shared" si="335"/>
        <v>0</v>
      </c>
      <c r="AX364" s="3">
        <f t="shared" si="335"/>
        <v>0</v>
      </c>
      <c r="AY364" s="3">
        <f t="shared" si="335"/>
        <v>0</v>
      </c>
      <c r="AZ364" s="3">
        <f t="shared" si="335"/>
        <v>0</v>
      </c>
      <c r="BA364" s="3">
        <f t="shared" si="335"/>
        <v>0</v>
      </c>
      <c r="BB364" s="3">
        <f t="shared" si="335"/>
        <v>0</v>
      </c>
      <c r="BC364" s="3">
        <f t="shared" si="335"/>
        <v>0</v>
      </c>
      <c r="BD364" s="3">
        <f t="shared" si="335"/>
        <v>0</v>
      </c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>
        <f>ROUND(SUMIF(AA351:AA362,"=433928990",FQ351:FQ362),2)</f>
        <v>0</v>
      </c>
      <c r="BY364" s="3">
        <f>ROUND(SUMIF(AA351:AA362,"=433928990",FR351:FR362),2)</f>
        <v>0</v>
      </c>
      <c r="BZ364" s="3">
        <f>ROUND(SUMIF(AA351:AA362,"=433928990",GL351:GL362),2)</f>
        <v>0</v>
      </c>
      <c r="CA364" s="3">
        <f>ROUND(SUMIF(AA351:AA362,"=433928990",GM351:GM362),2)</f>
        <v>0</v>
      </c>
      <c r="CB364" s="3">
        <f>ROUND(SUMIF(AA351:AA362,"=433928990",GN351:GN362),2)</f>
        <v>0</v>
      </c>
      <c r="CC364" s="3">
        <f>ROUND(SUMIF(AA351:AA362,"=433928990",GO351:GO362),2)</f>
        <v>0</v>
      </c>
      <c r="CD364" s="3">
        <f>ROUND(SUMIF(AA351:AA362,"=433928990",GP351:GP362),2)</f>
        <v>0</v>
      </c>
      <c r="CE364" s="3">
        <f>AC364-BX364</f>
        <v>0</v>
      </c>
      <c r="CF364" s="3">
        <f>AC364-BY364</f>
        <v>0</v>
      </c>
      <c r="CG364" s="3">
        <f>BX364-BZ364</f>
        <v>0</v>
      </c>
      <c r="CH364" s="3">
        <f>AC364-BX364-BY364+BZ364</f>
        <v>0</v>
      </c>
      <c r="CI364" s="3">
        <f>BY364-BZ364</f>
        <v>0</v>
      </c>
      <c r="CJ364" s="3">
        <f>ROUND(SUMIF(AA351:AA362,"=433928990",GX351:GX362),2)</f>
        <v>0</v>
      </c>
      <c r="CK364" s="3">
        <f>ROUND(SUMIF(AA351:AA362,"=433928990",GY351:GY362),2)</f>
        <v>0</v>
      </c>
      <c r="CL364" s="3">
        <f>ROUND(SUMIF(AA351:AA362,"=433928990",GZ351:GZ362),2)</f>
        <v>0</v>
      </c>
      <c r="CM364" s="3">
        <f>ROUND(SUMIF(AA351:AA362,"=433928990",HD351:HD362),2)</f>
        <v>0</v>
      </c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4">
        <f t="shared" ref="DG364:DL364" si="336">ROUND(DT364,2)</f>
        <v>0</v>
      </c>
      <c r="DH364" s="4">
        <f t="shared" si="336"/>
        <v>0</v>
      </c>
      <c r="DI364" s="4">
        <f t="shared" si="336"/>
        <v>0</v>
      </c>
      <c r="DJ364" s="4">
        <f t="shared" si="336"/>
        <v>0</v>
      </c>
      <c r="DK364" s="4">
        <f t="shared" si="336"/>
        <v>0</v>
      </c>
      <c r="DL364" s="4">
        <f t="shared" si="336"/>
        <v>0</v>
      </c>
      <c r="DM364" s="4">
        <f>DZ364</f>
        <v>0</v>
      </c>
      <c r="DN364" s="4">
        <f>EA364</f>
        <v>0</v>
      </c>
      <c r="DO364" s="4">
        <f>ROUND(EB364,2)</f>
        <v>0</v>
      </c>
      <c r="DP364" s="4">
        <f>ROUND(EC364,2)</f>
        <v>0</v>
      </c>
      <c r="DQ364" s="4">
        <f>ROUND(ED364,2)</f>
        <v>0</v>
      </c>
      <c r="DR364" s="4"/>
      <c r="DS364" s="4"/>
      <c r="DT364" s="4">
        <f>ROUND(SUMIF(AA351:AA362,"=433928988",O351:O362),2)</f>
        <v>0</v>
      </c>
      <c r="DU364" s="4">
        <f>ROUND(SUMIF(AA351:AA362,"=433928988",P351:P362),2)</f>
        <v>0</v>
      </c>
      <c r="DV364" s="4">
        <f>ROUND(SUMIF(AA351:AA362,"=433928988",Q351:Q362),2)</f>
        <v>0</v>
      </c>
      <c r="DW364" s="4">
        <f>ROUND(SUMIF(AA351:AA362,"=433928988",R351:R362),2)</f>
        <v>0</v>
      </c>
      <c r="DX364" s="4">
        <f>ROUND(SUMIF(AA351:AA362,"=433928988",S351:S362),2)</f>
        <v>0</v>
      </c>
      <c r="DY364" s="4">
        <f>ROUND(SUMIF(AA351:AA362,"=433928988",T351:T362),2)</f>
        <v>0</v>
      </c>
      <c r="DZ364" s="4">
        <f>SUMIF(AA351:AA362,"=433928988",U351:U362)</f>
        <v>0</v>
      </c>
      <c r="EA364" s="4">
        <f>SUMIF(AA351:AA362,"=433928988",V351:V362)</f>
        <v>0</v>
      </c>
      <c r="EB364" s="4">
        <f>ROUND(SUMIF(AA351:AA362,"=433928988",W351:W362),2)</f>
        <v>0</v>
      </c>
      <c r="EC364" s="4">
        <f>ROUND(SUMIF(AA351:AA362,"=433928988",X351:X362),2)</f>
        <v>0</v>
      </c>
      <c r="ED364" s="4">
        <f>ROUND(SUMIF(AA351:AA362,"=433928988",Y351:Y362),2)</f>
        <v>0</v>
      </c>
      <c r="EE364" s="4"/>
      <c r="EF364" s="4"/>
      <c r="EG364" s="4">
        <f t="shared" ref="EG364:EV364" si="337">ROUND(FP364,2)</f>
        <v>0</v>
      </c>
      <c r="EH364" s="4">
        <f t="shared" si="337"/>
        <v>0</v>
      </c>
      <c r="EI364" s="4">
        <f t="shared" si="337"/>
        <v>0</v>
      </c>
      <c r="EJ364" s="4">
        <f t="shared" si="337"/>
        <v>0</v>
      </c>
      <c r="EK364" s="4">
        <f t="shared" si="337"/>
        <v>0</v>
      </c>
      <c r="EL364" s="4">
        <f t="shared" si="337"/>
        <v>0</v>
      </c>
      <c r="EM364" s="4">
        <f t="shared" si="337"/>
        <v>0</v>
      </c>
      <c r="EN364" s="4">
        <f t="shared" si="337"/>
        <v>0</v>
      </c>
      <c r="EO364" s="4">
        <f t="shared" si="337"/>
        <v>0</v>
      </c>
      <c r="EP364" s="4">
        <f t="shared" si="337"/>
        <v>0</v>
      </c>
      <c r="EQ364" s="4">
        <f t="shared" si="337"/>
        <v>0</v>
      </c>
      <c r="ER364" s="4">
        <f t="shared" si="337"/>
        <v>0</v>
      </c>
      <c r="ES364" s="4">
        <f t="shared" si="337"/>
        <v>0</v>
      </c>
      <c r="ET364" s="4">
        <f t="shared" si="337"/>
        <v>0</v>
      </c>
      <c r="EU364" s="4">
        <f t="shared" si="337"/>
        <v>0</v>
      </c>
      <c r="EV364" s="4">
        <f t="shared" si="337"/>
        <v>0</v>
      </c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>
        <f>ROUND(SUMIF(AA351:AA362,"=433928988",FQ351:FQ362),2)</f>
        <v>0</v>
      </c>
      <c r="FQ364" s="4">
        <f>ROUND(SUMIF(AA351:AA362,"=433928988",FR351:FR362),2)</f>
        <v>0</v>
      </c>
      <c r="FR364" s="4">
        <f>ROUND(SUMIF(AA351:AA362,"=433928988",GL351:GL362),2)</f>
        <v>0</v>
      </c>
      <c r="FS364" s="4">
        <f>ROUND(SUMIF(AA351:AA362,"=433928988",GM351:GM362),2)</f>
        <v>0</v>
      </c>
      <c r="FT364" s="4">
        <f>ROUND(SUMIF(AA351:AA362,"=433928988",GN351:GN362),2)</f>
        <v>0</v>
      </c>
      <c r="FU364" s="4">
        <f>ROUND(SUMIF(AA351:AA362,"=433928988",GO351:GO362),2)</f>
        <v>0</v>
      </c>
      <c r="FV364" s="4">
        <f>ROUND(SUMIF(AA351:AA362,"=433928988",GP351:GP362),2)</f>
        <v>0</v>
      </c>
      <c r="FW364" s="4">
        <f>DU364-FP364</f>
        <v>0</v>
      </c>
      <c r="FX364" s="4">
        <f>DU364-FQ364</f>
        <v>0</v>
      </c>
      <c r="FY364" s="4">
        <f>FP364-FR364</f>
        <v>0</v>
      </c>
      <c r="FZ364" s="4">
        <f>DU364-FP364-FQ364+FR364</f>
        <v>0</v>
      </c>
      <c r="GA364" s="4">
        <f>FQ364-FR364</f>
        <v>0</v>
      </c>
      <c r="GB364" s="4">
        <f>ROUND(SUMIF(AA351:AA362,"=433928988",GX351:GX362),2)</f>
        <v>0</v>
      </c>
      <c r="GC364" s="4">
        <f>ROUND(SUMIF(AA351:AA362,"=433928988",GY351:GY362),2)</f>
        <v>0</v>
      </c>
      <c r="GD364" s="4">
        <f>ROUND(SUMIF(AA351:AA362,"=433928988",GZ351:GZ362),2)</f>
        <v>0</v>
      </c>
      <c r="GE364" s="4">
        <f>ROUND(SUMIF(AA351:AA362,"=433928988",HD351:HD362),2)</f>
        <v>0</v>
      </c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201</v>
      </c>
      <c r="F366" s="5">
        <f>ROUND(Source!O364,O366)</f>
        <v>0</v>
      </c>
      <c r="G366" s="5" t="s">
        <v>128</v>
      </c>
      <c r="H366" s="5" t="s">
        <v>129</v>
      </c>
      <c r="I366" s="5"/>
      <c r="J366" s="5"/>
      <c r="K366" s="5">
        <v>201</v>
      </c>
      <c r="L366" s="5">
        <v>1</v>
      </c>
      <c r="M366" s="5">
        <v>3</v>
      </c>
      <c r="N366" s="5" t="s">
        <v>3</v>
      </c>
      <c r="O366" s="5">
        <v>2</v>
      </c>
      <c r="P366" s="5">
        <f>ROUND(Source!DG364,O366)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202</v>
      </c>
      <c r="F367" s="5">
        <f>ROUND(Source!P364,O367)</f>
        <v>0</v>
      </c>
      <c r="G367" s="5" t="s">
        <v>130</v>
      </c>
      <c r="H367" s="5" t="s">
        <v>131</v>
      </c>
      <c r="I367" s="5"/>
      <c r="J367" s="5"/>
      <c r="K367" s="5">
        <v>202</v>
      </c>
      <c r="L367" s="5">
        <v>2</v>
      </c>
      <c r="M367" s="5">
        <v>3</v>
      </c>
      <c r="N367" s="5" t="s">
        <v>3</v>
      </c>
      <c r="O367" s="5">
        <v>2</v>
      </c>
      <c r="P367" s="5">
        <f>ROUND(Source!DH364,O367)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222</v>
      </c>
      <c r="F368" s="5">
        <f>ROUND(Source!AO364,O368)</f>
        <v>0</v>
      </c>
      <c r="G368" s="5" t="s">
        <v>132</v>
      </c>
      <c r="H368" s="5" t="s">
        <v>133</v>
      </c>
      <c r="I368" s="5"/>
      <c r="J368" s="5"/>
      <c r="K368" s="5">
        <v>222</v>
      </c>
      <c r="L368" s="5">
        <v>3</v>
      </c>
      <c r="M368" s="5">
        <v>3</v>
      </c>
      <c r="N368" s="5" t="s">
        <v>3</v>
      </c>
      <c r="O368" s="5">
        <v>2</v>
      </c>
      <c r="P368" s="5">
        <f>ROUND(Source!EG364,O368)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225</v>
      </c>
      <c r="F369" s="5">
        <f>ROUND(Source!AV364,O369)</f>
        <v>0</v>
      </c>
      <c r="G369" s="5" t="s">
        <v>134</v>
      </c>
      <c r="H369" s="5" t="s">
        <v>135</v>
      </c>
      <c r="I369" s="5"/>
      <c r="J369" s="5"/>
      <c r="K369" s="5">
        <v>225</v>
      </c>
      <c r="L369" s="5">
        <v>4</v>
      </c>
      <c r="M369" s="5">
        <v>3</v>
      </c>
      <c r="N369" s="5" t="s">
        <v>3</v>
      </c>
      <c r="O369" s="5">
        <v>2</v>
      </c>
      <c r="P369" s="5">
        <f>ROUND(Source!EN364,O369)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226</v>
      </c>
      <c r="F370" s="5">
        <f>ROUND(Source!AW364,O370)</f>
        <v>0</v>
      </c>
      <c r="G370" s="5" t="s">
        <v>136</v>
      </c>
      <c r="H370" s="5" t="s">
        <v>137</v>
      </c>
      <c r="I370" s="5"/>
      <c r="J370" s="5"/>
      <c r="K370" s="5">
        <v>226</v>
      </c>
      <c r="L370" s="5">
        <v>5</v>
      </c>
      <c r="M370" s="5">
        <v>3</v>
      </c>
      <c r="N370" s="5" t="s">
        <v>3</v>
      </c>
      <c r="O370" s="5">
        <v>2</v>
      </c>
      <c r="P370" s="5">
        <f>ROUND(Source!EO364,O370)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227</v>
      </c>
      <c r="F371" s="5">
        <f>ROUND(Source!AX364,O371)</f>
        <v>0</v>
      </c>
      <c r="G371" s="5" t="s">
        <v>138</v>
      </c>
      <c r="H371" s="5" t="s">
        <v>139</v>
      </c>
      <c r="I371" s="5"/>
      <c r="J371" s="5"/>
      <c r="K371" s="5">
        <v>227</v>
      </c>
      <c r="L371" s="5">
        <v>6</v>
      </c>
      <c r="M371" s="5">
        <v>3</v>
      </c>
      <c r="N371" s="5" t="s">
        <v>3</v>
      </c>
      <c r="O371" s="5">
        <v>2</v>
      </c>
      <c r="P371" s="5">
        <f>ROUND(Source!EP364,O371)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228</v>
      </c>
      <c r="F372" s="5">
        <f>ROUND(Source!AY364,O372)</f>
        <v>0</v>
      </c>
      <c r="G372" s="5" t="s">
        <v>140</v>
      </c>
      <c r="H372" s="5" t="s">
        <v>141</v>
      </c>
      <c r="I372" s="5"/>
      <c r="J372" s="5"/>
      <c r="K372" s="5">
        <v>228</v>
      </c>
      <c r="L372" s="5">
        <v>7</v>
      </c>
      <c r="M372" s="5">
        <v>3</v>
      </c>
      <c r="N372" s="5" t="s">
        <v>3</v>
      </c>
      <c r="O372" s="5">
        <v>2</v>
      </c>
      <c r="P372" s="5">
        <f>ROUND(Source!EQ364,O372)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216</v>
      </c>
      <c r="F373" s="5">
        <f>ROUND(Source!AP364,O373)</f>
        <v>0</v>
      </c>
      <c r="G373" s="5" t="s">
        <v>142</v>
      </c>
      <c r="H373" s="5" t="s">
        <v>143</v>
      </c>
      <c r="I373" s="5"/>
      <c r="J373" s="5"/>
      <c r="K373" s="5">
        <v>216</v>
      </c>
      <c r="L373" s="5">
        <v>8</v>
      </c>
      <c r="M373" s="5">
        <v>3</v>
      </c>
      <c r="N373" s="5" t="s">
        <v>3</v>
      </c>
      <c r="O373" s="5">
        <v>2</v>
      </c>
      <c r="P373" s="5">
        <f>ROUND(Source!EH364,O373)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223</v>
      </c>
      <c r="F374" s="5">
        <f>ROUND(Source!AQ364,O374)</f>
        <v>0</v>
      </c>
      <c r="G374" s="5" t="s">
        <v>144</v>
      </c>
      <c r="H374" s="5" t="s">
        <v>145</v>
      </c>
      <c r="I374" s="5"/>
      <c r="J374" s="5"/>
      <c r="K374" s="5">
        <v>223</v>
      </c>
      <c r="L374" s="5">
        <v>9</v>
      </c>
      <c r="M374" s="5">
        <v>3</v>
      </c>
      <c r="N374" s="5" t="s">
        <v>3</v>
      </c>
      <c r="O374" s="5">
        <v>2</v>
      </c>
      <c r="P374" s="5">
        <f>ROUND(Source!EI364,O374)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229</v>
      </c>
      <c r="F375" s="5">
        <f>ROUND(Source!AZ364,O375)</f>
        <v>0</v>
      </c>
      <c r="G375" s="5" t="s">
        <v>146</v>
      </c>
      <c r="H375" s="5" t="s">
        <v>147</v>
      </c>
      <c r="I375" s="5"/>
      <c r="J375" s="5"/>
      <c r="K375" s="5">
        <v>229</v>
      </c>
      <c r="L375" s="5">
        <v>10</v>
      </c>
      <c r="M375" s="5">
        <v>3</v>
      </c>
      <c r="N375" s="5" t="s">
        <v>3</v>
      </c>
      <c r="O375" s="5">
        <v>2</v>
      </c>
      <c r="P375" s="5">
        <f>ROUND(Source!ER364,O375)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203</v>
      </c>
      <c r="F376" s="5">
        <f>ROUND(Source!Q364,O376)</f>
        <v>0</v>
      </c>
      <c r="G376" s="5" t="s">
        <v>148</v>
      </c>
      <c r="H376" s="5" t="s">
        <v>149</v>
      </c>
      <c r="I376" s="5"/>
      <c r="J376" s="5"/>
      <c r="K376" s="5">
        <v>203</v>
      </c>
      <c r="L376" s="5">
        <v>11</v>
      </c>
      <c r="M376" s="5">
        <v>3</v>
      </c>
      <c r="N376" s="5" t="s">
        <v>3</v>
      </c>
      <c r="O376" s="5">
        <v>2</v>
      </c>
      <c r="P376" s="5">
        <f>ROUND(Source!DI364,O376)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231</v>
      </c>
      <c r="F377" s="5">
        <f>ROUND(Source!BB364,O377)</f>
        <v>0</v>
      </c>
      <c r="G377" s="5" t="s">
        <v>150</v>
      </c>
      <c r="H377" s="5" t="s">
        <v>151</v>
      </c>
      <c r="I377" s="5"/>
      <c r="J377" s="5"/>
      <c r="K377" s="5">
        <v>231</v>
      </c>
      <c r="L377" s="5">
        <v>12</v>
      </c>
      <c r="M377" s="5">
        <v>3</v>
      </c>
      <c r="N377" s="5" t="s">
        <v>3</v>
      </c>
      <c r="O377" s="5">
        <v>2</v>
      </c>
      <c r="P377" s="5">
        <f>ROUND(Source!ET364,O377)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204</v>
      </c>
      <c r="F378" s="5">
        <f>ROUND(Source!R364,O378)</f>
        <v>0</v>
      </c>
      <c r="G378" s="5" t="s">
        <v>152</v>
      </c>
      <c r="H378" s="5" t="s">
        <v>153</v>
      </c>
      <c r="I378" s="5"/>
      <c r="J378" s="5"/>
      <c r="K378" s="5">
        <v>204</v>
      </c>
      <c r="L378" s="5">
        <v>13</v>
      </c>
      <c r="M378" s="5">
        <v>3</v>
      </c>
      <c r="N378" s="5" t="s">
        <v>3</v>
      </c>
      <c r="O378" s="5">
        <v>2</v>
      </c>
      <c r="P378" s="5">
        <f>ROUND(Source!DJ364,O378)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205</v>
      </c>
      <c r="F379" s="5">
        <f>ROUND(Source!S364,O379)</f>
        <v>0</v>
      </c>
      <c r="G379" s="5" t="s">
        <v>154</v>
      </c>
      <c r="H379" s="5" t="s">
        <v>155</v>
      </c>
      <c r="I379" s="5"/>
      <c r="J379" s="5"/>
      <c r="K379" s="5">
        <v>205</v>
      </c>
      <c r="L379" s="5">
        <v>14</v>
      </c>
      <c r="M379" s="5">
        <v>3</v>
      </c>
      <c r="N379" s="5" t="s">
        <v>3</v>
      </c>
      <c r="O379" s="5">
        <v>2</v>
      </c>
      <c r="P379" s="5">
        <f>ROUND(Source!DK364,O379)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232</v>
      </c>
      <c r="F380" s="5">
        <f>ROUND(Source!BC364,O380)</f>
        <v>0</v>
      </c>
      <c r="G380" s="5" t="s">
        <v>156</v>
      </c>
      <c r="H380" s="5" t="s">
        <v>157</v>
      </c>
      <c r="I380" s="5"/>
      <c r="J380" s="5"/>
      <c r="K380" s="5">
        <v>232</v>
      </c>
      <c r="L380" s="5">
        <v>15</v>
      </c>
      <c r="M380" s="5">
        <v>3</v>
      </c>
      <c r="N380" s="5" t="s">
        <v>3</v>
      </c>
      <c r="O380" s="5">
        <v>2</v>
      </c>
      <c r="P380" s="5">
        <f>ROUND(Source!EU364,O380)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214</v>
      </c>
      <c r="F381" s="5">
        <f>ROUND(Source!AS364,O381)</f>
        <v>0</v>
      </c>
      <c r="G381" s="5" t="s">
        <v>158</v>
      </c>
      <c r="H381" s="5" t="s">
        <v>159</v>
      </c>
      <c r="I381" s="5"/>
      <c r="J381" s="5"/>
      <c r="K381" s="5">
        <v>214</v>
      </c>
      <c r="L381" s="5">
        <v>16</v>
      </c>
      <c r="M381" s="5">
        <v>3</v>
      </c>
      <c r="N381" s="5" t="s">
        <v>3</v>
      </c>
      <c r="O381" s="5">
        <v>2</v>
      </c>
      <c r="P381" s="5">
        <f>ROUND(Source!EK364,O381)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215</v>
      </c>
      <c r="F382" s="5">
        <f>ROUND(Source!AT364,O382)</f>
        <v>0</v>
      </c>
      <c r="G382" s="5" t="s">
        <v>160</v>
      </c>
      <c r="H382" s="5" t="s">
        <v>161</v>
      </c>
      <c r="I382" s="5"/>
      <c r="J382" s="5"/>
      <c r="K382" s="5">
        <v>215</v>
      </c>
      <c r="L382" s="5">
        <v>17</v>
      </c>
      <c r="M382" s="5">
        <v>3</v>
      </c>
      <c r="N382" s="5" t="s">
        <v>3</v>
      </c>
      <c r="O382" s="5">
        <v>2</v>
      </c>
      <c r="P382" s="5">
        <f>ROUND(Source!EL364,O382)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217</v>
      </c>
      <c r="F383" s="5">
        <f>ROUND(Source!AU364,O383)</f>
        <v>0</v>
      </c>
      <c r="G383" s="5" t="s">
        <v>162</v>
      </c>
      <c r="H383" s="5" t="s">
        <v>163</v>
      </c>
      <c r="I383" s="5"/>
      <c r="J383" s="5"/>
      <c r="K383" s="5">
        <v>217</v>
      </c>
      <c r="L383" s="5">
        <v>18</v>
      </c>
      <c r="M383" s="5">
        <v>3</v>
      </c>
      <c r="N383" s="5" t="s">
        <v>3</v>
      </c>
      <c r="O383" s="5">
        <v>2</v>
      </c>
      <c r="P383" s="5">
        <f>ROUND(Source!EM364,O383)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230</v>
      </c>
      <c r="F384" s="5">
        <f>ROUND(Source!BA364,O384)</f>
        <v>0</v>
      </c>
      <c r="G384" s="5" t="s">
        <v>164</v>
      </c>
      <c r="H384" s="5" t="s">
        <v>165</v>
      </c>
      <c r="I384" s="5"/>
      <c r="J384" s="5"/>
      <c r="K384" s="5">
        <v>230</v>
      </c>
      <c r="L384" s="5">
        <v>19</v>
      </c>
      <c r="M384" s="5">
        <v>3</v>
      </c>
      <c r="N384" s="5" t="s">
        <v>3</v>
      </c>
      <c r="O384" s="5">
        <v>2</v>
      </c>
      <c r="P384" s="5">
        <f>ROUND(Source!ES364,O384)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55" x14ac:dyDescent="0.2">
      <c r="A385" s="5">
        <v>50</v>
      </c>
      <c r="B385" s="5">
        <v>0</v>
      </c>
      <c r="C385" s="5">
        <v>0</v>
      </c>
      <c r="D385" s="5">
        <v>1</v>
      </c>
      <c r="E385" s="5">
        <v>206</v>
      </c>
      <c r="F385" s="5">
        <f>ROUND(Source!T364,O385)</f>
        <v>0</v>
      </c>
      <c r="G385" s="5" t="s">
        <v>166</v>
      </c>
      <c r="H385" s="5" t="s">
        <v>167</v>
      </c>
      <c r="I385" s="5"/>
      <c r="J385" s="5"/>
      <c r="K385" s="5">
        <v>206</v>
      </c>
      <c r="L385" s="5">
        <v>20</v>
      </c>
      <c r="M385" s="5">
        <v>3</v>
      </c>
      <c r="N385" s="5" t="s">
        <v>3</v>
      </c>
      <c r="O385" s="5">
        <v>2</v>
      </c>
      <c r="P385" s="5">
        <f>ROUND(Source!DL364,O385)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55" x14ac:dyDescent="0.2">
      <c r="A386" s="5">
        <v>50</v>
      </c>
      <c r="B386" s="5">
        <v>0</v>
      </c>
      <c r="C386" s="5">
        <v>0</v>
      </c>
      <c r="D386" s="5">
        <v>1</v>
      </c>
      <c r="E386" s="5">
        <v>207</v>
      </c>
      <c r="F386" s="5">
        <f>Source!U364</f>
        <v>0</v>
      </c>
      <c r="G386" s="5" t="s">
        <v>168</v>
      </c>
      <c r="H386" s="5" t="s">
        <v>169</v>
      </c>
      <c r="I386" s="5"/>
      <c r="J386" s="5"/>
      <c r="K386" s="5">
        <v>207</v>
      </c>
      <c r="L386" s="5">
        <v>21</v>
      </c>
      <c r="M386" s="5">
        <v>3</v>
      </c>
      <c r="N386" s="5" t="s">
        <v>3</v>
      </c>
      <c r="O386" s="5">
        <v>-1</v>
      </c>
      <c r="P386" s="5">
        <f>Source!DM364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55" x14ac:dyDescent="0.2">
      <c r="A387" s="5">
        <v>50</v>
      </c>
      <c r="B387" s="5">
        <v>0</v>
      </c>
      <c r="C387" s="5">
        <v>0</v>
      </c>
      <c r="D387" s="5">
        <v>1</v>
      </c>
      <c r="E387" s="5">
        <v>208</v>
      </c>
      <c r="F387" s="5">
        <f>Source!V364</f>
        <v>0</v>
      </c>
      <c r="G387" s="5" t="s">
        <v>170</v>
      </c>
      <c r="H387" s="5" t="s">
        <v>171</v>
      </c>
      <c r="I387" s="5"/>
      <c r="J387" s="5"/>
      <c r="K387" s="5">
        <v>208</v>
      </c>
      <c r="L387" s="5">
        <v>22</v>
      </c>
      <c r="M387" s="5">
        <v>3</v>
      </c>
      <c r="N387" s="5" t="s">
        <v>3</v>
      </c>
      <c r="O387" s="5">
        <v>-1</v>
      </c>
      <c r="P387" s="5">
        <f>Source!DN364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55" x14ac:dyDescent="0.2">
      <c r="A388" s="5">
        <v>50</v>
      </c>
      <c r="B388" s="5">
        <v>0</v>
      </c>
      <c r="C388" s="5">
        <v>0</v>
      </c>
      <c r="D388" s="5">
        <v>1</v>
      </c>
      <c r="E388" s="5">
        <v>209</v>
      </c>
      <c r="F388" s="5">
        <f>ROUND(Source!W364,O388)</f>
        <v>0</v>
      </c>
      <c r="G388" s="5" t="s">
        <v>172</v>
      </c>
      <c r="H388" s="5" t="s">
        <v>173</v>
      </c>
      <c r="I388" s="5"/>
      <c r="J388" s="5"/>
      <c r="K388" s="5">
        <v>209</v>
      </c>
      <c r="L388" s="5">
        <v>23</v>
      </c>
      <c r="M388" s="5">
        <v>3</v>
      </c>
      <c r="N388" s="5" t="s">
        <v>3</v>
      </c>
      <c r="O388" s="5">
        <v>2</v>
      </c>
      <c r="P388" s="5">
        <f>ROUND(Source!DO364,O388)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55" x14ac:dyDescent="0.2">
      <c r="A389" s="5">
        <v>50</v>
      </c>
      <c r="B389" s="5">
        <v>0</v>
      </c>
      <c r="C389" s="5">
        <v>0</v>
      </c>
      <c r="D389" s="5">
        <v>1</v>
      </c>
      <c r="E389" s="5">
        <v>233</v>
      </c>
      <c r="F389" s="5">
        <f>ROUND(Source!BD364,O389)</f>
        <v>0</v>
      </c>
      <c r="G389" s="5" t="s">
        <v>174</v>
      </c>
      <c r="H389" s="5" t="s">
        <v>175</v>
      </c>
      <c r="I389" s="5"/>
      <c r="J389" s="5"/>
      <c r="K389" s="5">
        <v>233</v>
      </c>
      <c r="L389" s="5">
        <v>24</v>
      </c>
      <c r="M389" s="5">
        <v>3</v>
      </c>
      <c r="N389" s="5" t="s">
        <v>3</v>
      </c>
      <c r="O389" s="5">
        <v>2</v>
      </c>
      <c r="P389" s="5">
        <f>ROUND(Source!EV364,O389)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55" x14ac:dyDescent="0.2">
      <c r="A390" s="5">
        <v>50</v>
      </c>
      <c r="B390" s="5">
        <v>0</v>
      </c>
      <c r="C390" s="5">
        <v>0</v>
      </c>
      <c r="D390" s="5">
        <v>1</v>
      </c>
      <c r="E390" s="5">
        <v>210</v>
      </c>
      <c r="F390" s="5">
        <f>ROUND(Source!X364,O390)</f>
        <v>0</v>
      </c>
      <c r="G390" s="5" t="s">
        <v>176</v>
      </c>
      <c r="H390" s="5" t="s">
        <v>177</v>
      </c>
      <c r="I390" s="5"/>
      <c r="J390" s="5"/>
      <c r="K390" s="5">
        <v>210</v>
      </c>
      <c r="L390" s="5">
        <v>25</v>
      </c>
      <c r="M390" s="5">
        <v>3</v>
      </c>
      <c r="N390" s="5" t="s">
        <v>3</v>
      </c>
      <c r="O390" s="5">
        <v>2</v>
      </c>
      <c r="P390" s="5">
        <f>ROUND(Source!DP364,O390)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55" x14ac:dyDescent="0.2">
      <c r="A391" s="5">
        <v>50</v>
      </c>
      <c r="B391" s="5">
        <v>0</v>
      </c>
      <c r="C391" s="5">
        <v>0</v>
      </c>
      <c r="D391" s="5">
        <v>1</v>
      </c>
      <c r="E391" s="5">
        <v>211</v>
      </c>
      <c r="F391" s="5">
        <f>ROUND(Source!Y364,O391)</f>
        <v>0</v>
      </c>
      <c r="G391" s="5" t="s">
        <v>178</v>
      </c>
      <c r="H391" s="5" t="s">
        <v>179</v>
      </c>
      <c r="I391" s="5"/>
      <c r="J391" s="5"/>
      <c r="K391" s="5">
        <v>211</v>
      </c>
      <c r="L391" s="5">
        <v>26</v>
      </c>
      <c r="M391" s="5">
        <v>3</v>
      </c>
      <c r="N391" s="5" t="s">
        <v>3</v>
      </c>
      <c r="O391" s="5">
        <v>2</v>
      </c>
      <c r="P391" s="5">
        <f>ROUND(Source!DQ364,O391)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55" x14ac:dyDescent="0.2">
      <c r="A392" s="5">
        <v>50</v>
      </c>
      <c r="B392" s="5">
        <v>0</v>
      </c>
      <c r="C392" s="5">
        <v>0</v>
      </c>
      <c r="D392" s="5">
        <v>1</v>
      </c>
      <c r="E392" s="5">
        <v>224</v>
      </c>
      <c r="F392" s="5">
        <f>ROUND(Source!AR364,O392)</f>
        <v>0</v>
      </c>
      <c r="G392" s="5" t="s">
        <v>180</v>
      </c>
      <c r="H392" s="5" t="s">
        <v>181</v>
      </c>
      <c r="I392" s="5"/>
      <c r="J392" s="5"/>
      <c r="K392" s="5">
        <v>224</v>
      </c>
      <c r="L392" s="5">
        <v>27</v>
      </c>
      <c r="M392" s="5">
        <v>3</v>
      </c>
      <c r="N392" s="5" t="s">
        <v>3</v>
      </c>
      <c r="O392" s="5">
        <v>2</v>
      </c>
      <c r="P392" s="5">
        <f>ROUND(Source!EJ364,O392)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4" spans="1:255" x14ac:dyDescent="0.2">
      <c r="A394" s="1">
        <v>4</v>
      </c>
      <c r="B394" s="1">
        <v>1</v>
      </c>
      <c r="C394" s="1"/>
      <c r="D394" s="1">
        <f>ROW(A419)</f>
        <v>419</v>
      </c>
      <c r="E394" s="1"/>
      <c r="F394" s="1" t="s">
        <v>13</v>
      </c>
      <c r="G394" s="1" t="s">
        <v>334</v>
      </c>
      <c r="H394" s="1" t="s">
        <v>3</v>
      </c>
      <c r="I394" s="1">
        <v>0</v>
      </c>
      <c r="J394" s="1"/>
      <c r="K394" s="1">
        <v>-1</v>
      </c>
      <c r="L394" s="1"/>
      <c r="M394" s="1" t="s">
        <v>3</v>
      </c>
      <c r="N394" s="1"/>
      <c r="O394" s="1"/>
      <c r="P394" s="1"/>
      <c r="Q394" s="1"/>
      <c r="R394" s="1"/>
      <c r="S394" s="1">
        <v>0</v>
      </c>
      <c r="T394" s="1">
        <v>0</v>
      </c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55" x14ac:dyDescent="0.2">
      <c r="A396" s="3">
        <v>52</v>
      </c>
      <c r="B396" s="3">
        <f t="shared" ref="B396:G396" si="338">B419</f>
        <v>1</v>
      </c>
      <c r="C396" s="3">
        <f t="shared" si="338"/>
        <v>4</v>
      </c>
      <c r="D396" s="3">
        <f t="shared" si="338"/>
        <v>394</v>
      </c>
      <c r="E396" s="3">
        <f t="shared" si="338"/>
        <v>0</v>
      </c>
      <c r="F396" s="3" t="str">
        <f t="shared" si="338"/>
        <v>Новый раздел</v>
      </c>
      <c r="G396" s="3" t="str">
        <f t="shared" si="338"/>
        <v>Восстановление газонов</v>
      </c>
      <c r="H396" s="3"/>
      <c r="I396" s="3"/>
      <c r="J396" s="3"/>
      <c r="K396" s="3"/>
      <c r="L396" s="3"/>
      <c r="M396" s="3"/>
      <c r="N396" s="3"/>
      <c r="O396" s="3">
        <f t="shared" ref="O396:AT396" si="339">O419</f>
        <v>77.28</v>
      </c>
      <c r="P396" s="3">
        <f t="shared" si="339"/>
        <v>25.78</v>
      </c>
      <c r="Q396" s="3">
        <f t="shared" si="339"/>
        <v>33.86</v>
      </c>
      <c r="R396" s="3">
        <f t="shared" si="339"/>
        <v>3.06</v>
      </c>
      <c r="S396" s="3">
        <f t="shared" si="339"/>
        <v>17.64</v>
      </c>
      <c r="T396" s="3">
        <f t="shared" si="339"/>
        <v>0</v>
      </c>
      <c r="U396" s="3">
        <f t="shared" si="339"/>
        <v>1.7163999999999999</v>
      </c>
      <c r="V396" s="3">
        <f t="shared" si="339"/>
        <v>0</v>
      </c>
      <c r="W396" s="3">
        <f t="shared" si="339"/>
        <v>0</v>
      </c>
      <c r="X396" s="3">
        <f t="shared" si="339"/>
        <v>21.33</v>
      </c>
      <c r="Y396" s="3">
        <f t="shared" si="339"/>
        <v>14.92</v>
      </c>
      <c r="Z396" s="3">
        <f t="shared" si="339"/>
        <v>0</v>
      </c>
      <c r="AA396" s="3">
        <f t="shared" si="339"/>
        <v>0</v>
      </c>
      <c r="AB396" s="3">
        <f t="shared" si="339"/>
        <v>77.28</v>
      </c>
      <c r="AC396" s="3">
        <f t="shared" si="339"/>
        <v>25.78</v>
      </c>
      <c r="AD396" s="3">
        <f t="shared" si="339"/>
        <v>33.86</v>
      </c>
      <c r="AE396" s="3">
        <f t="shared" si="339"/>
        <v>3.06</v>
      </c>
      <c r="AF396" s="3">
        <f t="shared" si="339"/>
        <v>17.64</v>
      </c>
      <c r="AG396" s="3">
        <f t="shared" si="339"/>
        <v>0</v>
      </c>
      <c r="AH396" s="3">
        <f t="shared" si="339"/>
        <v>1.7163999999999999</v>
      </c>
      <c r="AI396" s="3">
        <f t="shared" si="339"/>
        <v>0</v>
      </c>
      <c r="AJ396" s="3">
        <f t="shared" si="339"/>
        <v>0</v>
      </c>
      <c r="AK396" s="3">
        <f t="shared" si="339"/>
        <v>21.33</v>
      </c>
      <c r="AL396" s="3">
        <f t="shared" si="339"/>
        <v>14.92</v>
      </c>
      <c r="AM396" s="3">
        <f t="shared" si="339"/>
        <v>0</v>
      </c>
      <c r="AN396" s="3">
        <f t="shared" si="339"/>
        <v>0</v>
      </c>
      <c r="AO396" s="3">
        <f t="shared" si="339"/>
        <v>0</v>
      </c>
      <c r="AP396" s="3">
        <f t="shared" si="339"/>
        <v>0</v>
      </c>
      <c r="AQ396" s="3">
        <f t="shared" si="339"/>
        <v>0</v>
      </c>
      <c r="AR396" s="3">
        <f t="shared" si="339"/>
        <v>113.53</v>
      </c>
      <c r="AS396" s="3">
        <f t="shared" si="339"/>
        <v>113.53</v>
      </c>
      <c r="AT396" s="3">
        <f t="shared" si="339"/>
        <v>0</v>
      </c>
      <c r="AU396" s="3">
        <f t="shared" ref="AU396:BZ396" si="340">AU419</f>
        <v>0</v>
      </c>
      <c r="AV396" s="3">
        <f t="shared" si="340"/>
        <v>25.78</v>
      </c>
      <c r="AW396" s="3">
        <f t="shared" si="340"/>
        <v>25.78</v>
      </c>
      <c r="AX396" s="3">
        <f t="shared" si="340"/>
        <v>0</v>
      </c>
      <c r="AY396" s="3">
        <f t="shared" si="340"/>
        <v>25.78</v>
      </c>
      <c r="AZ396" s="3">
        <f t="shared" si="340"/>
        <v>0</v>
      </c>
      <c r="BA396" s="3">
        <f t="shared" si="340"/>
        <v>0</v>
      </c>
      <c r="BB396" s="3">
        <f t="shared" si="340"/>
        <v>0</v>
      </c>
      <c r="BC396" s="3">
        <f t="shared" si="340"/>
        <v>0</v>
      </c>
      <c r="BD396" s="3">
        <f t="shared" si="340"/>
        <v>0</v>
      </c>
      <c r="BE396" s="3">
        <f t="shared" si="340"/>
        <v>0</v>
      </c>
      <c r="BF396" s="3">
        <f t="shared" si="340"/>
        <v>0</v>
      </c>
      <c r="BG396" s="3">
        <f t="shared" si="340"/>
        <v>0</v>
      </c>
      <c r="BH396" s="3">
        <f t="shared" si="340"/>
        <v>0</v>
      </c>
      <c r="BI396" s="3">
        <f t="shared" si="340"/>
        <v>0</v>
      </c>
      <c r="BJ396" s="3">
        <f t="shared" si="340"/>
        <v>0</v>
      </c>
      <c r="BK396" s="3">
        <f t="shared" si="340"/>
        <v>0</v>
      </c>
      <c r="BL396" s="3">
        <f t="shared" si="340"/>
        <v>0</v>
      </c>
      <c r="BM396" s="3">
        <f t="shared" si="340"/>
        <v>0</v>
      </c>
      <c r="BN396" s="3">
        <f t="shared" si="340"/>
        <v>0</v>
      </c>
      <c r="BO396" s="3">
        <f t="shared" si="340"/>
        <v>0</v>
      </c>
      <c r="BP396" s="3">
        <f t="shared" si="340"/>
        <v>0</v>
      </c>
      <c r="BQ396" s="3">
        <f t="shared" si="340"/>
        <v>0</v>
      </c>
      <c r="BR396" s="3">
        <f t="shared" si="340"/>
        <v>0</v>
      </c>
      <c r="BS396" s="3">
        <f t="shared" si="340"/>
        <v>0</v>
      </c>
      <c r="BT396" s="3">
        <f t="shared" si="340"/>
        <v>0</v>
      </c>
      <c r="BU396" s="3">
        <f t="shared" si="340"/>
        <v>0</v>
      </c>
      <c r="BV396" s="3">
        <f t="shared" si="340"/>
        <v>0</v>
      </c>
      <c r="BW396" s="3">
        <f t="shared" si="340"/>
        <v>0</v>
      </c>
      <c r="BX396" s="3">
        <f t="shared" si="340"/>
        <v>0</v>
      </c>
      <c r="BY396" s="3">
        <f t="shared" si="340"/>
        <v>0</v>
      </c>
      <c r="BZ396" s="3">
        <f t="shared" si="340"/>
        <v>0</v>
      </c>
      <c r="CA396" s="3">
        <f t="shared" ref="CA396:DF396" si="341">CA419</f>
        <v>113.53</v>
      </c>
      <c r="CB396" s="3">
        <f t="shared" si="341"/>
        <v>113.53</v>
      </c>
      <c r="CC396" s="3">
        <f t="shared" si="341"/>
        <v>0</v>
      </c>
      <c r="CD396" s="3">
        <f t="shared" si="341"/>
        <v>0</v>
      </c>
      <c r="CE396" s="3">
        <f t="shared" si="341"/>
        <v>25.78</v>
      </c>
      <c r="CF396" s="3">
        <f t="shared" si="341"/>
        <v>25.78</v>
      </c>
      <c r="CG396" s="3">
        <f t="shared" si="341"/>
        <v>0</v>
      </c>
      <c r="CH396" s="3">
        <f t="shared" si="341"/>
        <v>25.78</v>
      </c>
      <c r="CI396" s="3">
        <f t="shared" si="341"/>
        <v>0</v>
      </c>
      <c r="CJ396" s="3">
        <f t="shared" si="341"/>
        <v>0</v>
      </c>
      <c r="CK396" s="3">
        <f t="shared" si="341"/>
        <v>0</v>
      </c>
      <c r="CL396" s="3">
        <f t="shared" si="341"/>
        <v>0</v>
      </c>
      <c r="CM396" s="3">
        <f t="shared" si="341"/>
        <v>0</v>
      </c>
      <c r="CN396" s="3">
        <f t="shared" si="341"/>
        <v>0</v>
      </c>
      <c r="CO396" s="3">
        <f t="shared" si="341"/>
        <v>0</v>
      </c>
      <c r="CP396" s="3">
        <f t="shared" si="341"/>
        <v>0</v>
      </c>
      <c r="CQ396" s="3">
        <f t="shared" si="341"/>
        <v>0</v>
      </c>
      <c r="CR396" s="3">
        <f t="shared" si="341"/>
        <v>0</v>
      </c>
      <c r="CS396" s="3">
        <f t="shared" si="341"/>
        <v>0</v>
      </c>
      <c r="CT396" s="3">
        <f t="shared" si="341"/>
        <v>0</v>
      </c>
      <c r="CU396" s="3">
        <f t="shared" si="341"/>
        <v>0</v>
      </c>
      <c r="CV396" s="3">
        <f t="shared" si="341"/>
        <v>0</v>
      </c>
      <c r="CW396" s="3">
        <f t="shared" si="341"/>
        <v>0</v>
      </c>
      <c r="CX396" s="3">
        <f t="shared" si="341"/>
        <v>0</v>
      </c>
      <c r="CY396" s="3">
        <f t="shared" si="341"/>
        <v>0</v>
      </c>
      <c r="CZ396" s="3">
        <f t="shared" si="341"/>
        <v>0</v>
      </c>
      <c r="DA396" s="3">
        <f t="shared" si="341"/>
        <v>0</v>
      </c>
      <c r="DB396" s="3">
        <f t="shared" si="341"/>
        <v>0</v>
      </c>
      <c r="DC396" s="3">
        <f t="shared" si="341"/>
        <v>0</v>
      </c>
      <c r="DD396" s="3">
        <f t="shared" si="341"/>
        <v>0</v>
      </c>
      <c r="DE396" s="3">
        <f t="shared" si="341"/>
        <v>0</v>
      </c>
      <c r="DF396" s="3">
        <f t="shared" si="341"/>
        <v>0</v>
      </c>
      <c r="DG396" s="4">
        <f t="shared" ref="DG396:EL396" si="342">DG419</f>
        <v>1687.24</v>
      </c>
      <c r="DH396" s="4">
        <f t="shared" si="342"/>
        <v>174.67</v>
      </c>
      <c r="DI396" s="4">
        <f t="shared" si="342"/>
        <v>506.2</v>
      </c>
      <c r="DJ396" s="4">
        <f t="shared" si="342"/>
        <v>174.57</v>
      </c>
      <c r="DK396" s="4">
        <f t="shared" si="342"/>
        <v>1006.37</v>
      </c>
      <c r="DL396" s="4">
        <f t="shared" si="342"/>
        <v>0</v>
      </c>
      <c r="DM396" s="4">
        <f t="shared" si="342"/>
        <v>1.7163999999999999</v>
      </c>
      <c r="DN396" s="4">
        <f t="shared" si="342"/>
        <v>0</v>
      </c>
      <c r="DO396" s="4">
        <f t="shared" si="342"/>
        <v>0</v>
      </c>
      <c r="DP396" s="4">
        <f t="shared" si="342"/>
        <v>1216.3699999999999</v>
      </c>
      <c r="DQ396" s="4">
        <f t="shared" si="342"/>
        <v>850.27</v>
      </c>
      <c r="DR396" s="4">
        <f t="shared" si="342"/>
        <v>0</v>
      </c>
      <c r="DS396" s="4">
        <f t="shared" si="342"/>
        <v>0</v>
      </c>
      <c r="DT396" s="4">
        <f t="shared" si="342"/>
        <v>1687.24</v>
      </c>
      <c r="DU396" s="4">
        <f t="shared" si="342"/>
        <v>174.67</v>
      </c>
      <c r="DV396" s="4">
        <f t="shared" si="342"/>
        <v>506.2</v>
      </c>
      <c r="DW396" s="4">
        <f t="shared" si="342"/>
        <v>174.57</v>
      </c>
      <c r="DX396" s="4">
        <f t="shared" si="342"/>
        <v>1006.37</v>
      </c>
      <c r="DY396" s="4">
        <f t="shared" si="342"/>
        <v>0</v>
      </c>
      <c r="DZ396" s="4">
        <f t="shared" si="342"/>
        <v>1.7163999999999999</v>
      </c>
      <c r="EA396" s="4">
        <f t="shared" si="342"/>
        <v>0</v>
      </c>
      <c r="EB396" s="4">
        <f t="shared" si="342"/>
        <v>0</v>
      </c>
      <c r="EC396" s="4">
        <f t="shared" si="342"/>
        <v>1216.3699999999999</v>
      </c>
      <c r="ED396" s="4">
        <f t="shared" si="342"/>
        <v>850.27</v>
      </c>
      <c r="EE396" s="4">
        <f t="shared" si="342"/>
        <v>0</v>
      </c>
      <c r="EF396" s="4">
        <f t="shared" si="342"/>
        <v>0</v>
      </c>
      <c r="EG396" s="4">
        <f t="shared" si="342"/>
        <v>0</v>
      </c>
      <c r="EH396" s="4">
        <f t="shared" si="342"/>
        <v>0</v>
      </c>
      <c r="EI396" s="4">
        <f t="shared" si="342"/>
        <v>0</v>
      </c>
      <c r="EJ396" s="4">
        <f t="shared" si="342"/>
        <v>3753.88</v>
      </c>
      <c r="EK396" s="4">
        <f t="shared" si="342"/>
        <v>3753.88</v>
      </c>
      <c r="EL396" s="4">
        <f t="shared" si="342"/>
        <v>0</v>
      </c>
      <c r="EM396" s="4">
        <f t="shared" ref="EM396:FR396" si="343">EM419</f>
        <v>0</v>
      </c>
      <c r="EN396" s="4">
        <f t="shared" si="343"/>
        <v>174.67</v>
      </c>
      <c r="EO396" s="4">
        <f t="shared" si="343"/>
        <v>174.67</v>
      </c>
      <c r="EP396" s="4">
        <f t="shared" si="343"/>
        <v>0</v>
      </c>
      <c r="EQ396" s="4">
        <f t="shared" si="343"/>
        <v>174.67</v>
      </c>
      <c r="ER396" s="4">
        <f t="shared" si="343"/>
        <v>0</v>
      </c>
      <c r="ES396" s="4">
        <f t="shared" si="343"/>
        <v>0</v>
      </c>
      <c r="ET396" s="4">
        <f t="shared" si="343"/>
        <v>0</v>
      </c>
      <c r="EU396" s="4">
        <f t="shared" si="343"/>
        <v>0</v>
      </c>
      <c r="EV396" s="4">
        <f t="shared" si="343"/>
        <v>0</v>
      </c>
      <c r="EW396" s="4">
        <f t="shared" si="343"/>
        <v>0</v>
      </c>
      <c r="EX396" s="4">
        <f t="shared" si="343"/>
        <v>0</v>
      </c>
      <c r="EY396" s="4">
        <f t="shared" si="343"/>
        <v>0</v>
      </c>
      <c r="EZ396" s="4">
        <f t="shared" si="343"/>
        <v>0</v>
      </c>
      <c r="FA396" s="4">
        <f t="shared" si="343"/>
        <v>0</v>
      </c>
      <c r="FB396" s="4">
        <f t="shared" si="343"/>
        <v>0</v>
      </c>
      <c r="FC396" s="4">
        <f t="shared" si="343"/>
        <v>0</v>
      </c>
      <c r="FD396" s="4">
        <f t="shared" si="343"/>
        <v>0</v>
      </c>
      <c r="FE396" s="4">
        <f t="shared" si="343"/>
        <v>0</v>
      </c>
      <c r="FF396" s="4">
        <f t="shared" si="343"/>
        <v>0</v>
      </c>
      <c r="FG396" s="4">
        <f t="shared" si="343"/>
        <v>0</v>
      </c>
      <c r="FH396" s="4">
        <f t="shared" si="343"/>
        <v>0</v>
      </c>
      <c r="FI396" s="4">
        <f t="shared" si="343"/>
        <v>0</v>
      </c>
      <c r="FJ396" s="4">
        <f t="shared" si="343"/>
        <v>0</v>
      </c>
      <c r="FK396" s="4">
        <f t="shared" si="343"/>
        <v>0</v>
      </c>
      <c r="FL396" s="4">
        <f t="shared" si="343"/>
        <v>0</v>
      </c>
      <c r="FM396" s="4">
        <f t="shared" si="343"/>
        <v>0</v>
      </c>
      <c r="FN396" s="4">
        <f t="shared" si="343"/>
        <v>0</v>
      </c>
      <c r="FO396" s="4">
        <f t="shared" si="343"/>
        <v>0</v>
      </c>
      <c r="FP396" s="4">
        <f t="shared" si="343"/>
        <v>0</v>
      </c>
      <c r="FQ396" s="4">
        <f t="shared" si="343"/>
        <v>0</v>
      </c>
      <c r="FR396" s="4">
        <f t="shared" si="343"/>
        <v>0</v>
      </c>
      <c r="FS396" s="4">
        <f t="shared" ref="FS396:GX396" si="344">FS419</f>
        <v>3753.88</v>
      </c>
      <c r="FT396" s="4">
        <f t="shared" si="344"/>
        <v>3753.88</v>
      </c>
      <c r="FU396" s="4">
        <f t="shared" si="344"/>
        <v>0</v>
      </c>
      <c r="FV396" s="4">
        <f t="shared" si="344"/>
        <v>0</v>
      </c>
      <c r="FW396" s="4">
        <f t="shared" si="344"/>
        <v>174.67</v>
      </c>
      <c r="FX396" s="4">
        <f t="shared" si="344"/>
        <v>174.67</v>
      </c>
      <c r="FY396" s="4">
        <f t="shared" si="344"/>
        <v>0</v>
      </c>
      <c r="FZ396" s="4">
        <f t="shared" si="344"/>
        <v>174.67</v>
      </c>
      <c r="GA396" s="4">
        <f t="shared" si="344"/>
        <v>0</v>
      </c>
      <c r="GB396" s="4">
        <f t="shared" si="344"/>
        <v>0</v>
      </c>
      <c r="GC396" s="4">
        <f t="shared" si="344"/>
        <v>0</v>
      </c>
      <c r="GD396" s="4">
        <f t="shared" si="344"/>
        <v>0</v>
      </c>
      <c r="GE396" s="4">
        <f t="shared" si="344"/>
        <v>0</v>
      </c>
      <c r="GF396" s="4">
        <f t="shared" si="344"/>
        <v>0</v>
      </c>
      <c r="GG396" s="4">
        <f t="shared" si="344"/>
        <v>0</v>
      </c>
      <c r="GH396" s="4">
        <f t="shared" si="344"/>
        <v>0</v>
      </c>
      <c r="GI396" s="4">
        <f t="shared" si="344"/>
        <v>0</v>
      </c>
      <c r="GJ396" s="4">
        <f t="shared" si="344"/>
        <v>0</v>
      </c>
      <c r="GK396" s="4">
        <f t="shared" si="344"/>
        <v>0</v>
      </c>
      <c r="GL396" s="4">
        <f t="shared" si="344"/>
        <v>0</v>
      </c>
      <c r="GM396" s="4">
        <f t="shared" si="344"/>
        <v>0</v>
      </c>
      <c r="GN396" s="4">
        <f t="shared" si="344"/>
        <v>0</v>
      </c>
      <c r="GO396" s="4">
        <f t="shared" si="344"/>
        <v>0</v>
      </c>
      <c r="GP396" s="4">
        <f t="shared" si="344"/>
        <v>0</v>
      </c>
      <c r="GQ396" s="4">
        <f t="shared" si="344"/>
        <v>0</v>
      </c>
      <c r="GR396" s="4">
        <f t="shared" si="344"/>
        <v>0</v>
      </c>
      <c r="GS396" s="4">
        <f t="shared" si="344"/>
        <v>0</v>
      </c>
      <c r="GT396" s="4">
        <f t="shared" si="344"/>
        <v>0</v>
      </c>
      <c r="GU396" s="4">
        <f t="shared" si="344"/>
        <v>0</v>
      </c>
      <c r="GV396" s="4">
        <f t="shared" si="344"/>
        <v>0</v>
      </c>
      <c r="GW396" s="4">
        <f t="shared" si="344"/>
        <v>0</v>
      </c>
      <c r="GX396" s="4">
        <f t="shared" si="344"/>
        <v>0</v>
      </c>
    </row>
    <row r="398" spans="1:255" x14ac:dyDescent="0.2">
      <c r="A398" s="2">
        <v>17</v>
      </c>
      <c r="B398" s="2">
        <v>1</v>
      </c>
      <c r="C398" s="2"/>
      <c r="D398" s="2">
        <f>ROW(EtalonRes!A942)</f>
        <v>942</v>
      </c>
      <c r="E398" s="2" t="s">
        <v>335</v>
      </c>
      <c r="F398" s="2" t="s">
        <v>336</v>
      </c>
      <c r="G398" s="2" t="s">
        <v>337</v>
      </c>
      <c r="H398" s="2" t="s">
        <v>55</v>
      </c>
      <c r="I398" s="2">
        <f t="shared" ref="I398:I407" si="345">ROUND(1/100,9)</f>
        <v>0.01</v>
      </c>
      <c r="J398" s="2">
        <v>0</v>
      </c>
      <c r="K398" s="2">
        <f t="shared" ref="K398:K407" si="346">ROUND(1/100,9)</f>
        <v>0.01</v>
      </c>
      <c r="L398" s="2"/>
      <c r="M398" s="2"/>
      <c r="N398" s="2"/>
      <c r="O398" s="2">
        <f t="shared" ref="O398:O417" si="347">ROUND(CP398,2)</f>
        <v>2.85</v>
      </c>
      <c r="P398" s="2">
        <f t="shared" ref="P398:P417" si="348">ROUND((ROUND((AC398*AW398*I398),2)*BC398),2)</f>
        <v>0</v>
      </c>
      <c r="Q398" s="2">
        <f t="shared" ref="Q398:Q417" si="349">(ROUND((ROUND(((ET398)*AV398*I398),2)*BB398),2)+ROUND((ROUND(((AE398-(EU398))*AV398*I398),2)*BS398),2))</f>
        <v>0.06</v>
      </c>
      <c r="R398" s="2">
        <f t="shared" ref="R398:R417" si="350">(ROUND((ROUND(((EU398)*AV398*I398),2)*BS398),2)+ROUND((ROUND(((AE398-(EU398))*AV398*I398),2)*BS398),2))</f>
        <v>0.01</v>
      </c>
      <c r="S398" s="2">
        <f t="shared" ref="S398:S417" si="351">ROUND((ROUND((AF398*AV398*I398),2)*BA398),2)</f>
        <v>2.79</v>
      </c>
      <c r="T398" s="2">
        <f t="shared" ref="T398:T417" si="352">ROUND(CU398*I398,2)</f>
        <v>0</v>
      </c>
      <c r="U398" s="2">
        <f t="shared" ref="U398:U417" si="353">CV398*I398</f>
        <v>0.26780000000000004</v>
      </c>
      <c r="V398" s="2">
        <f t="shared" ref="V398:V417" si="354">CW398*I398</f>
        <v>0</v>
      </c>
      <c r="W398" s="2">
        <f t="shared" ref="W398:W417" si="355">ROUND(CX398*I398,2)</f>
        <v>0</v>
      </c>
      <c r="X398" s="2">
        <f t="shared" ref="X398:X417" si="356">(ROUND((((S398+ROUND((ROUND(((EU398)*AV398*I398),2)*BS398),2))*AT398)/100),2)+ROUND(((ROUND((ROUND(((AE398-(EU398))*AV398*I398),2)*BS398),2)*AT398)/100),2))</f>
        <v>2.88</v>
      </c>
      <c r="Y398" s="2">
        <f t="shared" ref="Y398:Y417" si="357">(ROUND((((S398+ROUND((ROUND(((EU398)*AV398*I398),2)*BS398),2))*AU398)/100),2)+ROUND(((ROUND((ROUND(((AE398-(EU398))*AV398*I398),2)*BS398),2)*AU398)/100),2))</f>
        <v>2.02</v>
      </c>
      <c r="Z398" s="2"/>
      <c r="AA398" s="2">
        <v>433928990</v>
      </c>
      <c r="AB398" s="2">
        <f t="shared" ref="AB398:AB417" si="358">ROUND((AC398+AD398+AF398),6)</f>
        <v>284.33</v>
      </c>
      <c r="AC398" s="2">
        <f t="shared" ref="AC398:AC417" si="359">ROUND((ES398),6)</f>
        <v>0</v>
      </c>
      <c r="AD398" s="2">
        <f t="shared" ref="AD398:AD417" si="360">ROUND((((ET398)-(EU398))+AE398),6)</f>
        <v>5.55</v>
      </c>
      <c r="AE398" s="2">
        <f t="shared" ref="AE398:AE417" si="361">ROUND((EU398),6)</f>
        <v>0.63</v>
      </c>
      <c r="AF398" s="2">
        <f t="shared" ref="AF398:AF417" si="362">ROUND((EV398),6)</f>
        <v>278.77999999999997</v>
      </c>
      <c r="AG398" s="2">
        <f t="shared" ref="AG398:AG417" si="363">ROUND((AP398),6)</f>
        <v>0</v>
      </c>
      <c r="AH398" s="2">
        <f t="shared" ref="AH398:AH417" si="364">(EW398)</f>
        <v>26.78</v>
      </c>
      <c r="AI398" s="2">
        <f t="shared" ref="AI398:AI417" si="365">(EX398)</f>
        <v>0</v>
      </c>
      <c r="AJ398" s="2">
        <f t="shared" ref="AJ398:AJ417" si="366">(AS398)</f>
        <v>0</v>
      </c>
      <c r="AK398" s="2">
        <v>284.33</v>
      </c>
      <c r="AL398" s="2">
        <v>0</v>
      </c>
      <c r="AM398" s="2">
        <v>5.55</v>
      </c>
      <c r="AN398" s="2">
        <v>0.63</v>
      </c>
      <c r="AO398" s="2">
        <v>278.77999999999997</v>
      </c>
      <c r="AP398" s="2">
        <v>0</v>
      </c>
      <c r="AQ398" s="2">
        <v>26.78</v>
      </c>
      <c r="AR398" s="2">
        <v>0</v>
      </c>
      <c r="AS398" s="2">
        <v>0</v>
      </c>
      <c r="AT398" s="2">
        <v>103</v>
      </c>
      <c r="AU398" s="2">
        <v>72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0</v>
      </c>
      <c r="BI398" s="2">
        <v>1</v>
      </c>
      <c r="BJ398" s="2" t="s">
        <v>338</v>
      </c>
      <c r="BK398" s="2"/>
      <c r="BL398" s="2"/>
      <c r="BM398" s="2">
        <v>50</v>
      </c>
      <c r="BN398" s="2">
        <v>0</v>
      </c>
      <c r="BO398" s="2" t="s">
        <v>336</v>
      </c>
      <c r="BP398" s="2">
        <v>1</v>
      </c>
      <c r="BQ398" s="2">
        <v>30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103</v>
      </c>
      <c r="CA398" s="2">
        <v>72</v>
      </c>
      <c r="CB398" s="2" t="s">
        <v>3</v>
      </c>
      <c r="CC398" s="2"/>
      <c r="CD398" s="2"/>
      <c r="CE398" s="2">
        <v>1566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ref="CP398:CP417" si="367">(P398+Q398+S398)</f>
        <v>2.85</v>
      </c>
      <c r="CQ398" s="2">
        <f t="shared" ref="CQ398:CQ417" si="368">ROUND((ROUND((AC398*AW398*1),2)*BC398),2)</f>
        <v>0</v>
      </c>
      <c r="CR398" s="2">
        <f t="shared" ref="CR398:CR417" si="369">(ROUND((ROUND(((ET398)*AV398*1),2)*BB398),2)+ROUND((ROUND(((AE398-(EU398))*AV398*1),2)*BS398),2))</f>
        <v>5.55</v>
      </c>
      <c r="CS398" s="2">
        <f t="shared" ref="CS398:CS417" si="370">(ROUND((ROUND(((EU398)*AV398*1),2)*BS398),2)+ROUND((ROUND(((AE398-(EU398))*AV398*1),2)*BS398),2))</f>
        <v>0.63</v>
      </c>
      <c r="CT398" s="2">
        <f t="shared" ref="CT398:CT417" si="371">ROUND((ROUND((AF398*AV398*1),2)*BA398),2)</f>
        <v>278.77999999999997</v>
      </c>
      <c r="CU398" s="2">
        <f t="shared" ref="CU398:CU417" si="372">AG398</f>
        <v>0</v>
      </c>
      <c r="CV398" s="2">
        <f t="shared" ref="CV398:CV417" si="373">(AH398*AV398)</f>
        <v>26.78</v>
      </c>
      <c r="CW398" s="2">
        <f t="shared" ref="CW398:CW417" si="374">AI398</f>
        <v>0</v>
      </c>
      <c r="CX398" s="2">
        <f t="shared" ref="CX398:CX417" si="375">AJ398</f>
        <v>0</v>
      </c>
      <c r="CY398" s="2">
        <f t="shared" ref="CY398:CY417" si="376">(ROUND((((S398+ROUND((ROUND(((EU398)*AV398*1),2)*BS398),2))*AT398)/100),2)+ROUND(((ROUND((ROUND(((AE398-(EU398))*AV398*1),2)*BS398),2)*AT398)/100),2))</f>
        <v>3.52</v>
      </c>
      <c r="CZ398" s="2">
        <f t="shared" ref="CZ398:CZ417" si="377">(ROUND((((S398+ROUND((ROUND(((EU398)*AV398*1),2)*BS398),2))*AU398)/100),2)+ROUND(((ROUND((ROUND(((AE398-(EU398))*AV398*1),2)*BS398),2)*AU398)/100),2))</f>
        <v>2.46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1005</v>
      </c>
      <c r="DV398" s="2" t="s">
        <v>55</v>
      </c>
      <c r="DW398" s="2" t="s">
        <v>55</v>
      </c>
      <c r="DX398" s="2">
        <v>100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423356257</v>
      </c>
      <c r="EF398" s="2">
        <v>30</v>
      </c>
      <c r="EG398" s="2" t="s">
        <v>20</v>
      </c>
      <c r="EH398" s="2">
        <v>0</v>
      </c>
      <c r="EI398" s="2" t="s">
        <v>3</v>
      </c>
      <c r="EJ398" s="2">
        <v>1</v>
      </c>
      <c r="EK398" s="2">
        <v>50</v>
      </c>
      <c r="EL398" s="2" t="s">
        <v>250</v>
      </c>
      <c r="EM398" s="2" t="s">
        <v>251</v>
      </c>
      <c r="EN398" s="2"/>
      <c r="EO398" s="2" t="s">
        <v>3</v>
      </c>
      <c r="EP398" s="2"/>
      <c r="EQ398" s="2">
        <v>0</v>
      </c>
      <c r="ER398" s="2">
        <v>284.33</v>
      </c>
      <c r="ES398" s="2">
        <v>0</v>
      </c>
      <c r="ET398" s="2">
        <v>5.55</v>
      </c>
      <c r="EU398" s="2">
        <v>0.63</v>
      </c>
      <c r="EV398" s="2">
        <v>278.77999999999997</v>
      </c>
      <c r="EW398" s="2">
        <v>26.78</v>
      </c>
      <c r="EX398" s="2">
        <v>0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v>0</v>
      </c>
      <c r="FS398" s="2">
        <v>0</v>
      </c>
      <c r="FT398" s="2"/>
      <c r="FU398" s="2"/>
      <c r="FV398" s="2"/>
      <c r="FW398" s="2"/>
      <c r="FX398" s="2">
        <v>103</v>
      </c>
      <c r="FY398" s="2">
        <v>72</v>
      </c>
      <c r="FZ398" s="2"/>
      <c r="GA398" s="2" t="s">
        <v>3</v>
      </c>
      <c r="GB398" s="2"/>
      <c r="GC398" s="2"/>
      <c r="GD398" s="2">
        <v>1</v>
      </c>
      <c r="GE398" s="2"/>
      <c r="GF398" s="2">
        <v>116257667</v>
      </c>
      <c r="GG398" s="2">
        <v>2</v>
      </c>
      <c r="GH398" s="2">
        <v>1</v>
      </c>
      <c r="GI398" s="2">
        <v>2</v>
      </c>
      <c r="GJ398" s="2">
        <v>0</v>
      </c>
      <c r="GK398" s="2">
        <v>0</v>
      </c>
      <c r="GL398" s="2">
        <f t="shared" ref="GL398:GL417" si="378">ROUND(IF(AND(BH398=3,BI398=3,FS398&lt;&gt;0),P398,0),2)</f>
        <v>0</v>
      </c>
      <c r="GM398" s="2">
        <f t="shared" ref="GM398:GM417" si="379">ROUND(O398+X398+Y398,2)+GX398</f>
        <v>7.75</v>
      </c>
      <c r="GN398" s="2">
        <f t="shared" ref="GN398:GN417" si="380">IF(OR(BI398=0,BI398=1),GM398-GX398,0)</f>
        <v>7.75</v>
      </c>
      <c r="GO398" s="2">
        <f t="shared" ref="GO398:GO417" si="381">IF(BI398=2,GM398-GX398,0)</f>
        <v>0</v>
      </c>
      <c r="GP398" s="2">
        <f t="shared" ref="GP398:GP417" si="382">IF(BI398=4,GM398-GX398,0)</f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ref="GV398:GV417" si="383">ROUND((GT398),6)</f>
        <v>0</v>
      </c>
      <c r="GW398" s="2">
        <v>1</v>
      </c>
      <c r="GX398" s="2">
        <f t="shared" ref="GX398:GX417" si="384">ROUND(HC398*I398,2)</f>
        <v>0</v>
      </c>
      <c r="GY398" s="2"/>
      <c r="GZ398" s="2"/>
      <c r="HA398" s="2">
        <v>0</v>
      </c>
      <c r="HB398" s="2">
        <v>0</v>
      </c>
      <c r="HC398" s="2">
        <f t="shared" ref="HC398:HC417" si="385">GV398*GW398</f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>
        <v>0</v>
      </c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17</v>
      </c>
      <c r="B399">
        <v>1</v>
      </c>
      <c r="D399">
        <f>ROW(EtalonRes!A946)</f>
        <v>946</v>
      </c>
      <c r="E399" t="s">
        <v>335</v>
      </c>
      <c r="F399" t="s">
        <v>336</v>
      </c>
      <c r="G399" t="s">
        <v>337</v>
      </c>
      <c r="H399" t="s">
        <v>55</v>
      </c>
      <c r="I399">
        <f t="shared" si="345"/>
        <v>0.01</v>
      </c>
      <c r="J399">
        <v>0</v>
      </c>
      <c r="K399">
        <f t="shared" si="346"/>
        <v>0.01</v>
      </c>
      <c r="O399">
        <f t="shared" si="347"/>
        <v>160.16</v>
      </c>
      <c r="P399">
        <f t="shared" si="348"/>
        <v>0</v>
      </c>
      <c r="Q399">
        <f t="shared" si="349"/>
        <v>0.99</v>
      </c>
      <c r="R399">
        <f t="shared" si="350"/>
        <v>0.56999999999999995</v>
      </c>
      <c r="S399">
        <f t="shared" si="351"/>
        <v>159.16999999999999</v>
      </c>
      <c r="T399">
        <f t="shared" si="352"/>
        <v>0</v>
      </c>
      <c r="U399">
        <f t="shared" si="353"/>
        <v>0.26780000000000004</v>
      </c>
      <c r="V399">
        <f t="shared" si="354"/>
        <v>0</v>
      </c>
      <c r="W399">
        <f t="shared" si="355"/>
        <v>0</v>
      </c>
      <c r="X399">
        <f t="shared" si="356"/>
        <v>164.53</v>
      </c>
      <c r="Y399">
        <f t="shared" si="357"/>
        <v>115.01</v>
      </c>
      <c r="AA399">
        <v>433928988</v>
      </c>
      <c r="AB399">
        <f t="shared" si="358"/>
        <v>284.33</v>
      </c>
      <c r="AC399">
        <f t="shared" si="359"/>
        <v>0</v>
      </c>
      <c r="AD399">
        <f t="shared" si="360"/>
        <v>5.55</v>
      </c>
      <c r="AE399">
        <f t="shared" si="361"/>
        <v>0.63</v>
      </c>
      <c r="AF399">
        <f t="shared" si="362"/>
        <v>278.77999999999997</v>
      </c>
      <c r="AG399">
        <f t="shared" si="363"/>
        <v>0</v>
      </c>
      <c r="AH399">
        <f t="shared" si="364"/>
        <v>26.78</v>
      </c>
      <c r="AI399">
        <f t="shared" si="365"/>
        <v>0</v>
      </c>
      <c r="AJ399">
        <f t="shared" si="366"/>
        <v>0</v>
      </c>
      <c r="AK399">
        <v>284.33</v>
      </c>
      <c r="AL399">
        <v>0</v>
      </c>
      <c r="AM399">
        <v>5.55</v>
      </c>
      <c r="AN399">
        <v>0.63</v>
      </c>
      <c r="AO399">
        <v>278.77999999999997</v>
      </c>
      <c r="AP399">
        <v>0</v>
      </c>
      <c r="AQ399">
        <v>26.78</v>
      </c>
      <c r="AR399">
        <v>0</v>
      </c>
      <c r="AS399">
        <v>0</v>
      </c>
      <c r="AT399">
        <v>103</v>
      </c>
      <c r="AU399">
        <v>72</v>
      </c>
      <c r="AV399">
        <v>1</v>
      </c>
      <c r="AW399">
        <v>1</v>
      </c>
      <c r="AZ399">
        <v>1</v>
      </c>
      <c r="BA399">
        <v>57.05</v>
      </c>
      <c r="BB399">
        <v>16.510000000000002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338</v>
      </c>
      <c r="BM399">
        <v>50</v>
      </c>
      <c r="BN399">
        <v>0</v>
      </c>
      <c r="BO399" t="s">
        <v>336</v>
      </c>
      <c r="BP399">
        <v>1</v>
      </c>
      <c r="BQ399">
        <v>30</v>
      </c>
      <c r="BR399">
        <v>0</v>
      </c>
      <c r="BS399">
        <v>57.05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103</v>
      </c>
      <c r="CA399">
        <v>72</v>
      </c>
      <c r="CB399" t="s">
        <v>3</v>
      </c>
      <c r="CE399">
        <v>1566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67"/>
        <v>160.16</v>
      </c>
      <c r="CQ399">
        <f t="shared" si="368"/>
        <v>0</v>
      </c>
      <c r="CR399">
        <f t="shared" si="369"/>
        <v>91.63</v>
      </c>
      <c r="CS399">
        <f t="shared" si="370"/>
        <v>35.94</v>
      </c>
      <c r="CT399">
        <f t="shared" si="371"/>
        <v>15904.4</v>
      </c>
      <c r="CU399">
        <f t="shared" si="372"/>
        <v>0</v>
      </c>
      <c r="CV399">
        <f t="shared" si="373"/>
        <v>26.78</v>
      </c>
      <c r="CW399">
        <f t="shared" si="374"/>
        <v>0</v>
      </c>
      <c r="CX399">
        <f t="shared" si="375"/>
        <v>0</v>
      </c>
      <c r="CY399">
        <f t="shared" si="376"/>
        <v>200.96</v>
      </c>
      <c r="CZ399">
        <f t="shared" si="377"/>
        <v>140.47999999999999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1005</v>
      </c>
      <c r="DV399" t="s">
        <v>55</v>
      </c>
      <c r="DW399" t="s">
        <v>55</v>
      </c>
      <c r="DX399">
        <v>100</v>
      </c>
      <c r="DZ399" t="s">
        <v>3</v>
      </c>
      <c r="EA399" t="s">
        <v>3</v>
      </c>
      <c r="EB399" t="s">
        <v>3</v>
      </c>
      <c r="EC399" t="s">
        <v>3</v>
      </c>
      <c r="EE399">
        <v>423356257</v>
      </c>
      <c r="EF399">
        <v>30</v>
      </c>
      <c r="EG399" t="s">
        <v>20</v>
      </c>
      <c r="EH399">
        <v>0</v>
      </c>
      <c r="EI399" t="s">
        <v>3</v>
      </c>
      <c r="EJ399">
        <v>1</v>
      </c>
      <c r="EK399">
        <v>50</v>
      </c>
      <c r="EL399" t="s">
        <v>250</v>
      </c>
      <c r="EM399" t="s">
        <v>251</v>
      </c>
      <c r="EO399" t="s">
        <v>3</v>
      </c>
      <c r="EQ399">
        <v>0</v>
      </c>
      <c r="ER399">
        <v>284.33</v>
      </c>
      <c r="ES399">
        <v>0</v>
      </c>
      <c r="ET399">
        <v>5.55</v>
      </c>
      <c r="EU399">
        <v>0.63</v>
      </c>
      <c r="EV399">
        <v>278.77999999999997</v>
      </c>
      <c r="EW399">
        <v>26.78</v>
      </c>
      <c r="EX399">
        <v>0</v>
      </c>
      <c r="EY399">
        <v>0</v>
      </c>
      <c r="FQ399">
        <v>0</v>
      </c>
      <c r="FR399">
        <v>0</v>
      </c>
      <c r="FS399">
        <v>0</v>
      </c>
      <c r="FX399">
        <v>103</v>
      </c>
      <c r="FY399">
        <v>72</v>
      </c>
      <c r="GA399" t="s">
        <v>3</v>
      </c>
      <c r="GD399">
        <v>1</v>
      </c>
      <c r="GF399">
        <v>116257667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378"/>
        <v>0</v>
      </c>
      <c r="GM399">
        <f t="shared" si="379"/>
        <v>439.7</v>
      </c>
      <c r="GN399">
        <f t="shared" si="380"/>
        <v>439.7</v>
      </c>
      <c r="GO399">
        <f t="shared" si="381"/>
        <v>0</v>
      </c>
      <c r="GP399">
        <f t="shared" si="382"/>
        <v>0</v>
      </c>
      <c r="GR399">
        <v>0</v>
      </c>
      <c r="GS399">
        <v>3</v>
      </c>
      <c r="GT399">
        <v>0</v>
      </c>
      <c r="GU399" t="s">
        <v>3</v>
      </c>
      <c r="GV399">
        <f t="shared" si="383"/>
        <v>0</v>
      </c>
      <c r="GW399">
        <v>1</v>
      </c>
      <c r="GX399">
        <f t="shared" si="384"/>
        <v>0</v>
      </c>
      <c r="HA399">
        <v>0</v>
      </c>
      <c r="HB399">
        <v>0</v>
      </c>
      <c r="HC399">
        <f t="shared" si="385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HS399">
        <v>0</v>
      </c>
      <c r="IK399">
        <v>0</v>
      </c>
    </row>
    <row r="400" spans="1:255" x14ac:dyDescent="0.2">
      <c r="A400" s="2">
        <v>17</v>
      </c>
      <c r="B400" s="2">
        <v>1</v>
      </c>
      <c r="C400" s="2">
        <f>ROW(SmtRes!A531)</f>
        <v>531</v>
      </c>
      <c r="D400" s="2">
        <f>ROW(EtalonRes!A948)</f>
        <v>948</v>
      </c>
      <c r="E400" s="2" t="s">
        <v>339</v>
      </c>
      <c r="F400" s="2" t="s">
        <v>340</v>
      </c>
      <c r="G400" s="2" t="s">
        <v>341</v>
      </c>
      <c r="H400" s="2" t="s">
        <v>55</v>
      </c>
      <c r="I400" s="2">
        <f t="shared" si="345"/>
        <v>0.01</v>
      </c>
      <c r="J400" s="2">
        <v>0</v>
      </c>
      <c r="K400" s="2">
        <f t="shared" si="346"/>
        <v>0.01</v>
      </c>
      <c r="L400" s="2"/>
      <c r="M400" s="2"/>
      <c r="N400" s="2"/>
      <c r="O400" s="2">
        <f t="shared" si="347"/>
        <v>4.16</v>
      </c>
      <c r="P400" s="2">
        <f t="shared" si="348"/>
        <v>0</v>
      </c>
      <c r="Q400" s="2">
        <f t="shared" si="349"/>
        <v>0</v>
      </c>
      <c r="R400" s="2">
        <f t="shared" si="350"/>
        <v>0</v>
      </c>
      <c r="S400" s="2">
        <f t="shared" si="351"/>
        <v>4.16</v>
      </c>
      <c r="T400" s="2">
        <f t="shared" si="352"/>
        <v>0</v>
      </c>
      <c r="U400" s="2">
        <f t="shared" si="353"/>
        <v>0.4</v>
      </c>
      <c r="V400" s="2">
        <f t="shared" si="354"/>
        <v>0</v>
      </c>
      <c r="W400" s="2">
        <f t="shared" si="355"/>
        <v>0</v>
      </c>
      <c r="X400" s="2">
        <f t="shared" si="356"/>
        <v>4.28</v>
      </c>
      <c r="Y400" s="2">
        <f t="shared" si="357"/>
        <v>3</v>
      </c>
      <c r="Z400" s="2"/>
      <c r="AA400" s="2">
        <v>433928990</v>
      </c>
      <c r="AB400" s="2">
        <f t="shared" si="358"/>
        <v>416.4</v>
      </c>
      <c r="AC400" s="2">
        <f t="shared" si="359"/>
        <v>0</v>
      </c>
      <c r="AD400" s="2">
        <f t="shared" si="360"/>
        <v>0</v>
      </c>
      <c r="AE400" s="2">
        <f t="shared" si="361"/>
        <v>0</v>
      </c>
      <c r="AF400" s="2">
        <f t="shared" si="362"/>
        <v>416.4</v>
      </c>
      <c r="AG400" s="2">
        <f t="shared" si="363"/>
        <v>0</v>
      </c>
      <c r="AH400" s="2">
        <f t="shared" si="364"/>
        <v>40</v>
      </c>
      <c r="AI400" s="2">
        <f t="shared" si="365"/>
        <v>0</v>
      </c>
      <c r="AJ400" s="2">
        <f t="shared" si="366"/>
        <v>0</v>
      </c>
      <c r="AK400" s="2">
        <v>416.4</v>
      </c>
      <c r="AL400" s="2">
        <v>0</v>
      </c>
      <c r="AM400" s="2">
        <v>0</v>
      </c>
      <c r="AN400" s="2">
        <v>0</v>
      </c>
      <c r="AO400" s="2">
        <v>416.4</v>
      </c>
      <c r="AP400" s="2">
        <v>0</v>
      </c>
      <c r="AQ400" s="2">
        <v>40</v>
      </c>
      <c r="AR400" s="2">
        <v>0</v>
      </c>
      <c r="AS400" s="2">
        <v>0</v>
      </c>
      <c r="AT400" s="2">
        <v>103</v>
      </c>
      <c r="AU400" s="2">
        <v>72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0</v>
      </c>
      <c r="BI400" s="2">
        <v>1</v>
      </c>
      <c r="BJ400" s="2" t="s">
        <v>342</v>
      </c>
      <c r="BK400" s="2"/>
      <c r="BL400" s="2"/>
      <c r="BM400" s="2">
        <v>50</v>
      </c>
      <c r="BN400" s="2">
        <v>0</v>
      </c>
      <c r="BO400" s="2" t="s">
        <v>340</v>
      </c>
      <c r="BP400" s="2">
        <v>1</v>
      </c>
      <c r="BQ400" s="2">
        <v>30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103</v>
      </c>
      <c r="CA400" s="2">
        <v>72</v>
      </c>
      <c r="CB400" s="2" t="s">
        <v>3</v>
      </c>
      <c r="CC400" s="2"/>
      <c r="CD400" s="2"/>
      <c r="CE400" s="2">
        <v>1566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367"/>
        <v>4.16</v>
      </c>
      <c r="CQ400" s="2">
        <f t="shared" si="368"/>
        <v>0</v>
      </c>
      <c r="CR400" s="2">
        <f t="shared" si="369"/>
        <v>0</v>
      </c>
      <c r="CS400" s="2">
        <f t="shared" si="370"/>
        <v>0</v>
      </c>
      <c r="CT400" s="2">
        <f t="shared" si="371"/>
        <v>416.4</v>
      </c>
      <c r="CU400" s="2">
        <f t="shared" si="372"/>
        <v>0</v>
      </c>
      <c r="CV400" s="2">
        <f t="shared" si="373"/>
        <v>40</v>
      </c>
      <c r="CW400" s="2">
        <f t="shared" si="374"/>
        <v>0</v>
      </c>
      <c r="CX400" s="2">
        <f t="shared" si="375"/>
        <v>0</v>
      </c>
      <c r="CY400" s="2">
        <f t="shared" si="376"/>
        <v>4.28</v>
      </c>
      <c r="CZ400" s="2">
        <f t="shared" si="377"/>
        <v>3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1005</v>
      </c>
      <c r="DV400" s="2" t="s">
        <v>55</v>
      </c>
      <c r="DW400" s="2" t="s">
        <v>55</v>
      </c>
      <c r="DX400" s="2">
        <v>100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423356257</v>
      </c>
      <c r="EF400" s="2">
        <v>30</v>
      </c>
      <c r="EG400" s="2" t="s">
        <v>20</v>
      </c>
      <c r="EH400" s="2">
        <v>0</v>
      </c>
      <c r="EI400" s="2" t="s">
        <v>3</v>
      </c>
      <c r="EJ400" s="2">
        <v>1</v>
      </c>
      <c r="EK400" s="2">
        <v>50</v>
      </c>
      <c r="EL400" s="2" t="s">
        <v>250</v>
      </c>
      <c r="EM400" s="2" t="s">
        <v>251</v>
      </c>
      <c r="EN400" s="2"/>
      <c r="EO400" s="2" t="s">
        <v>3</v>
      </c>
      <c r="EP400" s="2"/>
      <c r="EQ400" s="2">
        <v>131072</v>
      </c>
      <c r="ER400" s="2">
        <v>416.4</v>
      </c>
      <c r="ES400" s="2">
        <v>0</v>
      </c>
      <c r="ET400" s="2">
        <v>0</v>
      </c>
      <c r="EU400" s="2">
        <v>0</v>
      </c>
      <c r="EV400" s="2">
        <v>416.4</v>
      </c>
      <c r="EW400" s="2">
        <v>40</v>
      </c>
      <c r="EX400" s="2">
        <v>0</v>
      </c>
      <c r="EY400" s="2">
        <v>0</v>
      </c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v>0</v>
      </c>
      <c r="FS400" s="2">
        <v>0</v>
      </c>
      <c r="FT400" s="2"/>
      <c r="FU400" s="2"/>
      <c r="FV400" s="2"/>
      <c r="FW400" s="2"/>
      <c r="FX400" s="2">
        <v>103</v>
      </c>
      <c r="FY400" s="2">
        <v>72</v>
      </c>
      <c r="FZ400" s="2"/>
      <c r="GA400" s="2" t="s">
        <v>3</v>
      </c>
      <c r="GB400" s="2"/>
      <c r="GC400" s="2"/>
      <c r="GD400" s="2">
        <v>1</v>
      </c>
      <c r="GE400" s="2"/>
      <c r="GF400" s="2">
        <v>1333913913</v>
      </c>
      <c r="GG400" s="2">
        <v>2</v>
      </c>
      <c r="GH400" s="2">
        <v>1</v>
      </c>
      <c r="GI400" s="2">
        <v>2</v>
      </c>
      <c r="GJ400" s="2">
        <v>0</v>
      </c>
      <c r="GK400" s="2">
        <v>0</v>
      </c>
      <c r="GL400" s="2">
        <f t="shared" si="378"/>
        <v>0</v>
      </c>
      <c r="GM400" s="2">
        <f t="shared" si="379"/>
        <v>11.44</v>
      </c>
      <c r="GN400" s="2">
        <f t="shared" si="380"/>
        <v>11.44</v>
      </c>
      <c r="GO400" s="2">
        <f t="shared" si="381"/>
        <v>0</v>
      </c>
      <c r="GP400" s="2">
        <f t="shared" si="382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383"/>
        <v>0</v>
      </c>
      <c r="GW400" s="2">
        <v>1</v>
      </c>
      <c r="GX400" s="2">
        <f t="shared" si="384"/>
        <v>0</v>
      </c>
      <c r="GY400" s="2"/>
      <c r="GZ400" s="2"/>
      <c r="HA400" s="2">
        <v>0</v>
      </c>
      <c r="HB400" s="2">
        <v>0</v>
      </c>
      <c r="HC400" s="2">
        <f t="shared" si="385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>
        <v>0</v>
      </c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17</v>
      </c>
      <c r="B401">
        <v>1</v>
      </c>
      <c r="C401">
        <f>ROW(SmtRes!A532)</f>
        <v>532</v>
      </c>
      <c r="D401">
        <f>ROW(EtalonRes!A950)</f>
        <v>950</v>
      </c>
      <c r="E401" t="s">
        <v>339</v>
      </c>
      <c r="F401" t="s">
        <v>340</v>
      </c>
      <c r="G401" t="s">
        <v>341</v>
      </c>
      <c r="H401" t="s">
        <v>55</v>
      </c>
      <c r="I401">
        <f t="shared" si="345"/>
        <v>0.01</v>
      </c>
      <c r="J401">
        <v>0</v>
      </c>
      <c r="K401">
        <f t="shared" si="346"/>
        <v>0.01</v>
      </c>
      <c r="O401">
        <f t="shared" si="347"/>
        <v>237.33</v>
      </c>
      <c r="P401">
        <f t="shared" si="348"/>
        <v>0</v>
      </c>
      <c r="Q401">
        <f t="shared" si="349"/>
        <v>0</v>
      </c>
      <c r="R401">
        <f t="shared" si="350"/>
        <v>0</v>
      </c>
      <c r="S401">
        <f t="shared" si="351"/>
        <v>237.33</v>
      </c>
      <c r="T401">
        <f t="shared" si="352"/>
        <v>0</v>
      </c>
      <c r="U401">
        <f t="shared" si="353"/>
        <v>0.4</v>
      </c>
      <c r="V401">
        <f t="shared" si="354"/>
        <v>0</v>
      </c>
      <c r="W401">
        <f t="shared" si="355"/>
        <v>0</v>
      </c>
      <c r="X401">
        <f t="shared" si="356"/>
        <v>244.45</v>
      </c>
      <c r="Y401">
        <f t="shared" si="357"/>
        <v>170.88</v>
      </c>
      <c r="AA401">
        <v>433928988</v>
      </c>
      <c r="AB401">
        <f t="shared" si="358"/>
        <v>416.4</v>
      </c>
      <c r="AC401">
        <f t="shared" si="359"/>
        <v>0</v>
      </c>
      <c r="AD401">
        <f t="shared" si="360"/>
        <v>0</v>
      </c>
      <c r="AE401">
        <f t="shared" si="361"/>
        <v>0</v>
      </c>
      <c r="AF401">
        <f t="shared" si="362"/>
        <v>416.4</v>
      </c>
      <c r="AG401">
        <f t="shared" si="363"/>
        <v>0</v>
      </c>
      <c r="AH401">
        <f t="shared" si="364"/>
        <v>40</v>
      </c>
      <c r="AI401">
        <f t="shared" si="365"/>
        <v>0</v>
      </c>
      <c r="AJ401">
        <f t="shared" si="366"/>
        <v>0</v>
      </c>
      <c r="AK401">
        <v>416.4</v>
      </c>
      <c r="AL401">
        <v>0</v>
      </c>
      <c r="AM401">
        <v>0</v>
      </c>
      <c r="AN401">
        <v>0</v>
      </c>
      <c r="AO401">
        <v>416.4</v>
      </c>
      <c r="AP401">
        <v>0</v>
      </c>
      <c r="AQ401">
        <v>40</v>
      </c>
      <c r="AR401">
        <v>0</v>
      </c>
      <c r="AS401">
        <v>0</v>
      </c>
      <c r="AT401">
        <v>103</v>
      </c>
      <c r="AU401">
        <v>72</v>
      </c>
      <c r="AV401">
        <v>1</v>
      </c>
      <c r="AW401">
        <v>1</v>
      </c>
      <c r="AZ401">
        <v>1</v>
      </c>
      <c r="BA401">
        <v>57.05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342</v>
      </c>
      <c r="BM401">
        <v>50</v>
      </c>
      <c r="BN401">
        <v>0</v>
      </c>
      <c r="BO401" t="s">
        <v>340</v>
      </c>
      <c r="BP401">
        <v>1</v>
      </c>
      <c r="BQ401">
        <v>30</v>
      </c>
      <c r="BR401">
        <v>0</v>
      </c>
      <c r="BS401">
        <v>57.05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103</v>
      </c>
      <c r="CA401">
        <v>72</v>
      </c>
      <c r="CB401" t="s">
        <v>3</v>
      </c>
      <c r="CE401">
        <v>1566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367"/>
        <v>237.33</v>
      </c>
      <c r="CQ401">
        <f t="shared" si="368"/>
        <v>0</v>
      </c>
      <c r="CR401">
        <f t="shared" si="369"/>
        <v>0</v>
      </c>
      <c r="CS401">
        <f t="shared" si="370"/>
        <v>0</v>
      </c>
      <c r="CT401">
        <f t="shared" si="371"/>
        <v>23755.62</v>
      </c>
      <c r="CU401">
        <f t="shared" si="372"/>
        <v>0</v>
      </c>
      <c r="CV401">
        <f t="shared" si="373"/>
        <v>40</v>
      </c>
      <c r="CW401">
        <f t="shared" si="374"/>
        <v>0</v>
      </c>
      <c r="CX401">
        <f t="shared" si="375"/>
        <v>0</v>
      </c>
      <c r="CY401">
        <f t="shared" si="376"/>
        <v>244.45</v>
      </c>
      <c r="CZ401">
        <f t="shared" si="377"/>
        <v>170.88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1005</v>
      </c>
      <c r="DV401" t="s">
        <v>55</v>
      </c>
      <c r="DW401" t="s">
        <v>55</v>
      </c>
      <c r="DX401">
        <v>100</v>
      </c>
      <c r="DZ401" t="s">
        <v>3</v>
      </c>
      <c r="EA401" t="s">
        <v>3</v>
      </c>
      <c r="EB401" t="s">
        <v>3</v>
      </c>
      <c r="EC401" t="s">
        <v>3</v>
      </c>
      <c r="EE401">
        <v>423356257</v>
      </c>
      <c r="EF401">
        <v>30</v>
      </c>
      <c r="EG401" t="s">
        <v>20</v>
      </c>
      <c r="EH401">
        <v>0</v>
      </c>
      <c r="EI401" t="s">
        <v>3</v>
      </c>
      <c r="EJ401">
        <v>1</v>
      </c>
      <c r="EK401">
        <v>50</v>
      </c>
      <c r="EL401" t="s">
        <v>250</v>
      </c>
      <c r="EM401" t="s">
        <v>251</v>
      </c>
      <c r="EO401" t="s">
        <v>3</v>
      </c>
      <c r="EQ401">
        <v>131072</v>
      </c>
      <c r="ER401">
        <v>416.4</v>
      </c>
      <c r="ES401">
        <v>0</v>
      </c>
      <c r="ET401">
        <v>0</v>
      </c>
      <c r="EU401">
        <v>0</v>
      </c>
      <c r="EV401">
        <v>416.4</v>
      </c>
      <c r="EW401">
        <v>40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103</v>
      </c>
      <c r="FY401">
        <v>72</v>
      </c>
      <c r="GA401" t="s">
        <v>3</v>
      </c>
      <c r="GD401">
        <v>1</v>
      </c>
      <c r="GF401">
        <v>1333913913</v>
      </c>
      <c r="GG401">
        <v>2</v>
      </c>
      <c r="GH401">
        <v>1</v>
      </c>
      <c r="GI401">
        <v>2</v>
      </c>
      <c r="GJ401">
        <v>0</v>
      </c>
      <c r="GK401">
        <v>0</v>
      </c>
      <c r="GL401">
        <f t="shared" si="378"/>
        <v>0</v>
      </c>
      <c r="GM401">
        <f t="shared" si="379"/>
        <v>652.66</v>
      </c>
      <c r="GN401">
        <f t="shared" si="380"/>
        <v>652.66</v>
      </c>
      <c r="GO401">
        <f t="shared" si="381"/>
        <v>0</v>
      </c>
      <c r="GP401">
        <f t="shared" si="382"/>
        <v>0</v>
      </c>
      <c r="GR401">
        <v>0</v>
      </c>
      <c r="GS401">
        <v>3</v>
      </c>
      <c r="GT401">
        <v>0</v>
      </c>
      <c r="GU401" t="s">
        <v>3</v>
      </c>
      <c r="GV401">
        <f t="shared" si="383"/>
        <v>0</v>
      </c>
      <c r="GW401">
        <v>1</v>
      </c>
      <c r="GX401">
        <f t="shared" si="384"/>
        <v>0</v>
      </c>
      <c r="HA401">
        <v>0</v>
      </c>
      <c r="HB401">
        <v>0</v>
      </c>
      <c r="HC401">
        <f t="shared" si="385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HS401">
        <v>0</v>
      </c>
      <c r="IK401">
        <v>0</v>
      </c>
    </row>
    <row r="402" spans="1:255" x14ac:dyDescent="0.2">
      <c r="A402" s="2">
        <v>17</v>
      </c>
      <c r="B402" s="2">
        <v>1</v>
      </c>
      <c r="C402" s="2">
        <f>ROW(SmtRes!A533)</f>
        <v>533</v>
      </c>
      <c r="D402" s="2">
        <f>ROW(EtalonRes!A952)</f>
        <v>952</v>
      </c>
      <c r="E402" s="2" t="s">
        <v>343</v>
      </c>
      <c r="F402" s="2" t="s">
        <v>344</v>
      </c>
      <c r="G402" s="2" t="s">
        <v>345</v>
      </c>
      <c r="H402" s="2" t="s">
        <v>55</v>
      </c>
      <c r="I402" s="2">
        <f t="shared" si="345"/>
        <v>0.01</v>
      </c>
      <c r="J402" s="2">
        <v>0</v>
      </c>
      <c r="K402" s="2">
        <f t="shared" si="346"/>
        <v>0.01</v>
      </c>
      <c r="L402" s="2"/>
      <c r="M402" s="2"/>
      <c r="N402" s="2"/>
      <c r="O402" s="2">
        <f t="shared" si="347"/>
        <v>0.56999999999999995</v>
      </c>
      <c r="P402" s="2">
        <f t="shared" si="348"/>
        <v>0</v>
      </c>
      <c r="Q402" s="2">
        <f t="shared" si="349"/>
        <v>0</v>
      </c>
      <c r="R402" s="2">
        <f t="shared" si="350"/>
        <v>0</v>
      </c>
      <c r="S402" s="2">
        <f t="shared" si="351"/>
        <v>0.56999999999999995</v>
      </c>
      <c r="T402" s="2">
        <f t="shared" si="352"/>
        <v>0</v>
      </c>
      <c r="U402" s="2">
        <f t="shared" si="353"/>
        <v>5.4699999999999999E-2</v>
      </c>
      <c r="V402" s="2">
        <f t="shared" si="354"/>
        <v>0</v>
      </c>
      <c r="W402" s="2">
        <f t="shared" si="355"/>
        <v>0</v>
      </c>
      <c r="X402" s="2">
        <f t="shared" si="356"/>
        <v>0.59</v>
      </c>
      <c r="Y402" s="2">
        <f t="shared" si="357"/>
        <v>0.41</v>
      </c>
      <c r="Z402" s="2"/>
      <c r="AA402" s="2">
        <v>433928990</v>
      </c>
      <c r="AB402" s="2">
        <f t="shared" si="358"/>
        <v>56.94</v>
      </c>
      <c r="AC402" s="2">
        <f t="shared" si="359"/>
        <v>0</v>
      </c>
      <c r="AD402" s="2">
        <f t="shared" si="360"/>
        <v>0</v>
      </c>
      <c r="AE402" s="2">
        <f t="shared" si="361"/>
        <v>0</v>
      </c>
      <c r="AF402" s="2">
        <f t="shared" si="362"/>
        <v>56.94</v>
      </c>
      <c r="AG402" s="2">
        <f t="shared" si="363"/>
        <v>0</v>
      </c>
      <c r="AH402" s="2">
        <f t="shared" si="364"/>
        <v>5.47</v>
      </c>
      <c r="AI402" s="2">
        <f t="shared" si="365"/>
        <v>0</v>
      </c>
      <c r="AJ402" s="2">
        <f t="shared" si="366"/>
        <v>0</v>
      </c>
      <c r="AK402" s="2">
        <v>56.94</v>
      </c>
      <c r="AL402" s="2">
        <v>0</v>
      </c>
      <c r="AM402" s="2">
        <v>0</v>
      </c>
      <c r="AN402" s="2">
        <v>0</v>
      </c>
      <c r="AO402" s="2">
        <v>56.94</v>
      </c>
      <c r="AP402" s="2">
        <v>0</v>
      </c>
      <c r="AQ402" s="2">
        <v>5.47</v>
      </c>
      <c r="AR402" s="2">
        <v>0</v>
      </c>
      <c r="AS402" s="2">
        <v>0</v>
      </c>
      <c r="AT402" s="2">
        <v>103</v>
      </c>
      <c r="AU402" s="2">
        <v>72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0</v>
      </c>
      <c r="BI402" s="2">
        <v>1</v>
      </c>
      <c r="BJ402" s="2" t="s">
        <v>346</v>
      </c>
      <c r="BK402" s="2"/>
      <c r="BL402" s="2"/>
      <c r="BM402" s="2">
        <v>50</v>
      </c>
      <c r="BN402" s="2">
        <v>0</v>
      </c>
      <c r="BO402" s="2" t="s">
        <v>344</v>
      </c>
      <c r="BP402" s="2">
        <v>1</v>
      </c>
      <c r="BQ402" s="2">
        <v>30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103</v>
      </c>
      <c r="CA402" s="2">
        <v>72</v>
      </c>
      <c r="CB402" s="2" t="s">
        <v>3</v>
      </c>
      <c r="CC402" s="2"/>
      <c r="CD402" s="2"/>
      <c r="CE402" s="2">
        <v>1566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367"/>
        <v>0.56999999999999995</v>
      </c>
      <c r="CQ402" s="2">
        <f t="shared" si="368"/>
        <v>0</v>
      </c>
      <c r="CR402" s="2">
        <f t="shared" si="369"/>
        <v>0</v>
      </c>
      <c r="CS402" s="2">
        <f t="shared" si="370"/>
        <v>0</v>
      </c>
      <c r="CT402" s="2">
        <f t="shared" si="371"/>
        <v>56.94</v>
      </c>
      <c r="CU402" s="2">
        <f t="shared" si="372"/>
        <v>0</v>
      </c>
      <c r="CV402" s="2">
        <f t="shared" si="373"/>
        <v>5.47</v>
      </c>
      <c r="CW402" s="2">
        <f t="shared" si="374"/>
        <v>0</v>
      </c>
      <c r="CX402" s="2">
        <f t="shared" si="375"/>
        <v>0</v>
      </c>
      <c r="CY402" s="2">
        <f t="shared" si="376"/>
        <v>0.59</v>
      </c>
      <c r="CZ402" s="2">
        <f t="shared" si="377"/>
        <v>0.41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1005</v>
      </c>
      <c r="DV402" s="2" t="s">
        <v>55</v>
      </c>
      <c r="DW402" s="2" t="s">
        <v>55</v>
      </c>
      <c r="DX402" s="2">
        <v>100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423356257</v>
      </c>
      <c r="EF402" s="2">
        <v>30</v>
      </c>
      <c r="EG402" s="2" t="s">
        <v>20</v>
      </c>
      <c r="EH402" s="2">
        <v>0</v>
      </c>
      <c r="EI402" s="2" t="s">
        <v>3</v>
      </c>
      <c r="EJ402" s="2">
        <v>1</v>
      </c>
      <c r="EK402" s="2">
        <v>50</v>
      </c>
      <c r="EL402" s="2" t="s">
        <v>250</v>
      </c>
      <c r="EM402" s="2" t="s">
        <v>251</v>
      </c>
      <c r="EN402" s="2"/>
      <c r="EO402" s="2" t="s">
        <v>3</v>
      </c>
      <c r="EP402" s="2"/>
      <c r="EQ402" s="2">
        <v>131072</v>
      </c>
      <c r="ER402" s="2">
        <v>56.94</v>
      </c>
      <c r="ES402" s="2">
        <v>0</v>
      </c>
      <c r="ET402" s="2">
        <v>0</v>
      </c>
      <c r="EU402" s="2">
        <v>0</v>
      </c>
      <c r="EV402" s="2">
        <v>56.94</v>
      </c>
      <c r="EW402" s="2">
        <v>5.47</v>
      </c>
      <c r="EX402" s="2">
        <v>0</v>
      </c>
      <c r="EY402" s="2">
        <v>0</v>
      </c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v>0</v>
      </c>
      <c r="FS402" s="2">
        <v>0</v>
      </c>
      <c r="FT402" s="2"/>
      <c r="FU402" s="2"/>
      <c r="FV402" s="2"/>
      <c r="FW402" s="2"/>
      <c r="FX402" s="2">
        <v>103</v>
      </c>
      <c r="FY402" s="2">
        <v>72</v>
      </c>
      <c r="FZ402" s="2"/>
      <c r="GA402" s="2" t="s">
        <v>3</v>
      </c>
      <c r="GB402" s="2"/>
      <c r="GC402" s="2"/>
      <c r="GD402" s="2">
        <v>1</v>
      </c>
      <c r="GE402" s="2"/>
      <c r="GF402" s="2">
        <v>-359275624</v>
      </c>
      <c r="GG402" s="2">
        <v>2</v>
      </c>
      <c r="GH402" s="2">
        <v>1</v>
      </c>
      <c r="GI402" s="2">
        <v>2</v>
      </c>
      <c r="GJ402" s="2">
        <v>0</v>
      </c>
      <c r="GK402" s="2">
        <v>0</v>
      </c>
      <c r="GL402" s="2">
        <f t="shared" si="378"/>
        <v>0</v>
      </c>
      <c r="GM402" s="2">
        <f t="shared" si="379"/>
        <v>1.57</v>
      </c>
      <c r="GN402" s="2">
        <f t="shared" si="380"/>
        <v>1.57</v>
      </c>
      <c r="GO402" s="2">
        <f t="shared" si="381"/>
        <v>0</v>
      </c>
      <c r="GP402" s="2">
        <f t="shared" si="382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383"/>
        <v>0</v>
      </c>
      <c r="GW402" s="2">
        <v>1</v>
      </c>
      <c r="GX402" s="2">
        <f t="shared" si="384"/>
        <v>0</v>
      </c>
      <c r="GY402" s="2"/>
      <c r="GZ402" s="2"/>
      <c r="HA402" s="2">
        <v>0</v>
      </c>
      <c r="HB402" s="2">
        <v>0</v>
      </c>
      <c r="HC402" s="2">
        <f t="shared" si="385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>
        <v>0</v>
      </c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17</v>
      </c>
      <c r="B403">
        <v>1</v>
      </c>
      <c r="C403">
        <f>ROW(SmtRes!A534)</f>
        <v>534</v>
      </c>
      <c r="D403">
        <f>ROW(EtalonRes!A954)</f>
        <v>954</v>
      </c>
      <c r="E403" t="s">
        <v>343</v>
      </c>
      <c r="F403" t="s">
        <v>344</v>
      </c>
      <c r="G403" t="s">
        <v>345</v>
      </c>
      <c r="H403" t="s">
        <v>55</v>
      </c>
      <c r="I403">
        <f t="shared" si="345"/>
        <v>0.01</v>
      </c>
      <c r="J403">
        <v>0</v>
      </c>
      <c r="K403">
        <f t="shared" si="346"/>
        <v>0.01</v>
      </c>
      <c r="O403">
        <f t="shared" si="347"/>
        <v>32.520000000000003</v>
      </c>
      <c r="P403">
        <f t="shared" si="348"/>
        <v>0</v>
      </c>
      <c r="Q403">
        <f t="shared" si="349"/>
        <v>0</v>
      </c>
      <c r="R403">
        <f t="shared" si="350"/>
        <v>0</v>
      </c>
      <c r="S403">
        <f t="shared" si="351"/>
        <v>32.520000000000003</v>
      </c>
      <c r="T403">
        <f t="shared" si="352"/>
        <v>0</v>
      </c>
      <c r="U403">
        <f t="shared" si="353"/>
        <v>5.4699999999999999E-2</v>
      </c>
      <c r="V403">
        <f t="shared" si="354"/>
        <v>0</v>
      </c>
      <c r="W403">
        <f t="shared" si="355"/>
        <v>0</v>
      </c>
      <c r="X403">
        <f t="shared" si="356"/>
        <v>33.5</v>
      </c>
      <c r="Y403">
        <f t="shared" si="357"/>
        <v>23.41</v>
      </c>
      <c r="AA403">
        <v>433928988</v>
      </c>
      <c r="AB403">
        <f t="shared" si="358"/>
        <v>56.94</v>
      </c>
      <c r="AC403">
        <f t="shared" si="359"/>
        <v>0</v>
      </c>
      <c r="AD403">
        <f t="shared" si="360"/>
        <v>0</v>
      </c>
      <c r="AE403">
        <f t="shared" si="361"/>
        <v>0</v>
      </c>
      <c r="AF403">
        <f t="shared" si="362"/>
        <v>56.94</v>
      </c>
      <c r="AG403">
        <f t="shared" si="363"/>
        <v>0</v>
      </c>
      <c r="AH403">
        <f t="shared" si="364"/>
        <v>5.47</v>
      </c>
      <c r="AI403">
        <f t="shared" si="365"/>
        <v>0</v>
      </c>
      <c r="AJ403">
        <f t="shared" si="366"/>
        <v>0</v>
      </c>
      <c r="AK403">
        <v>56.94</v>
      </c>
      <c r="AL403">
        <v>0</v>
      </c>
      <c r="AM403">
        <v>0</v>
      </c>
      <c r="AN403">
        <v>0</v>
      </c>
      <c r="AO403">
        <v>56.94</v>
      </c>
      <c r="AP403">
        <v>0</v>
      </c>
      <c r="AQ403">
        <v>5.47</v>
      </c>
      <c r="AR403">
        <v>0</v>
      </c>
      <c r="AS403">
        <v>0</v>
      </c>
      <c r="AT403">
        <v>103</v>
      </c>
      <c r="AU403">
        <v>72</v>
      </c>
      <c r="AV403">
        <v>1</v>
      </c>
      <c r="AW403">
        <v>1</v>
      </c>
      <c r="AZ403">
        <v>1</v>
      </c>
      <c r="BA403">
        <v>57.05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1</v>
      </c>
      <c r="BJ403" t="s">
        <v>346</v>
      </c>
      <c r="BM403">
        <v>50</v>
      </c>
      <c r="BN403">
        <v>0</v>
      </c>
      <c r="BO403" t="s">
        <v>344</v>
      </c>
      <c r="BP403">
        <v>1</v>
      </c>
      <c r="BQ403">
        <v>30</v>
      </c>
      <c r="BR403">
        <v>0</v>
      </c>
      <c r="BS403">
        <v>57.05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103</v>
      </c>
      <c r="CA403">
        <v>72</v>
      </c>
      <c r="CB403" t="s">
        <v>3</v>
      </c>
      <c r="CE403">
        <v>1566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367"/>
        <v>32.520000000000003</v>
      </c>
      <c r="CQ403">
        <f t="shared" si="368"/>
        <v>0</v>
      </c>
      <c r="CR403">
        <f t="shared" si="369"/>
        <v>0</v>
      </c>
      <c r="CS403">
        <f t="shared" si="370"/>
        <v>0</v>
      </c>
      <c r="CT403">
        <f t="shared" si="371"/>
        <v>3248.43</v>
      </c>
      <c r="CU403">
        <f t="shared" si="372"/>
        <v>0</v>
      </c>
      <c r="CV403">
        <f t="shared" si="373"/>
        <v>5.47</v>
      </c>
      <c r="CW403">
        <f t="shared" si="374"/>
        <v>0</v>
      </c>
      <c r="CX403">
        <f t="shared" si="375"/>
        <v>0</v>
      </c>
      <c r="CY403">
        <f t="shared" si="376"/>
        <v>33.5</v>
      </c>
      <c r="CZ403">
        <f t="shared" si="377"/>
        <v>23.41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1005</v>
      </c>
      <c r="DV403" t="s">
        <v>55</v>
      </c>
      <c r="DW403" t="s">
        <v>55</v>
      </c>
      <c r="DX403">
        <v>100</v>
      </c>
      <c r="DZ403" t="s">
        <v>3</v>
      </c>
      <c r="EA403" t="s">
        <v>3</v>
      </c>
      <c r="EB403" t="s">
        <v>3</v>
      </c>
      <c r="EC403" t="s">
        <v>3</v>
      </c>
      <c r="EE403">
        <v>423356257</v>
      </c>
      <c r="EF403">
        <v>30</v>
      </c>
      <c r="EG403" t="s">
        <v>20</v>
      </c>
      <c r="EH403">
        <v>0</v>
      </c>
      <c r="EI403" t="s">
        <v>3</v>
      </c>
      <c r="EJ403">
        <v>1</v>
      </c>
      <c r="EK403">
        <v>50</v>
      </c>
      <c r="EL403" t="s">
        <v>250</v>
      </c>
      <c r="EM403" t="s">
        <v>251</v>
      </c>
      <c r="EO403" t="s">
        <v>3</v>
      </c>
      <c r="EQ403">
        <v>131072</v>
      </c>
      <c r="ER403">
        <v>56.94</v>
      </c>
      <c r="ES403">
        <v>0</v>
      </c>
      <c r="ET403">
        <v>0</v>
      </c>
      <c r="EU403">
        <v>0</v>
      </c>
      <c r="EV403">
        <v>56.94</v>
      </c>
      <c r="EW403">
        <v>5.47</v>
      </c>
      <c r="EX403">
        <v>0</v>
      </c>
      <c r="EY403">
        <v>0</v>
      </c>
      <c r="FQ403">
        <v>0</v>
      </c>
      <c r="FR403">
        <v>0</v>
      </c>
      <c r="FS403">
        <v>0</v>
      </c>
      <c r="FX403">
        <v>103</v>
      </c>
      <c r="FY403">
        <v>72</v>
      </c>
      <c r="GA403" t="s">
        <v>3</v>
      </c>
      <c r="GD403">
        <v>1</v>
      </c>
      <c r="GF403">
        <v>-359275624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378"/>
        <v>0</v>
      </c>
      <c r="GM403">
        <f t="shared" si="379"/>
        <v>89.43</v>
      </c>
      <c r="GN403">
        <f t="shared" si="380"/>
        <v>89.43</v>
      </c>
      <c r="GO403">
        <f t="shared" si="381"/>
        <v>0</v>
      </c>
      <c r="GP403">
        <f t="shared" si="382"/>
        <v>0</v>
      </c>
      <c r="GR403">
        <v>0</v>
      </c>
      <c r="GS403">
        <v>3</v>
      </c>
      <c r="GT403">
        <v>0</v>
      </c>
      <c r="GU403" t="s">
        <v>3</v>
      </c>
      <c r="GV403">
        <f t="shared" si="383"/>
        <v>0</v>
      </c>
      <c r="GW403">
        <v>1</v>
      </c>
      <c r="GX403">
        <f t="shared" si="384"/>
        <v>0</v>
      </c>
      <c r="HA403">
        <v>0</v>
      </c>
      <c r="HB403">
        <v>0</v>
      </c>
      <c r="HC403">
        <f t="shared" si="385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HS403">
        <v>0</v>
      </c>
      <c r="IK403">
        <v>0</v>
      </c>
    </row>
    <row r="404" spans="1:255" x14ac:dyDescent="0.2">
      <c r="A404" s="2">
        <v>17</v>
      </c>
      <c r="B404" s="2">
        <v>1</v>
      </c>
      <c r="C404" s="2">
        <f>ROW(SmtRes!A536)</f>
        <v>536</v>
      </c>
      <c r="D404" s="2">
        <f>ROW(EtalonRes!A957)</f>
        <v>957</v>
      </c>
      <c r="E404" s="2" t="s">
        <v>347</v>
      </c>
      <c r="F404" s="2" t="s">
        <v>348</v>
      </c>
      <c r="G404" s="2" t="s">
        <v>349</v>
      </c>
      <c r="H404" s="2" t="s">
        <v>55</v>
      </c>
      <c r="I404" s="2">
        <f t="shared" si="345"/>
        <v>0.01</v>
      </c>
      <c r="J404" s="2">
        <v>0</v>
      </c>
      <c r="K404" s="2">
        <f t="shared" si="346"/>
        <v>0.01</v>
      </c>
      <c r="L404" s="2"/>
      <c r="M404" s="2"/>
      <c r="N404" s="2"/>
      <c r="O404" s="2">
        <f t="shared" si="347"/>
        <v>1.3</v>
      </c>
      <c r="P404" s="2">
        <f t="shared" si="348"/>
        <v>0.71</v>
      </c>
      <c r="Q404" s="2">
        <f t="shared" si="349"/>
        <v>0</v>
      </c>
      <c r="R404" s="2">
        <f t="shared" si="350"/>
        <v>0</v>
      </c>
      <c r="S404" s="2">
        <f t="shared" si="351"/>
        <v>0.59</v>
      </c>
      <c r="T404" s="2">
        <f t="shared" si="352"/>
        <v>0</v>
      </c>
      <c r="U404" s="2">
        <f t="shared" si="353"/>
        <v>5.2499999999999998E-2</v>
      </c>
      <c r="V404" s="2">
        <f t="shared" si="354"/>
        <v>0</v>
      </c>
      <c r="W404" s="2">
        <f t="shared" si="355"/>
        <v>0</v>
      </c>
      <c r="X404" s="2">
        <f t="shared" si="356"/>
        <v>0.61</v>
      </c>
      <c r="Y404" s="2">
        <f t="shared" si="357"/>
        <v>0.42</v>
      </c>
      <c r="Z404" s="2"/>
      <c r="AA404" s="2">
        <v>433928990</v>
      </c>
      <c r="AB404" s="2">
        <f t="shared" si="358"/>
        <v>129.4</v>
      </c>
      <c r="AC404" s="2">
        <f t="shared" si="359"/>
        <v>70.7</v>
      </c>
      <c r="AD404" s="2">
        <f t="shared" si="360"/>
        <v>0</v>
      </c>
      <c r="AE404" s="2">
        <f t="shared" si="361"/>
        <v>0</v>
      </c>
      <c r="AF404" s="2">
        <f t="shared" si="362"/>
        <v>58.7</v>
      </c>
      <c r="AG404" s="2">
        <f t="shared" si="363"/>
        <v>0</v>
      </c>
      <c r="AH404" s="2">
        <f t="shared" si="364"/>
        <v>5.25</v>
      </c>
      <c r="AI404" s="2">
        <f t="shared" si="365"/>
        <v>0</v>
      </c>
      <c r="AJ404" s="2">
        <f t="shared" si="366"/>
        <v>0</v>
      </c>
      <c r="AK404" s="2">
        <v>129.4</v>
      </c>
      <c r="AL404" s="2">
        <v>70.7</v>
      </c>
      <c r="AM404" s="2">
        <v>0</v>
      </c>
      <c r="AN404" s="2">
        <v>0</v>
      </c>
      <c r="AO404" s="2">
        <v>58.7</v>
      </c>
      <c r="AP404" s="2">
        <v>0</v>
      </c>
      <c r="AQ404" s="2">
        <v>5.25</v>
      </c>
      <c r="AR404" s="2">
        <v>0</v>
      </c>
      <c r="AS404" s="2">
        <v>0</v>
      </c>
      <c r="AT404" s="2">
        <v>103</v>
      </c>
      <c r="AU404" s="2">
        <v>72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0</v>
      </c>
      <c r="BI404" s="2">
        <v>1</v>
      </c>
      <c r="BJ404" s="2" t="s">
        <v>350</v>
      </c>
      <c r="BK404" s="2"/>
      <c r="BL404" s="2"/>
      <c r="BM404" s="2">
        <v>50</v>
      </c>
      <c r="BN404" s="2">
        <v>0</v>
      </c>
      <c r="BO404" s="2" t="s">
        <v>348</v>
      </c>
      <c r="BP404" s="2">
        <v>1</v>
      </c>
      <c r="BQ404" s="2">
        <v>30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103</v>
      </c>
      <c r="CA404" s="2">
        <v>72</v>
      </c>
      <c r="CB404" s="2" t="s">
        <v>3</v>
      </c>
      <c r="CC404" s="2"/>
      <c r="CD404" s="2"/>
      <c r="CE404" s="2">
        <v>1566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3</v>
      </c>
      <c r="CO404" s="2">
        <v>0</v>
      </c>
      <c r="CP404" s="2">
        <f t="shared" si="367"/>
        <v>1.2999999999999998</v>
      </c>
      <c r="CQ404" s="2">
        <f t="shared" si="368"/>
        <v>70.7</v>
      </c>
      <c r="CR404" s="2">
        <f t="shared" si="369"/>
        <v>0</v>
      </c>
      <c r="CS404" s="2">
        <f t="shared" si="370"/>
        <v>0</v>
      </c>
      <c r="CT404" s="2">
        <f t="shared" si="371"/>
        <v>58.7</v>
      </c>
      <c r="CU404" s="2">
        <f t="shared" si="372"/>
        <v>0</v>
      </c>
      <c r="CV404" s="2">
        <f t="shared" si="373"/>
        <v>5.25</v>
      </c>
      <c r="CW404" s="2">
        <f t="shared" si="374"/>
        <v>0</v>
      </c>
      <c r="CX404" s="2">
        <f t="shared" si="375"/>
        <v>0</v>
      </c>
      <c r="CY404" s="2">
        <f t="shared" si="376"/>
        <v>0.61</v>
      </c>
      <c r="CZ404" s="2">
        <f t="shared" si="377"/>
        <v>0.42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1005</v>
      </c>
      <c r="DV404" s="2" t="s">
        <v>55</v>
      </c>
      <c r="DW404" s="2" t="s">
        <v>55</v>
      </c>
      <c r="DX404" s="2">
        <v>100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423356257</v>
      </c>
      <c r="EF404" s="2">
        <v>30</v>
      </c>
      <c r="EG404" s="2" t="s">
        <v>20</v>
      </c>
      <c r="EH404" s="2">
        <v>0</v>
      </c>
      <c r="EI404" s="2" t="s">
        <v>3</v>
      </c>
      <c r="EJ404" s="2">
        <v>1</v>
      </c>
      <c r="EK404" s="2">
        <v>50</v>
      </c>
      <c r="EL404" s="2" t="s">
        <v>250</v>
      </c>
      <c r="EM404" s="2" t="s">
        <v>251</v>
      </c>
      <c r="EN404" s="2"/>
      <c r="EO404" s="2" t="s">
        <v>3</v>
      </c>
      <c r="EP404" s="2"/>
      <c r="EQ404" s="2">
        <v>131072</v>
      </c>
      <c r="ER404" s="2">
        <v>129.4</v>
      </c>
      <c r="ES404" s="2">
        <v>70.7</v>
      </c>
      <c r="ET404" s="2">
        <v>0</v>
      </c>
      <c r="EU404" s="2">
        <v>0</v>
      </c>
      <c r="EV404" s="2">
        <v>58.7</v>
      </c>
      <c r="EW404" s="2">
        <v>5.25</v>
      </c>
      <c r="EX404" s="2">
        <v>0</v>
      </c>
      <c r="EY404" s="2">
        <v>0</v>
      </c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v>0</v>
      </c>
      <c r="FS404" s="2">
        <v>0</v>
      </c>
      <c r="FT404" s="2"/>
      <c r="FU404" s="2"/>
      <c r="FV404" s="2"/>
      <c r="FW404" s="2"/>
      <c r="FX404" s="2">
        <v>103</v>
      </c>
      <c r="FY404" s="2">
        <v>72</v>
      </c>
      <c r="FZ404" s="2"/>
      <c r="GA404" s="2" t="s">
        <v>3</v>
      </c>
      <c r="GB404" s="2"/>
      <c r="GC404" s="2"/>
      <c r="GD404" s="2">
        <v>1</v>
      </c>
      <c r="GE404" s="2"/>
      <c r="GF404" s="2">
        <v>-1404199871</v>
      </c>
      <c r="GG404" s="2">
        <v>2</v>
      </c>
      <c r="GH404" s="2">
        <v>1</v>
      </c>
      <c r="GI404" s="2">
        <v>2</v>
      </c>
      <c r="GJ404" s="2">
        <v>0</v>
      </c>
      <c r="GK404" s="2">
        <v>0</v>
      </c>
      <c r="GL404" s="2">
        <f t="shared" si="378"/>
        <v>0</v>
      </c>
      <c r="GM404" s="2">
        <f t="shared" si="379"/>
        <v>2.33</v>
      </c>
      <c r="GN404" s="2">
        <f t="shared" si="380"/>
        <v>2.33</v>
      </c>
      <c r="GO404" s="2">
        <f t="shared" si="381"/>
        <v>0</v>
      </c>
      <c r="GP404" s="2">
        <f t="shared" si="382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383"/>
        <v>0</v>
      </c>
      <c r="GW404" s="2">
        <v>1</v>
      </c>
      <c r="GX404" s="2">
        <f t="shared" si="384"/>
        <v>0</v>
      </c>
      <c r="GY404" s="2"/>
      <c r="GZ404" s="2"/>
      <c r="HA404" s="2">
        <v>0</v>
      </c>
      <c r="HB404" s="2">
        <v>0</v>
      </c>
      <c r="HC404" s="2">
        <f t="shared" si="385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>
        <v>0</v>
      </c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17</v>
      </c>
      <c r="B405">
        <v>1</v>
      </c>
      <c r="C405">
        <f>ROW(SmtRes!A538)</f>
        <v>538</v>
      </c>
      <c r="D405">
        <f>ROW(EtalonRes!A960)</f>
        <v>960</v>
      </c>
      <c r="E405" t="s">
        <v>347</v>
      </c>
      <c r="F405" t="s">
        <v>348</v>
      </c>
      <c r="G405" t="s">
        <v>349</v>
      </c>
      <c r="H405" t="s">
        <v>55</v>
      </c>
      <c r="I405">
        <f t="shared" si="345"/>
        <v>0.01</v>
      </c>
      <c r="J405">
        <v>0</v>
      </c>
      <c r="K405">
        <f t="shared" si="346"/>
        <v>0.01</v>
      </c>
      <c r="O405">
        <f t="shared" si="347"/>
        <v>39.159999999999997</v>
      </c>
      <c r="P405">
        <f t="shared" si="348"/>
        <v>5.5</v>
      </c>
      <c r="Q405">
        <f t="shared" si="349"/>
        <v>0</v>
      </c>
      <c r="R405">
        <f t="shared" si="350"/>
        <v>0</v>
      </c>
      <c r="S405">
        <f t="shared" si="351"/>
        <v>33.659999999999997</v>
      </c>
      <c r="T405">
        <f t="shared" si="352"/>
        <v>0</v>
      </c>
      <c r="U405">
        <f t="shared" si="353"/>
        <v>5.2499999999999998E-2</v>
      </c>
      <c r="V405">
        <f t="shared" si="354"/>
        <v>0</v>
      </c>
      <c r="W405">
        <f t="shared" si="355"/>
        <v>0</v>
      </c>
      <c r="X405">
        <f t="shared" si="356"/>
        <v>34.67</v>
      </c>
      <c r="Y405">
        <f t="shared" si="357"/>
        <v>24.24</v>
      </c>
      <c r="AA405">
        <v>433928988</v>
      </c>
      <c r="AB405">
        <f t="shared" si="358"/>
        <v>129.4</v>
      </c>
      <c r="AC405">
        <f t="shared" si="359"/>
        <v>70.7</v>
      </c>
      <c r="AD405">
        <f t="shared" si="360"/>
        <v>0</v>
      </c>
      <c r="AE405">
        <f t="shared" si="361"/>
        <v>0</v>
      </c>
      <c r="AF405">
        <f t="shared" si="362"/>
        <v>58.7</v>
      </c>
      <c r="AG405">
        <f t="shared" si="363"/>
        <v>0</v>
      </c>
      <c r="AH405">
        <f t="shared" si="364"/>
        <v>5.25</v>
      </c>
      <c r="AI405">
        <f t="shared" si="365"/>
        <v>0</v>
      </c>
      <c r="AJ405">
        <f t="shared" si="366"/>
        <v>0</v>
      </c>
      <c r="AK405">
        <v>129.4</v>
      </c>
      <c r="AL405">
        <v>70.7</v>
      </c>
      <c r="AM405">
        <v>0</v>
      </c>
      <c r="AN405">
        <v>0</v>
      </c>
      <c r="AO405">
        <v>58.7</v>
      </c>
      <c r="AP405">
        <v>0</v>
      </c>
      <c r="AQ405">
        <v>5.25</v>
      </c>
      <c r="AR405">
        <v>0</v>
      </c>
      <c r="AS405">
        <v>0</v>
      </c>
      <c r="AT405">
        <v>103</v>
      </c>
      <c r="AU405">
        <v>72</v>
      </c>
      <c r="AV405">
        <v>1</v>
      </c>
      <c r="AW405">
        <v>1</v>
      </c>
      <c r="AZ405">
        <v>1</v>
      </c>
      <c r="BA405">
        <v>57.05</v>
      </c>
      <c r="BB405">
        <v>1</v>
      </c>
      <c r="BC405">
        <v>7.75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350</v>
      </c>
      <c r="BM405">
        <v>50</v>
      </c>
      <c r="BN405">
        <v>0</v>
      </c>
      <c r="BO405" t="s">
        <v>348</v>
      </c>
      <c r="BP405">
        <v>1</v>
      </c>
      <c r="BQ405">
        <v>30</v>
      </c>
      <c r="BR405">
        <v>0</v>
      </c>
      <c r="BS405">
        <v>57.05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103</v>
      </c>
      <c r="CA405">
        <v>72</v>
      </c>
      <c r="CB405" t="s">
        <v>3</v>
      </c>
      <c r="CE405">
        <v>1566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367"/>
        <v>39.159999999999997</v>
      </c>
      <c r="CQ405">
        <f t="shared" si="368"/>
        <v>547.92999999999995</v>
      </c>
      <c r="CR405">
        <f t="shared" si="369"/>
        <v>0</v>
      </c>
      <c r="CS405">
        <f t="shared" si="370"/>
        <v>0</v>
      </c>
      <c r="CT405">
        <f t="shared" si="371"/>
        <v>3348.84</v>
      </c>
      <c r="CU405">
        <f t="shared" si="372"/>
        <v>0</v>
      </c>
      <c r="CV405">
        <f t="shared" si="373"/>
        <v>5.25</v>
      </c>
      <c r="CW405">
        <f t="shared" si="374"/>
        <v>0</v>
      </c>
      <c r="CX405">
        <f t="shared" si="375"/>
        <v>0</v>
      </c>
      <c r="CY405">
        <f t="shared" si="376"/>
        <v>34.67</v>
      </c>
      <c r="CZ405">
        <f t="shared" si="377"/>
        <v>24.24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1005</v>
      </c>
      <c r="DV405" t="s">
        <v>55</v>
      </c>
      <c r="DW405" t="s">
        <v>55</v>
      </c>
      <c r="DX405">
        <v>100</v>
      </c>
      <c r="DZ405" t="s">
        <v>3</v>
      </c>
      <c r="EA405" t="s">
        <v>3</v>
      </c>
      <c r="EB405" t="s">
        <v>3</v>
      </c>
      <c r="EC405" t="s">
        <v>3</v>
      </c>
      <c r="EE405">
        <v>423356257</v>
      </c>
      <c r="EF405">
        <v>30</v>
      </c>
      <c r="EG405" t="s">
        <v>20</v>
      </c>
      <c r="EH405">
        <v>0</v>
      </c>
      <c r="EI405" t="s">
        <v>3</v>
      </c>
      <c r="EJ405">
        <v>1</v>
      </c>
      <c r="EK405">
        <v>50</v>
      </c>
      <c r="EL405" t="s">
        <v>250</v>
      </c>
      <c r="EM405" t="s">
        <v>251</v>
      </c>
      <c r="EO405" t="s">
        <v>3</v>
      </c>
      <c r="EQ405">
        <v>131072</v>
      </c>
      <c r="ER405">
        <v>129.4</v>
      </c>
      <c r="ES405">
        <v>70.7</v>
      </c>
      <c r="ET405">
        <v>0</v>
      </c>
      <c r="EU405">
        <v>0</v>
      </c>
      <c r="EV405">
        <v>58.7</v>
      </c>
      <c r="EW405">
        <v>5.25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103</v>
      </c>
      <c r="FY405">
        <v>72</v>
      </c>
      <c r="GA405" t="s">
        <v>3</v>
      </c>
      <c r="GD405">
        <v>1</v>
      </c>
      <c r="GF405">
        <v>-1404199871</v>
      </c>
      <c r="GG405">
        <v>2</v>
      </c>
      <c r="GH405">
        <v>1</v>
      </c>
      <c r="GI405">
        <v>2</v>
      </c>
      <c r="GJ405">
        <v>0</v>
      </c>
      <c r="GK405">
        <v>0</v>
      </c>
      <c r="GL405">
        <f t="shared" si="378"/>
        <v>0</v>
      </c>
      <c r="GM405">
        <f t="shared" si="379"/>
        <v>98.07</v>
      </c>
      <c r="GN405">
        <f t="shared" si="380"/>
        <v>98.07</v>
      </c>
      <c r="GO405">
        <f t="shared" si="381"/>
        <v>0</v>
      </c>
      <c r="GP405">
        <f t="shared" si="382"/>
        <v>0</v>
      </c>
      <c r="GR405">
        <v>0</v>
      </c>
      <c r="GS405">
        <v>3</v>
      </c>
      <c r="GT405">
        <v>0</v>
      </c>
      <c r="GU405" t="s">
        <v>3</v>
      </c>
      <c r="GV405">
        <f t="shared" si="383"/>
        <v>0</v>
      </c>
      <c r="GW405">
        <v>1</v>
      </c>
      <c r="GX405">
        <f t="shared" si="384"/>
        <v>0</v>
      </c>
      <c r="HA405">
        <v>0</v>
      </c>
      <c r="HB405">
        <v>0</v>
      </c>
      <c r="HC405">
        <f t="shared" si="385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HS405">
        <v>0</v>
      </c>
      <c r="IK405">
        <v>0</v>
      </c>
    </row>
    <row r="406" spans="1:255" x14ac:dyDescent="0.2">
      <c r="A406" s="2">
        <v>17</v>
      </c>
      <c r="B406" s="2">
        <v>1</v>
      </c>
      <c r="C406" s="2">
        <f>ROW(SmtRes!A541)</f>
        <v>541</v>
      </c>
      <c r="D406" s="2">
        <f>ROW(EtalonRes!A963)</f>
        <v>963</v>
      </c>
      <c r="E406" s="2" t="s">
        <v>351</v>
      </c>
      <c r="F406" s="2" t="s">
        <v>352</v>
      </c>
      <c r="G406" s="2" t="s">
        <v>353</v>
      </c>
      <c r="H406" s="2" t="s">
        <v>55</v>
      </c>
      <c r="I406" s="2">
        <f t="shared" si="345"/>
        <v>0.01</v>
      </c>
      <c r="J406" s="2">
        <v>0</v>
      </c>
      <c r="K406" s="2">
        <f t="shared" si="346"/>
        <v>0.01</v>
      </c>
      <c r="L406" s="2"/>
      <c r="M406" s="2"/>
      <c r="N406" s="2"/>
      <c r="O406" s="2">
        <f t="shared" si="347"/>
        <v>9.3000000000000007</v>
      </c>
      <c r="P406" s="2">
        <f t="shared" si="348"/>
        <v>8.6300000000000008</v>
      </c>
      <c r="Q406" s="2">
        <f t="shared" si="349"/>
        <v>0.03</v>
      </c>
      <c r="R406" s="2">
        <f t="shared" si="350"/>
        <v>0.01</v>
      </c>
      <c r="S406" s="2">
        <f t="shared" si="351"/>
        <v>0.64</v>
      </c>
      <c r="T406" s="2">
        <f t="shared" si="352"/>
        <v>0</v>
      </c>
      <c r="U406" s="2">
        <f t="shared" si="353"/>
        <v>6.0199999999999997E-2</v>
      </c>
      <c r="V406" s="2">
        <f t="shared" si="354"/>
        <v>0</v>
      </c>
      <c r="W406" s="2">
        <f t="shared" si="355"/>
        <v>0</v>
      </c>
      <c r="X406" s="2">
        <f t="shared" si="356"/>
        <v>0.67</v>
      </c>
      <c r="Y406" s="2">
        <f t="shared" si="357"/>
        <v>0.47</v>
      </c>
      <c r="Z406" s="2"/>
      <c r="AA406" s="2">
        <v>433928990</v>
      </c>
      <c r="AB406" s="2">
        <f t="shared" si="358"/>
        <v>930.28</v>
      </c>
      <c r="AC406" s="2">
        <f t="shared" si="359"/>
        <v>863.15</v>
      </c>
      <c r="AD406" s="2">
        <f t="shared" si="360"/>
        <v>3.32</v>
      </c>
      <c r="AE406" s="2">
        <f t="shared" si="361"/>
        <v>0.5</v>
      </c>
      <c r="AF406" s="2">
        <f t="shared" si="362"/>
        <v>63.81</v>
      </c>
      <c r="AG406" s="2">
        <f t="shared" si="363"/>
        <v>0</v>
      </c>
      <c r="AH406" s="2">
        <f t="shared" si="364"/>
        <v>6.02</v>
      </c>
      <c r="AI406" s="2">
        <f t="shared" si="365"/>
        <v>0</v>
      </c>
      <c r="AJ406" s="2">
        <f t="shared" si="366"/>
        <v>0</v>
      </c>
      <c r="AK406" s="2">
        <v>930.28</v>
      </c>
      <c r="AL406" s="2">
        <v>863.15</v>
      </c>
      <c r="AM406" s="2">
        <v>3.32</v>
      </c>
      <c r="AN406" s="2">
        <v>0.5</v>
      </c>
      <c r="AO406" s="2">
        <v>63.81</v>
      </c>
      <c r="AP406" s="2">
        <v>0</v>
      </c>
      <c r="AQ406" s="2">
        <v>6.02</v>
      </c>
      <c r="AR406" s="2">
        <v>0</v>
      </c>
      <c r="AS406" s="2">
        <v>0</v>
      </c>
      <c r="AT406" s="2">
        <v>103</v>
      </c>
      <c r="AU406" s="2">
        <v>72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0</v>
      </c>
      <c r="BI406" s="2">
        <v>1</v>
      </c>
      <c r="BJ406" s="2" t="s">
        <v>354</v>
      </c>
      <c r="BK406" s="2"/>
      <c r="BL406" s="2"/>
      <c r="BM406" s="2">
        <v>50</v>
      </c>
      <c r="BN406" s="2">
        <v>0</v>
      </c>
      <c r="BO406" s="2" t="s">
        <v>352</v>
      </c>
      <c r="BP406" s="2">
        <v>1</v>
      </c>
      <c r="BQ406" s="2">
        <v>30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103</v>
      </c>
      <c r="CA406" s="2">
        <v>72</v>
      </c>
      <c r="CB406" s="2" t="s">
        <v>3</v>
      </c>
      <c r="CC406" s="2"/>
      <c r="CD406" s="2"/>
      <c r="CE406" s="2">
        <v>1566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367"/>
        <v>9.3000000000000007</v>
      </c>
      <c r="CQ406" s="2">
        <f t="shared" si="368"/>
        <v>863.15</v>
      </c>
      <c r="CR406" s="2">
        <f t="shared" si="369"/>
        <v>3.32</v>
      </c>
      <c r="CS406" s="2">
        <f t="shared" si="370"/>
        <v>0.5</v>
      </c>
      <c r="CT406" s="2">
        <f t="shared" si="371"/>
        <v>63.81</v>
      </c>
      <c r="CU406" s="2">
        <f t="shared" si="372"/>
        <v>0</v>
      </c>
      <c r="CV406" s="2">
        <f t="shared" si="373"/>
        <v>6.02</v>
      </c>
      <c r="CW406" s="2">
        <f t="shared" si="374"/>
        <v>0</v>
      </c>
      <c r="CX406" s="2">
        <f t="shared" si="375"/>
        <v>0</v>
      </c>
      <c r="CY406" s="2">
        <f t="shared" si="376"/>
        <v>1.17</v>
      </c>
      <c r="CZ406" s="2">
        <f t="shared" si="377"/>
        <v>0.82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1005</v>
      </c>
      <c r="DV406" s="2" t="s">
        <v>55</v>
      </c>
      <c r="DW406" s="2" t="s">
        <v>55</v>
      </c>
      <c r="DX406" s="2">
        <v>100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423356257</v>
      </c>
      <c r="EF406" s="2">
        <v>30</v>
      </c>
      <c r="EG406" s="2" t="s">
        <v>20</v>
      </c>
      <c r="EH406" s="2">
        <v>0</v>
      </c>
      <c r="EI406" s="2" t="s">
        <v>3</v>
      </c>
      <c r="EJ406" s="2">
        <v>1</v>
      </c>
      <c r="EK406" s="2">
        <v>50</v>
      </c>
      <c r="EL406" s="2" t="s">
        <v>250</v>
      </c>
      <c r="EM406" s="2" t="s">
        <v>251</v>
      </c>
      <c r="EN406" s="2"/>
      <c r="EO406" s="2" t="s">
        <v>3</v>
      </c>
      <c r="EP406" s="2"/>
      <c r="EQ406" s="2">
        <v>131072</v>
      </c>
      <c r="ER406" s="2">
        <v>930.28</v>
      </c>
      <c r="ES406" s="2">
        <v>863.15</v>
      </c>
      <c r="ET406" s="2">
        <v>3.32</v>
      </c>
      <c r="EU406" s="2">
        <v>0.5</v>
      </c>
      <c r="EV406" s="2">
        <v>63.81</v>
      </c>
      <c r="EW406" s="2">
        <v>6.02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v>0</v>
      </c>
      <c r="FS406" s="2">
        <v>0</v>
      </c>
      <c r="FT406" s="2"/>
      <c r="FU406" s="2"/>
      <c r="FV406" s="2"/>
      <c r="FW406" s="2"/>
      <c r="FX406" s="2">
        <v>103</v>
      </c>
      <c r="FY406" s="2">
        <v>72</v>
      </c>
      <c r="FZ406" s="2"/>
      <c r="GA406" s="2" t="s">
        <v>3</v>
      </c>
      <c r="GB406" s="2"/>
      <c r="GC406" s="2"/>
      <c r="GD406" s="2">
        <v>1</v>
      </c>
      <c r="GE406" s="2"/>
      <c r="GF406" s="2">
        <v>1302672337</v>
      </c>
      <c r="GG406" s="2">
        <v>2</v>
      </c>
      <c r="GH406" s="2">
        <v>1</v>
      </c>
      <c r="GI406" s="2">
        <v>2</v>
      </c>
      <c r="GJ406" s="2">
        <v>0</v>
      </c>
      <c r="GK406" s="2">
        <v>0</v>
      </c>
      <c r="GL406" s="2">
        <f t="shared" si="378"/>
        <v>0</v>
      </c>
      <c r="GM406" s="2">
        <f t="shared" si="379"/>
        <v>10.44</v>
      </c>
      <c r="GN406" s="2">
        <f t="shared" si="380"/>
        <v>10.44</v>
      </c>
      <c r="GO406" s="2">
        <f t="shared" si="381"/>
        <v>0</v>
      </c>
      <c r="GP406" s="2">
        <f t="shared" si="382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383"/>
        <v>0</v>
      </c>
      <c r="GW406" s="2">
        <v>1</v>
      </c>
      <c r="GX406" s="2">
        <f t="shared" si="384"/>
        <v>0</v>
      </c>
      <c r="GY406" s="2"/>
      <c r="GZ406" s="2"/>
      <c r="HA406" s="2">
        <v>0</v>
      </c>
      <c r="HB406" s="2">
        <v>0</v>
      </c>
      <c r="HC406" s="2">
        <f t="shared" si="385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>
        <v>0</v>
      </c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17</v>
      </c>
      <c r="B407">
        <v>1</v>
      </c>
      <c r="C407">
        <f>ROW(SmtRes!A544)</f>
        <v>544</v>
      </c>
      <c r="D407">
        <f>ROW(EtalonRes!A966)</f>
        <v>966</v>
      </c>
      <c r="E407" t="s">
        <v>351</v>
      </c>
      <c r="F407" t="s">
        <v>352</v>
      </c>
      <c r="G407" t="s">
        <v>353</v>
      </c>
      <c r="H407" t="s">
        <v>55</v>
      </c>
      <c r="I407">
        <f t="shared" si="345"/>
        <v>0.01</v>
      </c>
      <c r="J407">
        <v>0</v>
      </c>
      <c r="K407">
        <f t="shared" si="346"/>
        <v>0.01</v>
      </c>
      <c r="O407">
        <f t="shared" si="347"/>
        <v>97.79</v>
      </c>
      <c r="P407">
        <f t="shared" si="348"/>
        <v>60.76</v>
      </c>
      <c r="Q407">
        <f t="shared" si="349"/>
        <v>0.52</v>
      </c>
      <c r="R407">
        <f t="shared" si="350"/>
        <v>0.56999999999999995</v>
      </c>
      <c r="S407">
        <f t="shared" si="351"/>
        <v>36.51</v>
      </c>
      <c r="T407">
        <f t="shared" si="352"/>
        <v>0</v>
      </c>
      <c r="U407">
        <f t="shared" si="353"/>
        <v>6.0199999999999997E-2</v>
      </c>
      <c r="V407">
        <f t="shared" si="354"/>
        <v>0</v>
      </c>
      <c r="W407">
        <f t="shared" si="355"/>
        <v>0</v>
      </c>
      <c r="X407">
        <f t="shared" si="356"/>
        <v>38.19</v>
      </c>
      <c r="Y407">
        <f t="shared" si="357"/>
        <v>26.7</v>
      </c>
      <c r="AA407">
        <v>433928988</v>
      </c>
      <c r="AB407">
        <f t="shared" si="358"/>
        <v>930.28</v>
      </c>
      <c r="AC407">
        <f t="shared" si="359"/>
        <v>863.15</v>
      </c>
      <c r="AD407">
        <f t="shared" si="360"/>
        <v>3.32</v>
      </c>
      <c r="AE407">
        <f t="shared" si="361"/>
        <v>0.5</v>
      </c>
      <c r="AF407">
        <f t="shared" si="362"/>
        <v>63.81</v>
      </c>
      <c r="AG407">
        <f t="shared" si="363"/>
        <v>0</v>
      </c>
      <c r="AH407">
        <f t="shared" si="364"/>
        <v>6.02</v>
      </c>
      <c r="AI407">
        <f t="shared" si="365"/>
        <v>0</v>
      </c>
      <c r="AJ407">
        <f t="shared" si="366"/>
        <v>0</v>
      </c>
      <c r="AK407">
        <v>930.28</v>
      </c>
      <c r="AL407">
        <v>863.15</v>
      </c>
      <c r="AM407">
        <v>3.32</v>
      </c>
      <c r="AN407">
        <v>0.5</v>
      </c>
      <c r="AO407">
        <v>63.81</v>
      </c>
      <c r="AP407">
        <v>0</v>
      </c>
      <c r="AQ407">
        <v>6.02</v>
      </c>
      <c r="AR407">
        <v>0</v>
      </c>
      <c r="AS407">
        <v>0</v>
      </c>
      <c r="AT407">
        <v>103</v>
      </c>
      <c r="AU407">
        <v>72</v>
      </c>
      <c r="AV407">
        <v>1</v>
      </c>
      <c r="AW407">
        <v>1</v>
      </c>
      <c r="AZ407">
        <v>1</v>
      </c>
      <c r="BA407">
        <v>57.05</v>
      </c>
      <c r="BB407">
        <v>17.47</v>
      </c>
      <c r="BC407">
        <v>7.04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354</v>
      </c>
      <c r="BM407">
        <v>50</v>
      </c>
      <c r="BN407">
        <v>0</v>
      </c>
      <c r="BO407" t="s">
        <v>352</v>
      </c>
      <c r="BP407">
        <v>1</v>
      </c>
      <c r="BQ407">
        <v>30</v>
      </c>
      <c r="BR407">
        <v>0</v>
      </c>
      <c r="BS407">
        <v>57.05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103</v>
      </c>
      <c r="CA407">
        <v>72</v>
      </c>
      <c r="CB407" t="s">
        <v>3</v>
      </c>
      <c r="CE407">
        <v>1566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367"/>
        <v>97.789999999999992</v>
      </c>
      <c r="CQ407">
        <f t="shared" si="368"/>
        <v>6076.58</v>
      </c>
      <c r="CR407">
        <f t="shared" si="369"/>
        <v>58</v>
      </c>
      <c r="CS407">
        <f t="shared" si="370"/>
        <v>28.53</v>
      </c>
      <c r="CT407">
        <f t="shared" si="371"/>
        <v>3640.36</v>
      </c>
      <c r="CU407">
        <f t="shared" si="372"/>
        <v>0</v>
      </c>
      <c r="CV407">
        <f t="shared" si="373"/>
        <v>6.02</v>
      </c>
      <c r="CW407">
        <f t="shared" si="374"/>
        <v>0</v>
      </c>
      <c r="CX407">
        <f t="shared" si="375"/>
        <v>0</v>
      </c>
      <c r="CY407">
        <f t="shared" si="376"/>
        <v>66.989999999999995</v>
      </c>
      <c r="CZ407">
        <f t="shared" si="377"/>
        <v>46.83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1005</v>
      </c>
      <c r="DV407" t="s">
        <v>55</v>
      </c>
      <c r="DW407" t="s">
        <v>55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423356257</v>
      </c>
      <c r="EF407">
        <v>30</v>
      </c>
      <c r="EG407" t="s">
        <v>20</v>
      </c>
      <c r="EH407">
        <v>0</v>
      </c>
      <c r="EI407" t="s">
        <v>3</v>
      </c>
      <c r="EJ407">
        <v>1</v>
      </c>
      <c r="EK407">
        <v>50</v>
      </c>
      <c r="EL407" t="s">
        <v>250</v>
      </c>
      <c r="EM407" t="s">
        <v>251</v>
      </c>
      <c r="EO407" t="s">
        <v>3</v>
      </c>
      <c r="EQ407">
        <v>131072</v>
      </c>
      <c r="ER407">
        <v>930.28</v>
      </c>
      <c r="ES407">
        <v>863.15</v>
      </c>
      <c r="ET407">
        <v>3.32</v>
      </c>
      <c r="EU407">
        <v>0.5</v>
      </c>
      <c r="EV407">
        <v>63.81</v>
      </c>
      <c r="EW407">
        <v>6.02</v>
      </c>
      <c r="EX407">
        <v>0</v>
      </c>
      <c r="EY407">
        <v>0</v>
      </c>
      <c r="FQ407">
        <v>0</v>
      </c>
      <c r="FR407">
        <v>0</v>
      </c>
      <c r="FS407">
        <v>0</v>
      </c>
      <c r="FX407">
        <v>103</v>
      </c>
      <c r="FY407">
        <v>72</v>
      </c>
      <c r="GA407" t="s">
        <v>3</v>
      </c>
      <c r="GD407">
        <v>1</v>
      </c>
      <c r="GF407">
        <v>1302672337</v>
      </c>
      <c r="GG407">
        <v>2</v>
      </c>
      <c r="GH407">
        <v>1</v>
      </c>
      <c r="GI407">
        <v>2</v>
      </c>
      <c r="GJ407">
        <v>0</v>
      </c>
      <c r="GK407">
        <v>0</v>
      </c>
      <c r="GL407">
        <f t="shared" si="378"/>
        <v>0</v>
      </c>
      <c r="GM407">
        <f t="shared" si="379"/>
        <v>162.68</v>
      </c>
      <c r="GN407">
        <f t="shared" si="380"/>
        <v>162.68</v>
      </c>
      <c r="GO407">
        <f t="shared" si="381"/>
        <v>0</v>
      </c>
      <c r="GP407">
        <f t="shared" si="382"/>
        <v>0</v>
      </c>
      <c r="GR407">
        <v>0</v>
      </c>
      <c r="GS407">
        <v>3</v>
      </c>
      <c r="GT407">
        <v>0</v>
      </c>
      <c r="GU407" t="s">
        <v>3</v>
      </c>
      <c r="GV407">
        <f t="shared" si="383"/>
        <v>0</v>
      </c>
      <c r="GW407">
        <v>1</v>
      </c>
      <c r="GX407">
        <f t="shared" si="384"/>
        <v>0</v>
      </c>
      <c r="HA407">
        <v>0</v>
      </c>
      <c r="HB407">
        <v>0</v>
      </c>
      <c r="HC407">
        <f t="shared" si="385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HS407">
        <v>0</v>
      </c>
      <c r="IK407">
        <v>0</v>
      </c>
    </row>
    <row r="408" spans="1:255" x14ac:dyDescent="0.2">
      <c r="A408" s="2">
        <v>17</v>
      </c>
      <c r="B408" s="2">
        <v>1</v>
      </c>
      <c r="C408" s="2">
        <f>ROW(SmtRes!A547)</f>
        <v>547</v>
      </c>
      <c r="D408" s="2">
        <f>ROW(EtalonRes!A970)</f>
        <v>970</v>
      </c>
      <c r="E408" s="2" t="s">
        <v>355</v>
      </c>
      <c r="F408" s="2" t="s">
        <v>356</v>
      </c>
      <c r="G408" s="2" t="s">
        <v>357</v>
      </c>
      <c r="H408" s="2" t="s">
        <v>55</v>
      </c>
      <c r="I408" s="2">
        <f t="shared" ref="I408:I413" si="386">ROUND((1)/100,9)</f>
        <v>0.01</v>
      </c>
      <c r="J408" s="2">
        <v>0</v>
      </c>
      <c r="K408" s="2">
        <f t="shared" ref="K408:K413" si="387">ROUND((1)/100,9)</f>
        <v>0.01</v>
      </c>
      <c r="L408" s="2"/>
      <c r="M408" s="2"/>
      <c r="N408" s="2"/>
      <c r="O408" s="2">
        <f t="shared" si="347"/>
        <v>0.56999999999999995</v>
      </c>
      <c r="P408" s="2">
        <f t="shared" si="348"/>
        <v>0</v>
      </c>
      <c r="Q408" s="2">
        <f t="shared" si="349"/>
        <v>7.0000000000000007E-2</v>
      </c>
      <c r="R408" s="2">
        <f t="shared" si="350"/>
        <v>0.01</v>
      </c>
      <c r="S408" s="2">
        <f t="shared" si="351"/>
        <v>0.5</v>
      </c>
      <c r="T408" s="2">
        <f t="shared" si="352"/>
        <v>0</v>
      </c>
      <c r="U408" s="2">
        <f t="shared" si="353"/>
        <v>4.8499999999999995E-2</v>
      </c>
      <c r="V408" s="2">
        <f t="shared" si="354"/>
        <v>0</v>
      </c>
      <c r="W408" s="2">
        <f t="shared" si="355"/>
        <v>0</v>
      </c>
      <c r="X408" s="2">
        <f t="shared" si="356"/>
        <v>0.53</v>
      </c>
      <c r="Y408" s="2">
        <f t="shared" si="357"/>
        <v>0.37</v>
      </c>
      <c r="Z408" s="2"/>
      <c r="AA408" s="2">
        <v>433928990</v>
      </c>
      <c r="AB408" s="2">
        <f t="shared" si="358"/>
        <v>56.23</v>
      </c>
      <c r="AC408" s="2">
        <f t="shared" si="359"/>
        <v>0</v>
      </c>
      <c r="AD408" s="2">
        <f t="shared" si="360"/>
        <v>6.66</v>
      </c>
      <c r="AE408" s="2">
        <f t="shared" si="361"/>
        <v>0.76</v>
      </c>
      <c r="AF408" s="2">
        <f t="shared" si="362"/>
        <v>49.57</v>
      </c>
      <c r="AG408" s="2">
        <f t="shared" si="363"/>
        <v>0</v>
      </c>
      <c r="AH408" s="2">
        <f t="shared" si="364"/>
        <v>4.8499999999999996</v>
      </c>
      <c r="AI408" s="2">
        <f t="shared" si="365"/>
        <v>0</v>
      </c>
      <c r="AJ408" s="2">
        <f t="shared" si="366"/>
        <v>0</v>
      </c>
      <c r="AK408" s="2">
        <v>56.23</v>
      </c>
      <c r="AL408" s="2">
        <v>0</v>
      </c>
      <c r="AM408" s="2">
        <v>6.66</v>
      </c>
      <c r="AN408" s="2">
        <v>0.76</v>
      </c>
      <c r="AO408" s="2">
        <v>49.57</v>
      </c>
      <c r="AP408" s="2">
        <v>0</v>
      </c>
      <c r="AQ408" s="2">
        <v>4.8499999999999996</v>
      </c>
      <c r="AR408" s="2">
        <v>0</v>
      </c>
      <c r="AS408" s="2">
        <v>0</v>
      </c>
      <c r="AT408" s="2">
        <v>103</v>
      </c>
      <c r="AU408" s="2">
        <v>72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0</v>
      </c>
      <c r="BI408" s="2">
        <v>1</v>
      </c>
      <c r="BJ408" s="2" t="s">
        <v>358</v>
      </c>
      <c r="BK408" s="2"/>
      <c r="BL408" s="2"/>
      <c r="BM408" s="2">
        <v>50</v>
      </c>
      <c r="BN408" s="2">
        <v>0</v>
      </c>
      <c r="BO408" s="2" t="s">
        <v>356</v>
      </c>
      <c r="BP408" s="2">
        <v>1</v>
      </c>
      <c r="BQ408" s="2">
        <v>30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103</v>
      </c>
      <c r="CA408" s="2">
        <v>72</v>
      </c>
      <c r="CB408" s="2" t="s">
        <v>3</v>
      </c>
      <c r="CC408" s="2"/>
      <c r="CD408" s="2"/>
      <c r="CE408" s="2">
        <v>1566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367"/>
        <v>0.57000000000000006</v>
      </c>
      <c r="CQ408" s="2">
        <f t="shared" si="368"/>
        <v>0</v>
      </c>
      <c r="CR408" s="2">
        <f t="shared" si="369"/>
        <v>6.66</v>
      </c>
      <c r="CS408" s="2">
        <f t="shared" si="370"/>
        <v>0.76</v>
      </c>
      <c r="CT408" s="2">
        <f t="shared" si="371"/>
        <v>49.57</v>
      </c>
      <c r="CU408" s="2">
        <f t="shared" si="372"/>
        <v>0</v>
      </c>
      <c r="CV408" s="2">
        <f t="shared" si="373"/>
        <v>4.8499999999999996</v>
      </c>
      <c r="CW408" s="2">
        <f t="shared" si="374"/>
        <v>0</v>
      </c>
      <c r="CX408" s="2">
        <f t="shared" si="375"/>
        <v>0</v>
      </c>
      <c r="CY408" s="2">
        <f t="shared" si="376"/>
        <v>1.3</v>
      </c>
      <c r="CZ408" s="2">
        <f t="shared" si="377"/>
        <v>0.91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1005</v>
      </c>
      <c r="DV408" s="2" t="s">
        <v>55</v>
      </c>
      <c r="DW408" s="2" t="s">
        <v>55</v>
      </c>
      <c r="DX408" s="2">
        <v>100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423356257</v>
      </c>
      <c r="EF408" s="2">
        <v>30</v>
      </c>
      <c r="EG408" s="2" t="s">
        <v>20</v>
      </c>
      <c r="EH408" s="2">
        <v>0</v>
      </c>
      <c r="EI408" s="2" t="s">
        <v>3</v>
      </c>
      <c r="EJ408" s="2">
        <v>1</v>
      </c>
      <c r="EK408" s="2">
        <v>50</v>
      </c>
      <c r="EL408" s="2" t="s">
        <v>250</v>
      </c>
      <c r="EM408" s="2" t="s">
        <v>251</v>
      </c>
      <c r="EN408" s="2"/>
      <c r="EO408" s="2" t="s">
        <v>3</v>
      </c>
      <c r="EP408" s="2"/>
      <c r="EQ408" s="2">
        <v>0</v>
      </c>
      <c r="ER408" s="2">
        <v>56.23</v>
      </c>
      <c r="ES408" s="2">
        <v>0</v>
      </c>
      <c r="ET408" s="2">
        <v>6.66</v>
      </c>
      <c r="EU408" s="2">
        <v>0.76</v>
      </c>
      <c r="EV408" s="2">
        <v>49.57</v>
      </c>
      <c r="EW408" s="2">
        <v>4.8499999999999996</v>
      </c>
      <c r="EX408" s="2">
        <v>0</v>
      </c>
      <c r="EY408" s="2">
        <v>0</v>
      </c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v>0</v>
      </c>
      <c r="FS408" s="2">
        <v>0</v>
      </c>
      <c r="FT408" s="2"/>
      <c r="FU408" s="2"/>
      <c r="FV408" s="2"/>
      <c r="FW408" s="2"/>
      <c r="FX408" s="2">
        <v>103</v>
      </c>
      <c r="FY408" s="2">
        <v>72</v>
      </c>
      <c r="FZ408" s="2"/>
      <c r="GA408" s="2" t="s">
        <v>3</v>
      </c>
      <c r="GB408" s="2"/>
      <c r="GC408" s="2"/>
      <c r="GD408" s="2">
        <v>1</v>
      </c>
      <c r="GE408" s="2"/>
      <c r="GF408" s="2">
        <v>-300257587</v>
      </c>
      <c r="GG408" s="2">
        <v>2</v>
      </c>
      <c r="GH408" s="2">
        <v>1</v>
      </c>
      <c r="GI408" s="2">
        <v>2</v>
      </c>
      <c r="GJ408" s="2">
        <v>0</v>
      </c>
      <c r="GK408" s="2">
        <v>0</v>
      </c>
      <c r="GL408" s="2">
        <f t="shared" si="378"/>
        <v>0</v>
      </c>
      <c r="GM408" s="2">
        <f t="shared" si="379"/>
        <v>1.47</v>
      </c>
      <c r="GN408" s="2">
        <f t="shared" si="380"/>
        <v>1.47</v>
      </c>
      <c r="GO408" s="2">
        <f t="shared" si="381"/>
        <v>0</v>
      </c>
      <c r="GP408" s="2">
        <f t="shared" si="382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383"/>
        <v>0</v>
      </c>
      <c r="GW408" s="2">
        <v>1</v>
      </c>
      <c r="GX408" s="2">
        <f t="shared" si="384"/>
        <v>0</v>
      </c>
      <c r="GY408" s="2"/>
      <c r="GZ408" s="2"/>
      <c r="HA408" s="2">
        <v>0</v>
      </c>
      <c r="HB408" s="2">
        <v>0</v>
      </c>
      <c r="HC408" s="2">
        <f t="shared" si="385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>
        <v>0</v>
      </c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17</v>
      </c>
      <c r="B409">
        <v>1</v>
      </c>
      <c r="C409">
        <f>ROW(SmtRes!A550)</f>
        <v>550</v>
      </c>
      <c r="D409">
        <f>ROW(EtalonRes!A974)</f>
        <v>974</v>
      </c>
      <c r="E409" t="s">
        <v>355</v>
      </c>
      <c r="F409" t="s">
        <v>356</v>
      </c>
      <c r="G409" t="s">
        <v>357</v>
      </c>
      <c r="H409" t="s">
        <v>55</v>
      </c>
      <c r="I409">
        <f t="shared" si="386"/>
        <v>0.01</v>
      </c>
      <c r="J409">
        <v>0</v>
      </c>
      <c r="K409">
        <f t="shared" si="387"/>
        <v>0.01</v>
      </c>
      <c r="O409">
        <f t="shared" si="347"/>
        <v>29.69</v>
      </c>
      <c r="P409">
        <f t="shared" si="348"/>
        <v>0</v>
      </c>
      <c r="Q409">
        <f t="shared" si="349"/>
        <v>1.1599999999999999</v>
      </c>
      <c r="R409">
        <f t="shared" si="350"/>
        <v>0.56999999999999995</v>
      </c>
      <c r="S409">
        <f t="shared" si="351"/>
        <v>28.53</v>
      </c>
      <c r="T409">
        <f t="shared" si="352"/>
        <v>0</v>
      </c>
      <c r="U409">
        <f t="shared" si="353"/>
        <v>4.8499999999999995E-2</v>
      </c>
      <c r="V409">
        <f t="shared" si="354"/>
        <v>0</v>
      </c>
      <c r="W409">
        <f t="shared" si="355"/>
        <v>0</v>
      </c>
      <c r="X409">
        <f t="shared" si="356"/>
        <v>29.97</v>
      </c>
      <c r="Y409">
        <f t="shared" si="357"/>
        <v>20.95</v>
      </c>
      <c r="AA409">
        <v>433928988</v>
      </c>
      <c r="AB409">
        <f t="shared" si="358"/>
        <v>56.23</v>
      </c>
      <c r="AC409">
        <f t="shared" si="359"/>
        <v>0</v>
      </c>
      <c r="AD409">
        <f t="shared" si="360"/>
        <v>6.66</v>
      </c>
      <c r="AE409">
        <f t="shared" si="361"/>
        <v>0.76</v>
      </c>
      <c r="AF409">
        <f t="shared" si="362"/>
        <v>49.57</v>
      </c>
      <c r="AG409">
        <f t="shared" si="363"/>
        <v>0</v>
      </c>
      <c r="AH409">
        <f t="shared" si="364"/>
        <v>4.8499999999999996</v>
      </c>
      <c r="AI409">
        <f t="shared" si="365"/>
        <v>0</v>
      </c>
      <c r="AJ409">
        <f t="shared" si="366"/>
        <v>0</v>
      </c>
      <c r="AK409">
        <v>56.23</v>
      </c>
      <c r="AL409">
        <v>0</v>
      </c>
      <c r="AM409">
        <v>6.66</v>
      </c>
      <c r="AN409">
        <v>0.76</v>
      </c>
      <c r="AO409">
        <v>49.57</v>
      </c>
      <c r="AP409">
        <v>0</v>
      </c>
      <c r="AQ409">
        <v>4.8499999999999996</v>
      </c>
      <c r="AR409">
        <v>0</v>
      </c>
      <c r="AS409">
        <v>0</v>
      </c>
      <c r="AT409">
        <v>103</v>
      </c>
      <c r="AU409">
        <v>72</v>
      </c>
      <c r="AV409">
        <v>1</v>
      </c>
      <c r="AW409">
        <v>1</v>
      </c>
      <c r="AZ409">
        <v>1</v>
      </c>
      <c r="BA409">
        <v>57.05</v>
      </c>
      <c r="BB409">
        <v>16.510000000000002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1</v>
      </c>
      <c r="BJ409" t="s">
        <v>358</v>
      </c>
      <c r="BM409">
        <v>50</v>
      </c>
      <c r="BN409">
        <v>0</v>
      </c>
      <c r="BO409" t="s">
        <v>356</v>
      </c>
      <c r="BP409">
        <v>1</v>
      </c>
      <c r="BQ409">
        <v>30</v>
      </c>
      <c r="BR409">
        <v>0</v>
      </c>
      <c r="BS409">
        <v>57.05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103</v>
      </c>
      <c r="CA409">
        <v>72</v>
      </c>
      <c r="CB409" t="s">
        <v>3</v>
      </c>
      <c r="CE409">
        <v>1566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67"/>
        <v>29.69</v>
      </c>
      <c r="CQ409">
        <f t="shared" si="368"/>
        <v>0</v>
      </c>
      <c r="CR409">
        <f t="shared" si="369"/>
        <v>109.96</v>
      </c>
      <c r="CS409">
        <f t="shared" si="370"/>
        <v>43.36</v>
      </c>
      <c r="CT409">
        <f t="shared" si="371"/>
        <v>2827.97</v>
      </c>
      <c r="CU409">
        <f t="shared" si="372"/>
        <v>0</v>
      </c>
      <c r="CV409">
        <f t="shared" si="373"/>
        <v>4.8499999999999996</v>
      </c>
      <c r="CW409">
        <f t="shared" si="374"/>
        <v>0</v>
      </c>
      <c r="CX409">
        <f t="shared" si="375"/>
        <v>0</v>
      </c>
      <c r="CY409">
        <f t="shared" si="376"/>
        <v>74.05</v>
      </c>
      <c r="CZ409">
        <f t="shared" si="377"/>
        <v>51.76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1005</v>
      </c>
      <c r="DV409" t="s">
        <v>55</v>
      </c>
      <c r="DW409" t="s">
        <v>55</v>
      </c>
      <c r="DX409">
        <v>100</v>
      </c>
      <c r="DZ409" t="s">
        <v>3</v>
      </c>
      <c r="EA409" t="s">
        <v>3</v>
      </c>
      <c r="EB409" t="s">
        <v>3</v>
      </c>
      <c r="EC409" t="s">
        <v>3</v>
      </c>
      <c r="EE409">
        <v>423356257</v>
      </c>
      <c r="EF409">
        <v>30</v>
      </c>
      <c r="EG409" t="s">
        <v>20</v>
      </c>
      <c r="EH409">
        <v>0</v>
      </c>
      <c r="EI409" t="s">
        <v>3</v>
      </c>
      <c r="EJ409">
        <v>1</v>
      </c>
      <c r="EK409">
        <v>50</v>
      </c>
      <c r="EL409" t="s">
        <v>250</v>
      </c>
      <c r="EM409" t="s">
        <v>251</v>
      </c>
      <c r="EO409" t="s">
        <v>3</v>
      </c>
      <c r="EQ409">
        <v>0</v>
      </c>
      <c r="ER409">
        <v>56.23</v>
      </c>
      <c r="ES409">
        <v>0</v>
      </c>
      <c r="ET409">
        <v>6.66</v>
      </c>
      <c r="EU409">
        <v>0.76</v>
      </c>
      <c r="EV409">
        <v>49.57</v>
      </c>
      <c r="EW409">
        <v>4.8499999999999996</v>
      </c>
      <c r="EX409">
        <v>0</v>
      </c>
      <c r="EY409">
        <v>0</v>
      </c>
      <c r="FQ409">
        <v>0</v>
      </c>
      <c r="FR409">
        <v>0</v>
      </c>
      <c r="FS409">
        <v>0</v>
      </c>
      <c r="FX409">
        <v>103</v>
      </c>
      <c r="FY409">
        <v>72</v>
      </c>
      <c r="GA409" t="s">
        <v>3</v>
      </c>
      <c r="GD409">
        <v>1</v>
      </c>
      <c r="GF409">
        <v>-300257587</v>
      </c>
      <c r="GG409">
        <v>2</v>
      </c>
      <c r="GH409">
        <v>1</v>
      </c>
      <c r="GI409">
        <v>2</v>
      </c>
      <c r="GJ409">
        <v>0</v>
      </c>
      <c r="GK409">
        <v>0</v>
      </c>
      <c r="GL409">
        <f t="shared" si="378"/>
        <v>0</v>
      </c>
      <c r="GM409">
        <f t="shared" si="379"/>
        <v>80.61</v>
      </c>
      <c r="GN409">
        <f t="shared" si="380"/>
        <v>80.61</v>
      </c>
      <c r="GO409">
        <f t="shared" si="381"/>
        <v>0</v>
      </c>
      <c r="GP409">
        <f t="shared" si="382"/>
        <v>0</v>
      </c>
      <c r="GR409">
        <v>0</v>
      </c>
      <c r="GS409">
        <v>3</v>
      </c>
      <c r="GT409">
        <v>0</v>
      </c>
      <c r="GU409" t="s">
        <v>3</v>
      </c>
      <c r="GV409">
        <f t="shared" si="383"/>
        <v>0</v>
      </c>
      <c r="GW409">
        <v>1</v>
      </c>
      <c r="GX409">
        <f t="shared" si="384"/>
        <v>0</v>
      </c>
      <c r="HA409">
        <v>0</v>
      </c>
      <c r="HB409">
        <v>0</v>
      </c>
      <c r="HC409">
        <f t="shared" si="385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HS409">
        <v>0</v>
      </c>
      <c r="IK409">
        <v>0</v>
      </c>
    </row>
    <row r="410" spans="1:255" x14ac:dyDescent="0.2">
      <c r="A410" s="2">
        <v>17</v>
      </c>
      <c r="B410" s="2">
        <v>1</v>
      </c>
      <c r="C410" s="2">
        <f>ROW(SmtRes!A553)</f>
        <v>553</v>
      </c>
      <c r="D410" s="2">
        <f>ROW(EtalonRes!A978)</f>
        <v>978</v>
      </c>
      <c r="E410" s="2" t="s">
        <v>359</v>
      </c>
      <c r="F410" s="2" t="s">
        <v>360</v>
      </c>
      <c r="G410" s="2" t="s">
        <v>361</v>
      </c>
      <c r="H410" s="2" t="s">
        <v>55</v>
      </c>
      <c r="I410" s="2">
        <f t="shared" si="386"/>
        <v>0.01</v>
      </c>
      <c r="J410" s="2">
        <v>0</v>
      </c>
      <c r="K410" s="2">
        <f t="shared" si="387"/>
        <v>0.01</v>
      </c>
      <c r="L410" s="2"/>
      <c r="M410" s="2"/>
      <c r="N410" s="2"/>
      <c r="O410" s="2">
        <f t="shared" si="347"/>
        <v>3.02</v>
      </c>
      <c r="P410" s="2">
        <f t="shared" si="348"/>
        <v>1.76</v>
      </c>
      <c r="Q410" s="2">
        <f t="shared" si="349"/>
        <v>0</v>
      </c>
      <c r="R410" s="2">
        <f t="shared" si="350"/>
        <v>0</v>
      </c>
      <c r="S410" s="2">
        <f t="shared" si="351"/>
        <v>1.26</v>
      </c>
      <c r="T410" s="2">
        <f t="shared" si="352"/>
        <v>0</v>
      </c>
      <c r="U410" s="2">
        <f t="shared" si="353"/>
        <v>0.1167</v>
      </c>
      <c r="V410" s="2">
        <f t="shared" si="354"/>
        <v>0</v>
      </c>
      <c r="W410" s="2">
        <f t="shared" si="355"/>
        <v>0</v>
      </c>
      <c r="X410" s="2">
        <f t="shared" si="356"/>
        <v>1.3</v>
      </c>
      <c r="Y410" s="2">
        <f t="shared" si="357"/>
        <v>0.91</v>
      </c>
      <c r="Z410" s="2"/>
      <c r="AA410" s="2">
        <v>433928990</v>
      </c>
      <c r="AB410" s="2">
        <f t="shared" si="358"/>
        <v>301.51</v>
      </c>
      <c r="AC410" s="2">
        <f t="shared" si="359"/>
        <v>175.84</v>
      </c>
      <c r="AD410" s="2">
        <f t="shared" si="360"/>
        <v>0</v>
      </c>
      <c r="AE410" s="2">
        <f t="shared" si="361"/>
        <v>0</v>
      </c>
      <c r="AF410" s="2">
        <f t="shared" si="362"/>
        <v>125.67</v>
      </c>
      <c r="AG410" s="2">
        <f t="shared" si="363"/>
        <v>0</v>
      </c>
      <c r="AH410" s="2">
        <f t="shared" si="364"/>
        <v>11.67</v>
      </c>
      <c r="AI410" s="2">
        <f t="shared" si="365"/>
        <v>0</v>
      </c>
      <c r="AJ410" s="2">
        <f t="shared" si="366"/>
        <v>0</v>
      </c>
      <c r="AK410" s="2">
        <v>301.51</v>
      </c>
      <c r="AL410" s="2">
        <v>175.84</v>
      </c>
      <c r="AM410" s="2">
        <v>0</v>
      </c>
      <c r="AN410" s="2">
        <v>0</v>
      </c>
      <c r="AO410" s="2">
        <v>125.67</v>
      </c>
      <c r="AP410" s="2">
        <v>0</v>
      </c>
      <c r="AQ410" s="2">
        <v>11.67</v>
      </c>
      <c r="AR410" s="2">
        <v>0</v>
      </c>
      <c r="AS410" s="2">
        <v>0</v>
      </c>
      <c r="AT410" s="2">
        <v>103</v>
      </c>
      <c r="AU410" s="2">
        <v>72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1</v>
      </c>
      <c r="BJ410" s="2" t="s">
        <v>362</v>
      </c>
      <c r="BK410" s="2"/>
      <c r="BL410" s="2"/>
      <c r="BM410" s="2">
        <v>50</v>
      </c>
      <c r="BN410" s="2">
        <v>0</v>
      </c>
      <c r="BO410" s="2" t="s">
        <v>360</v>
      </c>
      <c r="BP410" s="2">
        <v>1</v>
      </c>
      <c r="BQ410" s="2">
        <v>30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103</v>
      </c>
      <c r="CA410" s="2">
        <v>72</v>
      </c>
      <c r="CB410" s="2" t="s">
        <v>3</v>
      </c>
      <c r="CC410" s="2"/>
      <c r="CD410" s="2"/>
      <c r="CE410" s="2">
        <v>1566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367"/>
        <v>3.02</v>
      </c>
      <c r="CQ410" s="2">
        <f t="shared" si="368"/>
        <v>175.84</v>
      </c>
      <c r="CR410" s="2">
        <f t="shared" si="369"/>
        <v>0</v>
      </c>
      <c r="CS410" s="2">
        <f t="shared" si="370"/>
        <v>0</v>
      </c>
      <c r="CT410" s="2">
        <f t="shared" si="371"/>
        <v>125.67</v>
      </c>
      <c r="CU410" s="2">
        <f t="shared" si="372"/>
        <v>0</v>
      </c>
      <c r="CV410" s="2">
        <f t="shared" si="373"/>
        <v>11.67</v>
      </c>
      <c r="CW410" s="2">
        <f t="shared" si="374"/>
        <v>0</v>
      </c>
      <c r="CX410" s="2">
        <f t="shared" si="375"/>
        <v>0</v>
      </c>
      <c r="CY410" s="2">
        <f t="shared" si="376"/>
        <v>1.3</v>
      </c>
      <c r="CZ410" s="2">
        <f t="shared" si="377"/>
        <v>0.91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1005</v>
      </c>
      <c r="DV410" s="2" t="s">
        <v>55</v>
      </c>
      <c r="DW410" s="2" t="s">
        <v>55</v>
      </c>
      <c r="DX410" s="2">
        <v>100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423356257</v>
      </c>
      <c r="EF410" s="2">
        <v>30</v>
      </c>
      <c r="EG410" s="2" t="s">
        <v>20</v>
      </c>
      <c r="EH410" s="2">
        <v>0</v>
      </c>
      <c r="EI410" s="2" t="s">
        <v>3</v>
      </c>
      <c r="EJ410" s="2">
        <v>1</v>
      </c>
      <c r="EK410" s="2">
        <v>50</v>
      </c>
      <c r="EL410" s="2" t="s">
        <v>250</v>
      </c>
      <c r="EM410" s="2" t="s">
        <v>251</v>
      </c>
      <c r="EN410" s="2"/>
      <c r="EO410" s="2" t="s">
        <v>3</v>
      </c>
      <c r="EP410" s="2"/>
      <c r="EQ410" s="2">
        <v>0</v>
      </c>
      <c r="ER410" s="2">
        <v>301.51</v>
      </c>
      <c r="ES410" s="2">
        <v>175.84</v>
      </c>
      <c r="ET410" s="2">
        <v>0</v>
      </c>
      <c r="EU410" s="2">
        <v>0</v>
      </c>
      <c r="EV410" s="2">
        <v>125.67</v>
      </c>
      <c r="EW410" s="2">
        <v>11.67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v>0</v>
      </c>
      <c r="FS410" s="2">
        <v>0</v>
      </c>
      <c r="FT410" s="2"/>
      <c r="FU410" s="2"/>
      <c r="FV410" s="2"/>
      <c r="FW410" s="2"/>
      <c r="FX410" s="2">
        <v>103</v>
      </c>
      <c r="FY410" s="2">
        <v>72</v>
      </c>
      <c r="FZ410" s="2"/>
      <c r="GA410" s="2" t="s">
        <v>3</v>
      </c>
      <c r="GB410" s="2"/>
      <c r="GC410" s="2"/>
      <c r="GD410" s="2">
        <v>1</v>
      </c>
      <c r="GE410" s="2"/>
      <c r="GF410" s="2">
        <v>1941077253</v>
      </c>
      <c r="GG410" s="2">
        <v>2</v>
      </c>
      <c r="GH410" s="2">
        <v>1</v>
      </c>
      <c r="GI410" s="2">
        <v>2</v>
      </c>
      <c r="GJ410" s="2">
        <v>0</v>
      </c>
      <c r="GK410" s="2">
        <v>0</v>
      </c>
      <c r="GL410" s="2">
        <f t="shared" si="378"/>
        <v>0</v>
      </c>
      <c r="GM410" s="2">
        <f t="shared" si="379"/>
        <v>5.23</v>
      </c>
      <c r="GN410" s="2">
        <f t="shared" si="380"/>
        <v>5.23</v>
      </c>
      <c r="GO410" s="2">
        <f t="shared" si="381"/>
        <v>0</v>
      </c>
      <c r="GP410" s="2">
        <f t="shared" si="382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383"/>
        <v>0</v>
      </c>
      <c r="GW410" s="2">
        <v>1</v>
      </c>
      <c r="GX410" s="2">
        <f t="shared" si="384"/>
        <v>0</v>
      </c>
      <c r="GY410" s="2"/>
      <c r="GZ410" s="2"/>
      <c r="HA410" s="2">
        <v>0</v>
      </c>
      <c r="HB410" s="2">
        <v>0</v>
      </c>
      <c r="HC410" s="2">
        <f t="shared" si="385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>
        <v>0</v>
      </c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17</v>
      </c>
      <c r="B411">
        <v>1</v>
      </c>
      <c r="C411">
        <f>ROW(SmtRes!A556)</f>
        <v>556</v>
      </c>
      <c r="D411">
        <f>ROW(EtalonRes!A982)</f>
        <v>982</v>
      </c>
      <c r="E411" t="s">
        <v>359</v>
      </c>
      <c r="F411" t="s">
        <v>360</v>
      </c>
      <c r="G411" t="s">
        <v>361</v>
      </c>
      <c r="H411" t="s">
        <v>55</v>
      </c>
      <c r="I411">
        <f t="shared" si="386"/>
        <v>0.01</v>
      </c>
      <c r="J411">
        <v>0</v>
      </c>
      <c r="K411">
        <f t="shared" si="387"/>
        <v>0.01</v>
      </c>
      <c r="O411">
        <f t="shared" si="347"/>
        <v>86.61</v>
      </c>
      <c r="P411">
        <f t="shared" si="348"/>
        <v>14.73</v>
      </c>
      <c r="Q411">
        <f t="shared" si="349"/>
        <v>0</v>
      </c>
      <c r="R411">
        <f t="shared" si="350"/>
        <v>0</v>
      </c>
      <c r="S411">
        <f t="shared" si="351"/>
        <v>71.88</v>
      </c>
      <c r="T411">
        <f t="shared" si="352"/>
        <v>0</v>
      </c>
      <c r="U411">
        <f t="shared" si="353"/>
        <v>0.1167</v>
      </c>
      <c r="V411">
        <f t="shared" si="354"/>
        <v>0</v>
      </c>
      <c r="W411">
        <f t="shared" si="355"/>
        <v>0</v>
      </c>
      <c r="X411">
        <f t="shared" si="356"/>
        <v>74.040000000000006</v>
      </c>
      <c r="Y411">
        <f t="shared" si="357"/>
        <v>51.75</v>
      </c>
      <c r="AA411">
        <v>433928988</v>
      </c>
      <c r="AB411">
        <f t="shared" si="358"/>
        <v>301.51</v>
      </c>
      <c r="AC411">
        <f t="shared" si="359"/>
        <v>175.84</v>
      </c>
      <c r="AD411">
        <f t="shared" si="360"/>
        <v>0</v>
      </c>
      <c r="AE411">
        <f t="shared" si="361"/>
        <v>0</v>
      </c>
      <c r="AF411">
        <f t="shared" si="362"/>
        <v>125.67</v>
      </c>
      <c r="AG411">
        <f t="shared" si="363"/>
        <v>0</v>
      </c>
      <c r="AH411">
        <f t="shared" si="364"/>
        <v>11.67</v>
      </c>
      <c r="AI411">
        <f t="shared" si="365"/>
        <v>0</v>
      </c>
      <c r="AJ411">
        <f t="shared" si="366"/>
        <v>0</v>
      </c>
      <c r="AK411">
        <v>301.51</v>
      </c>
      <c r="AL411">
        <v>175.84</v>
      </c>
      <c r="AM411">
        <v>0</v>
      </c>
      <c r="AN411">
        <v>0</v>
      </c>
      <c r="AO411">
        <v>125.67</v>
      </c>
      <c r="AP411">
        <v>0</v>
      </c>
      <c r="AQ411">
        <v>11.67</v>
      </c>
      <c r="AR411">
        <v>0</v>
      </c>
      <c r="AS411">
        <v>0</v>
      </c>
      <c r="AT411">
        <v>103</v>
      </c>
      <c r="AU411">
        <v>72</v>
      </c>
      <c r="AV411">
        <v>1</v>
      </c>
      <c r="AW411">
        <v>1</v>
      </c>
      <c r="AZ411">
        <v>1</v>
      </c>
      <c r="BA411">
        <v>57.05</v>
      </c>
      <c r="BB411">
        <v>1</v>
      </c>
      <c r="BC411">
        <v>8.3699999999999992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362</v>
      </c>
      <c r="BM411">
        <v>50</v>
      </c>
      <c r="BN411">
        <v>0</v>
      </c>
      <c r="BO411" t="s">
        <v>360</v>
      </c>
      <c r="BP411">
        <v>1</v>
      </c>
      <c r="BQ411">
        <v>30</v>
      </c>
      <c r="BR411">
        <v>0</v>
      </c>
      <c r="BS411">
        <v>57.05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103</v>
      </c>
      <c r="CA411">
        <v>72</v>
      </c>
      <c r="CB411" t="s">
        <v>3</v>
      </c>
      <c r="CE411">
        <v>1566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67"/>
        <v>86.61</v>
      </c>
      <c r="CQ411">
        <f t="shared" si="368"/>
        <v>1471.78</v>
      </c>
      <c r="CR411">
        <f t="shared" si="369"/>
        <v>0</v>
      </c>
      <c r="CS411">
        <f t="shared" si="370"/>
        <v>0</v>
      </c>
      <c r="CT411">
        <f t="shared" si="371"/>
        <v>7169.47</v>
      </c>
      <c r="CU411">
        <f t="shared" si="372"/>
        <v>0</v>
      </c>
      <c r="CV411">
        <f t="shared" si="373"/>
        <v>11.67</v>
      </c>
      <c r="CW411">
        <f t="shared" si="374"/>
        <v>0</v>
      </c>
      <c r="CX411">
        <f t="shared" si="375"/>
        <v>0</v>
      </c>
      <c r="CY411">
        <f t="shared" si="376"/>
        <v>74.040000000000006</v>
      </c>
      <c r="CZ411">
        <f t="shared" si="377"/>
        <v>51.75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1005</v>
      </c>
      <c r="DV411" t="s">
        <v>55</v>
      </c>
      <c r="DW411" t="s">
        <v>55</v>
      </c>
      <c r="DX411">
        <v>100</v>
      </c>
      <c r="DZ411" t="s">
        <v>3</v>
      </c>
      <c r="EA411" t="s">
        <v>3</v>
      </c>
      <c r="EB411" t="s">
        <v>3</v>
      </c>
      <c r="EC411" t="s">
        <v>3</v>
      </c>
      <c r="EE411">
        <v>423356257</v>
      </c>
      <c r="EF411">
        <v>30</v>
      </c>
      <c r="EG411" t="s">
        <v>20</v>
      </c>
      <c r="EH411">
        <v>0</v>
      </c>
      <c r="EI411" t="s">
        <v>3</v>
      </c>
      <c r="EJ411">
        <v>1</v>
      </c>
      <c r="EK411">
        <v>50</v>
      </c>
      <c r="EL411" t="s">
        <v>250</v>
      </c>
      <c r="EM411" t="s">
        <v>251</v>
      </c>
      <c r="EO411" t="s">
        <v>3</v>
      </c>
      <c r="EQ411">
        <v>0</v>
      </c>
      <c r="ER411">
        <v>301.51</v>
      </c>
      <c r="ES411">
        <v>175.84</v>
      </c>
      <c r="ET411">
        <v>0</v>
      </c>
      <c r="EU411">
        <v>0</v>
      </c>
      <c r="EV411">
        <v>125.67</v>
      </c>
      <c r="EW411">
        <v>11.67</v>
      </c>
      <c r="EX411">
        <v>0</v>
      </c>
      <c r="EY411">
        <v>0</v>
      </c>
      <c r="FQ411">
        <v>0</v>
      </c>
      <c r="FR411">
        <v>0</v>
      </c>
      <c r="FS411">
        <v>0</v>
      </c>
      <c r="FX411">
        <v>103</v>
      </c>
      <c r="FY411">
        <v>72</v>
      </c>
      <c r="GA411" t="s">
        <v>3</v>
      </c>
      <c r="GD411">
        <v>1</v>
      </c>
      <c r="GF411">
        <v>1941077253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378"/>
        <v>0</v>
      </c>
      <c r="GM411">
        <f t="shared" si="379"/>
        <v>212.4</v>
      </c>
      <c r="GN411">
        <f t="shared" si="380"/>
        <v>212.4</v>
      </c>
      <c r="GO411">
        <f t="shared" si="381"/>
        <v>0</v>
      </c>
      <c r="GP411">
        <f t="shared" si="382"/>
        <v>0</v>
      </c>
      <c r="GR411">
        <v>0</v>
      </c>
      <c r="GS411">
        <v>3</v>
      </c>
      <c r="GT411">
        <v>0</v>
      </c>
      <c r="GU411" t="s">
        <v>3</v>
      </c>
      <c r="GV411">
        <f t="shared" si="383"/>
        <v>0</v>
      </c>
      <c r="GW411">
        <v>1</v>
      </c>
      <c r="GX411">
        <f t="shared" si="384"/>
        <v>0</v>
      </c>
      <c r="HA411">
        <v>0</v>
      </c>
      <c r="HB411">
        <v>0</v>
      </c>
      <c r="HC411">
        <f t="shared" si="385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HS411">
        <v>0</v>
      </c>
      <c r="IK411">
        <v>0</v>
      </c>
    </row>
    <row r="412" spans="1:255" x14ac:dyDescent="0.2">
      <c r="A412" s="2">
        <v>17</v>
      </c>
      <c r="B412" s="2">
        <v>1</v>
      </c>
      <c r="C412" s="2">
        <f>ROW(SmtRes!A559)</f>
        <v>559</v>
      </c>
      <c r="D412" s="2">
        <f>ROW(EtalonRes!A986)</f>
        <v>986</v>
      </c>
      <c r="E412" s="2" t="s">
        <v>363</v>
      </c>
      <c r="F412" s="2" t="s">
        <v>364</v>
      </c>
      <c r="G412" s="2" t="s">
        <v>365</v>
      </c>
      <c r="H412" s="2" t="s">
        <v>55</v>
      </c>
      <c r="I412" s="2">
        <f t="shared" si="386"/>
        <v>0.01</v>
      </c>
      <c r="J412" s="2">
        <v>0</v>
      </c>
      <c r="K412" s="2">
        <f t="shared" si="387"/>
        <v>0.01</v>
      </c>
      <c r="L412" s="2"/>
      <c r="M412" s="2"/>
      <c r="N412" s="2"/>
      <c r="O412" s="2">
        <f t="shared" si="347"/>
        <v>3.33</v>
      </c>
      <c r="P412" s="2">
        <f t="shared" si="348"/>
        <v>1.76</v>
      </c>
      <c r="Q412" s="2">
        <f t="shared" si="349"/>
        <v>0</v>
      </c>
      <c r="R412" s="2">
        <f t="shared" si="350"/>
        <v>0</v>
      </c>
      <c r="S412" s="2">
        <f t="shared" si="351"/>
        <v>1.57</v>
      </c>
      <c r="T412" s="2">
        <f t="shared" si="352"/>
        <v>0</v>
      </c>
      <c r="U412" s="2">
        <f t="shared" si="353"/>
        <v>0.14470000000000002</v>
      </c>
      <c r="V412" s="2">
        <f t="shared" si="354"/>
        <v>0</v>
      </c>
      <c r="W412" s="2">
        <f t="shared" si="355"/>
        <v>0</v>
      </c>
      <c r="X412" s="2">
        <f t="shared" si="356"/>
        <v>1.62</v>
      </c>
      <c r="Y412" s="2">
        <f t="shared" si="357"/>
        <v>1.1299999999999999</v>
      </c>
      <c r="Z412" s="2"/>
      <c r="AA412" s="2">
        <v>433928990</v>
      </c>
      <c r="AB412" s="2">
        <f t="shared" si="358"/>
        <v>332.81</v>
      </c>
      <c r="AC412" s="2">
        <f t="shared" si="359"/>
        <v>175.84</v>
      </c>
      <c r="AD412" s="2">
        <f t="shared" si="360"/>
        <v>0</v>
      </c>
      <c r="AE412" s="2">
        <f t="shared" si="361"/>
        <v>0</v>
      </c>
      <c r="AF412" s="2">
        <f t="shared" si="362"/>
        <v>156.97</v>
      </c>
      <c r="AG412" s="2">
        <f t="shared" si="363"/>
        <v>0</v>
      </c>
      <c r="AH412" s="2">
        <f t="shared" si="364"/>
        <v>14.47</v>
      </c>
      <c r="AI412" s="2">
        <f t="shared" si="365"/>
        <v>0</v>
      </c>
      <c r="AJ412" s="2">
        <f t="shared" si="366"/>
        <v>0</v>
      </c>
      <c r="AK412" s="2">
        <v>332.81</v>
      </c>
      <c r="AL412" s="2">
        <v>175.84</v>
      </c>
      <c r="AM412" s="2">
        <v>0</v>
      </c>
      <c r="AN412" s="2">
        <v>0</v>
      </c>
      <c r="AO412" s="2">
        <v>156.97</v>
      </c>
      <c r="AP412" s="2">
        <v>0</v>
      </c>
      <c r="AQ412" s="2">
        <v>14.47</v>
      </c>
      <c r="AR412" s="2">
        <v>0</v>
      </c>
      <c r="AS412" s="2">
        <v>0</v>
      </c>
      <c r="AT412" s="2">
        <v>103</v>
      </c>
      <c r="AU412" s="2">
        <v>72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1</v>
      </c>
      <c r="BJ412" s="2" t="s">
        <v>366</v>
      </c>
      <c r="BK412" s="2"/>
      <c r="BL412" s="2"/>
      <c r="BM412" s="2">
        <v>50</v>
      </c>
      <c r="BN412" s="2">
        <v>0</v>
      </c>
      <c r="BO412" s="2" t="s">
        <v>364</v>
      </c>
      <c r="BP412" s="2">
        <v>1</v>
      </c>
      <c r="BQ412" s="2">
        <v>30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103</v>
      </c>
      <c r="CA412" s="2">
        <v>72</v>
      </c>
      <c r="CB412" s="2" t="s">
        <v>3</v>
      </c>
      <c r="CC412" s="2"/>
      <c r="CD412" s="2"/>
      <c r="CE412" s="2">
        <v>1566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367"/>
        <v>3.33</v>
      </c>
      <c r="CQ412" s="2">
        <f t="shared" si="368"/>
        <v>175.84</v>
      </c>
      <c r="CR412" s="2">
        <f t="shared" si="369"/>
        <v>0</v>
      </c>
      <c r="CS412" s="2">
        <f t="shared" si="370"/>
        <v>0</v>
      </c>
      <c r="CT412" s="2">
        <f t="shared" si="371"/>
        <v>156.97</v>
      </c>
      <c r="CU412" s="2">
        <f t="shared" si="372"/>
        <v>0</v>
      </c>
      <c r="CV412" s="2">
        <f t="shared" si="373"/>
        <v>14.47</v>
      </c>
      <c r="CW412" s="2">
        <f t="shared" si="374"/>
        <v>0</v>
      </c>
      <c r="CX412" s="2">
        <f t="shared" si="375"/>
        <v>0</v>
      </c>
      <c r="CY412" s="2">
        <f t="shared" si="376"/>
        <v>1.62</v>
      </c>
      <c r="CZ412" s="2">
        <f t="shared" si="377"/>
        <v>1.1299999999999999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1005</v>
      </c>
      <c r="DV412" s="2" t="s">
        <v>55</v>
      </c>
      <c r="DW412" s="2" t="s">
        <v>55</v>
      </c>
      <c r="DX412" s="2">
        <v>100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423356257</v>
      </c>
      <c r="EF412" s="2">
        <v>30</v>
      </c>
      <c r="EG412" s="2" t="s">
        <v>20</v>
      </c>
      <c r="EH412" s="2">
        <v>0</v>
      </c>
      <c r="EI412" s="2" t="s">
        <v>3</v>
      </c>
      <c r="EJ412" s="2">
        <v>1</v>
      </c>
      <c r="EK412" s="2">
        <v>50</v>
      </c>
      <c r="EL412" s="2" t="s">
        <v>250</v>
      </c>
      <c r="EM412" s="2" t="s">
        <v>251</v>
      </c>
      <c r="EN412" s="2"/>
      <c r="EO412" s="2" t="s">
        <v>3</v>
      </c>
      <c r="EP412" s="2"/>
      <c r="EQ412" s="2">
        <v>0</v>
      </c>
      <c r="ER412" s="2">
        <v>332.81</v>
      </c>
      <c r="ES412" s="2">
        <v>175.84</v>
      </c>
      <c r="ET412" s="2">
        <v>0</v>
      </c>
      <c r="EU412" s="2">
        <v>0</v>
      </c>
      <c r="EV412" s="2">
        <v>156.97</v>
      </c>
      <c r="EW412" s="2">
        <v>14.47</v>
      </c>
      <c r="EX412" s="2">
        <v>0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v>0</v>
      </c>
      <c r="FS412" s="2">
        <v>0</v>
      </c>
      <c r="FT412" s="2"/>
      <c r="FU412" s="2"/>
      <c r="FV412" s="2"/>
      <c r="FW412" s="2"/>
      <c r="FX412" s="2">
        <v>103</v>
      </c>
      <c r="FY412" s="2">
        <v>72</v>
      </c>
      <c r="FZ412" s="2"/>
      <c r="GA412" s="2" t="s">
        <v>3</v>
      </c>
      <c r="GB412" s="2"/>
      <c r="GC412" s="2"/>
      <c r="GD412" s="2">
        <v>1</v>
      </c>
      <c r="GE412" s="2"/>
      <c r="GF412" s="2">
        <v>-1182138349</v>
      </c>
      <c r="GG412" s="2">
        <v>2</v>
      </c>
      <c r="GH412" s="2">
        <v>1</v>
      </c>
      <c r="GI412" s="2">
        <v>2</v>
      </c>
      <c r="GJ412" s="2">
        <v>0</v>
      </c>
      <c r="GK412" s="2">
        <v>0</v>
      </c>
      <c r="GL412" s="2">
        <f t="shared" si="378"/>
        <v>0</v>
      </c>
      <c r="GM412" s="2">
        <f t="shared" si="379"/>
        <v>6.08</v>
      </c>
      <c r="GN412" s="2">
        <f t="shared" si="380"/>
        <v>6.08</v>
      </c>
      <c r="GO412" s="2">
        <f t="shared" si="381"/>
        <v>0</v>
      </c>
      <c r="GP412" s="2">
        <f t="shared" si="382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383"/>
        <v>0</v>
      </c>
      <c r="GW412" s="2">
        <v>1</v>
      </c>
      <c r="GX412" s="2">
        <f t="shared" si="384"/>
        <v>0</v>
      </c>
      <c r="GY412" s="2"/>
      <c r="GZ412" s="2"/>
      <c r="HA412" s="2">
        <v>0</v>
      </c>
      <c r="HB412" s="2">
        <v>0</v>
      </c>
      <c r="HC412" s="2">
        <f t="shared" si="385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>
        <v>0</v>
      </c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17</v>
      </c>
      <c r="B413">
        <v>1</v>
      </c>
      <c r="C413">
        <f>ROW(SmtRes!A562)</f>
        <v>562</v>
      </c>
      <c r="D413">
        <f>ROW(EtalonRes!A990)</f>
        <v>990</v>
      </c>
      <c r="E413" t="s">
        <v>363</v>
      </c>
      <c r="F413" t="s">
        <v>364</v>
      </c>
      <c r="G413" t="s">
        <v>365</v>
      </c>
      <c r="H413" t="s">
        <v>55</v>
      </c>
      <c r="I413">
        <f t="shared" si="386"/>
        <v>0.01</v>
      </c>
      <c r="J413">
        <v>0</v>
      </c>
      <c r="K413">
        <f t="shared" si="387"/>
        <v>0.01</v>
      </c>
      <c r="O413">
        <f t="shared" si="347"/>
        <v>104.3</v>
      </c>
      <c r="P413">
        <f t="shared" si="348"/>
        <v>14.73</v>
      </c>
      <c r="Q413">
        <f t="shared" si="349"/>
        <v>0</v>
      </c>
      <c r="R413">
        <f t="shared" si="350"/>
        <v>0</v>
      </c>
      <c r="S413">
        <f t="shared" si="351"/>
        <v>89.57</v>
      </c>
      <c r="T413">
        <f t="shared" si="352"/>
        <v>0</v>
      </c>
      <c r="U413">
        <f t="shared" si="353"/>
        <v>0.14470000000000002</v>
      </c>
      <c r="V413">
        <f t="shared" si="354"/>
        <v>0</v>
      </c>
      <c r="W413">
        <f t="shared" si="355"/>
        <v>0</v>
      </c>
      <c r="X413">
        <f t="shared" si="356"/>
        <v>92.26</v>
      </c>
      <c r="Y413">
        <f t="shared" si="357"/>
        <v>64.489999999999995</v>
      </c>
      <c r="AA413">
        <v>433928988</v>
      </c>
      <c r="AB413">
        <f t="shared" si="358"/>
        <v>332.81</v>
      </c>
      <c r="AC413">
        <f t="shared" si="359"/>
        <v>175.84</v>
      </c>
      <c r="AD413">
        <f t="shared" si="360"/>
        <v>0</v>
      </c>
      <c r="AE413">
        <f t="shared" si="361"/>
        <v>0</v>
      </c>
      <c r="AF413">
        <f t="shared" si="362"/>
        <v>156.97</v>
      </c>
      <c r="AG413">
        <f t="shared" si="363"/>
        <v>0</v>
      </c>
      <c r="AH413">
        <f t="shared" si="364"/>
        <v>14.47</v>
      </c>
      <c r="AI413">
        <f t="shared" si="365"/>
        <v>0</v>
      </c>
      <c r="AJ413">
        <f t="shared" si="366"/>
        <v>0</v>
      </c>
      <c r="AK413">
        <v>332.81</v>
      </c>
      <c r="AL413">
        <v>175.84</v>
      </c>
      <c r="AM413">
        <v>0</v>
      </c>
      <c r="AN413">
        <v>0</v>
      </c>
      <c r="AO413">
        <v>156.97</v>
      </c>
      <c r="AP413">
        <v>0</v>
      </c>
      <c r="AQ413">
        <v>14.47</v>
      </c>
      <c r="AR413">
        <v>0</v>
      </c>
      <c r="AS413">
        <v>0</v>
      </c>
      <c r="AT413">
        <v>103</v>
      </c>
      <c r="AU413">
        <v>72</v>
      </c>
      <c r="AV413">
        <v>1</v>
      </c>
      <c r="AW413">
        <v>1</v>
      </c>
      <c r="AZ413">
        <v>1</v>
      </c>
      <c r="BA413">
        <v>57.05</v>
      </c>
      <c r="BB413">
        <v>1</v>
      </c>
      <c r="BC413">
        <v>8.3699999999999992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366</v>
      </c>
      <c r="BM413">
        <v>50</v>
      </c>
      <c r="BN413">
        <v>0</v>
      </c>
      <c r="BO413" t="s">
        <v>364</v>
      </c>
      <c r="BP413">
        <v>1</v>
      </c>
      <c r="BQ413">
        <v>30</v>
      </c>
      <c r="BR413">
        <v>0</v>
      </c>
      <c r="BS413">
        <v>57.05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103</v>
      </c>
      <c r="CA413">
        <v>72</v>
      </c>
      <c r="CB413" t="s">
        <v>3</v>
      </c>
      <c r="CE413">
        <v>1566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67"/>
        <v>104.3</v>
      </c>
      <c r="CQ413">
        <f t="shared" si="368"/>
        <v>1471.78</v>
      </c>
      <c r="CR413">
        <f t="shared" si="369"/>
        <v>0</v>
      </c>
      <c r="CS413">
        <f t="shared" si="370"/>
        <v>0</v>
      </c>
      <c r="CT413">
        <f t="shared" si="371"/>
        <v>8955.14</v>
      </c>
      <c r="CU413">
        <f t="shared" si="372"/>
        <v>0</v>
      </c>
      <c r="CV413">
        <f t="shared" si="373"/>
        <v>14.47</v>
      </c>
      <c r="CW413">
        <f t="shared" si="374"/>
        <v>0</v>
      </c>
      <c r="CX413">
        <f t="shared" si="375"/>
        <v>0</v>
      </c>
      <c r="CY413">
        <f t="shared" si="376"/>
        <v>92.26</v>
      </c>
      <c r="CZ413">
        <f t="shared" si="377"/>
        <v>64.489999999999995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1005</v>
      </c>
      <c r="DV413" t="s">
        <v>55</v>
      </c>
      <c r="DW413" t="s">
        <v>55</v>
      </c>
      <c r="DX413">
        <v>100</v>
      </c>
      <c r="DZ413" t="s">
        <v>3</v>
      </c>
      <c r="EA413" t="s">
        <v>3</v>
      </c>
      <c r="EB413" t="s">
        <v>3</v>
      </c>
      <c r="EC413" t="s">
        <v>3</v>
      </c>
      <c r="EE413">
        <v>423356257</v>
      </c>
      <c r="EF413">
        <v>30</v>
      </c>
      <c r="EG413" t="s">
        <v>20</v>
      </c>
      <c r="EH413">
        <v>0</v>
      </c>
      <c r="EI413" t="s">
        <v>3</v>
      </c>
      <c r="EJ413">
        <v>1</v>
      </c>
      <c r="EK413">
        <v>50</v>
      </c>
      <c r="EL413" t="s">
        <v>250</v>
      </c>
      <c r="EM413" t="s">
        <v>251</v>
      </c>
      <c r="EO413" t="s">
        <v>3</v>
      </c>
      <c r="EQ413">
        <v>0</v>
      </c>
      <c r="ER413">
        <v>332.81</v>
      </c>
      <c r="ES413">
        <v>175.84</v>
      </c>
      <c r="ET413">
        <v>0</v>
      </c>
      <c r="EU413">
        <v>0</v>
      </c>
      <c r="EV413">
        <v>156.97</v>
      </c>
      <c r="EW413">
        <v>14.47</v>
      </c>
      <c r="EX413">
        <v>0</v>
      </c>
      <c r="EY413">
        <v>0</v>
      </c>
      <c r="FQ413">
        <v>0</v>
      </c>
      <c r="FR413">
        <v>0</v>
      </c>
      <c r="FS413">
        <v>0</v>
      </c>
      <c r="FX413">
        <v>103</v>
      </c>
      <c r="FY413">
        <v>72</v>
      </c>
      <c r="GA413" t="s">
        <v>3</v>
      </c>
      <c r="GD413">
        <v>1</v>
      </c>
      <c r="GF413">
        <v>-1182138349</v>
      </c>
      <c r="GG413">
        <v>2</v>
      </c>
      <c r="GH413">
        <v>1</v>
      </c>
      <c r="GI413">
        <v>2</v>
      </c>
      <c r="GJ413">
        <v>0</v>
      </c>
      <c r="GK413">
        <v>0</v>
      </c>
      <c r="GL413">
        <f t="shared" si="378"/>
        <v>0</v>
      </c>
      <c r="GM413">
        <f t="shared" si="379"/>
        <v>261.05</v>
      </c>
      <c r="GN413">
        <f t="shared" si="380"/>
        <v>261.05</v>
      </c>
      <c r="GO413">
        <f t="shared" si="381"/>
        <v>0</v>
      </c>
      <c r="GP413">
        <f t="shared" si="382"/>
        <v>0</v>
      </c>
      <c r="GR413">
        <v>0</v>
      </c>
      <c r="GS413">
        <v>3</v>
      </c>
      <c r="GT413">
        <v>0</v>
      </c>
      <c r="GU413" t="s">
        <v>3</v>
      </c>
      <c r="GV413">
        <f t="shared" si="383"/>
        <v>0</v>
      </c>
      <c r="GW413">
        <v>1</v>
      </c>
      <c r="GX413">
        <f t="shared" si="384"/>
        <v>0</v>
      </c>
      <c r="HA413">
        <v>0</v>
      </c>
      <c r="HB413">
        <v>0</v>
      </c>
      <c r="HC413">
        <f t="shared" si="385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55" x14ac:dyDescent="0.2">
      <c r="A414" s="2">
        <v>17</v>
      </c>
      <c r="B414" s="2">
        <v>1</v>
      </c>
      <c r="C414" s="2">
        <f>ROW(SmtRes!A565)</f>
        <v>565</v>
      </c>
      <c r="D414" s="2">
        <f>ROW(EtalonRes!A993)</f>
        <v>993</v>
      </c>
      <c r="E414" s="2" t="s">
        <v>367</v>
      </c>
      <c r="F414" s="2" t="s">
        <v>368</v>
      </c>
      <c r="G414" s="2" t="s">
        <v>369</v>
      </c>
      <c r="H414" s="2" t="s">
        <v>370</v>
      </c>
      <c r="I414" s="2">
        <f>ROUND(1,9)</f>
        <v>1</v>
      </c>
      <c r="J414" s="2">
        <v>0</v>
      </c>
      <c r="K414" s="2">
        <f>ROUND(1,9)</f>
        <v>1</v>
      </c>
      <c r="L414" s="2"/>
      <c r="M414" s="2"/>
      <c r="N414" s="2"/>
      <c r="O414" s="2">
        <f t="shared" si="347"/>
        <v>45.38</v>
      </c>
      <c r="P414" s="2">
        <f t="shared" si="348"/>
        <v>7.07</v>
      </c>
      <c r="Q414" s="2">
        <f t="shared" si="349"/>
        <v>33.69</v>
      </c>
      <c r="R414" s="2">
        <f t="shared" si="350"/>
        <v>3.03</v>
      </c>
      <c r="S414" s="2">
        <f t="shared" si="351"/>
        <v>4.62</v>
      </c>
      <c r="T414" s="2">
        <f t="shared" si="352"/>
        <v>0</v>
      </c>
      <c r="U414" s="2">
        <f t="shared" si="353"/>
        <v>0.49</v>
      </c>
      <c r="V414" s="2">
        <f t="shared" si="354"/>
        <v>0</v>
      </c>
      <c r="W414" s="2">
        <f t="shared" si="355"/>
        <v>0</v>
      </c>
      <c r="X414" s="2">
        <f t="shared" si="356"/>
        <v>7.88</v>
      </c>
      <c r="Y414" s="2">
        <f t="shared" si="357"/>
        <v>5.51</v>
      </c>
      <c r="Z414" s="2"/>
      <c r="AA414" s="2">
        <v>433928990</v>
      </c>
      <c r="AB414" s="2">
        <f t="shared" si="358"/>
        <v>45.38</v>
      </c>
      <c r="AC414" s="2">
        <f t="shared" si="359"/>
        <v>7.07</v>
      </c>
      <c r="AD414" s="2">
        <f t="shared" si="360"/>
        <v>33.69</v>
      </c>
      <c r="AE414" s="2">
        <f t="shared" si="361"/>
        <v>3.03</v>
      </c>
      <c r="AF414" s="2">
        <f t="shared" si="362"/>
        <v>4.62</v>
      </c>
      <c r="AG414" s="2">
        <f t="shared" si="363"/>
        <v>0</v>
      </c>
      <c r="AH414" s="2">
        <f t="shared" si="364"/>
        <v>0.49</v>
      </c>
      <c r="AI414" s="2">
        <f t="shared" si="365"/>
        <v>0</v>
      </c>
      <c r="AJ414" s="2">
        <f t="shared" si="366"/>
        <v>0</v>
      </c>
      <c r="AK414" s="2">
        <v>45.38</v>
      </c>
      <c r="AL414" s="2">
        <v>7.07</v>
      </c>
      <c r="AM414" s="2">
        <v>33.69</v>
      </c>
      <c r="AN414" s="2">
        <v>3.03</v>
      </c>
      <c r="AO414" s="2">
        <v>4.62</v>
      </c>
      <c r="AP414" s="2">
        <v>0</v>
      </c>
      <c r="AQ414" s="2">
        <v>0.49</v>
      </c>
      <c r="AR414" s="2">
        <v>0</v>
      </c>
      <c r="AS414" s="2">
        <v>0</v>
      </c>
      <c r="AT414" s="2">
        <v>103</v>
      </c>
      <c r="AU414" s="2">
        <v>72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0</v>
      </c>
      <c r="BI414" s="2">
        <v>1</v>
      </c>
      <c r="BJ414" s="2" t="s">
        <v>371</v>
      </c>
      <c r="BK414" s="2"/>
      <c r="BL414" s="2"/>
      <c r="BM414" s="2">
        <v>50</v>
      </c>
      <c r="BN414" s="2">
        <v>0</v>
      </c>
      <c r="BO414" s="2" t="s">
        <v>368</v>
      </c>
      <c r="BP414" s="2">
        <v>1</v>
      </c>
      <c r="BQ414" s="2">
        <v>30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103</v>
      </c>
      <c r="CA414" s="2">
        <v>72</v>
      </c>
      <c r="CB414" s="2" t="s">
        <v>3</v>
      </c>
      <c r="CC414" s="2"/>
      <c r="CD414" s="2"/>
      <c r="CE414" s="2">
        <v>1566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67"/>
        <v>45.379999999999995</v>
      </c>
      <c r="CQ414" s="2">
        <f t="shared" si="368"/>
        <v>7.07</v>
      </c>
      <c r="CR414" s="2">
        <f t="shared" si="369"/>
        <v>33.69</v>
      </c>
      <c r="CS414" s="2">
        <f t="shared" si="370"/>
        <v>3.03</v>
      </c>
      <c r="CT414" s="2">
        <f t="shared" si="371"/>
        <v>4.62</v>
      </c>
      <c r="CU414" s="2">
        <f t="shared" si="372"/>
        <v>0</v>
      </c>
      <c r="CV414" s="2">
        <f t="shared" si="373"/>
        <v>0.49</v>
      </c>
      <c r="CW414" s="2">
        <f t="shared" si="374"/>
        <v>0</v>
      </c>
      <c r="CX414" s="2">
        <f t="shared" si="375"/>
        <v>0</v>
      </c>
      <c r="CY414" s="2">
        <f t="shared" si="376"/>
        <v>7.88</v>
      </c>
      <c r="CZ414" s="2">
        <f t="shared" si="377"/>
        <v>5.51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1013</v>
      </c>
      <c r="DV414" s="2" t="s">
        <v>370</v>
      </c>
      <c r="DW414" s="2" t="s">
        <v>370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423356257</v>
      </c>
      <c r="EF414" s="2">
        <v>30</v>
      </c>
      <c r="EG414" s="2" t="s">
        <v>20</v>
      </c>
      <c r="EH414" s="2">
        <v>0</v>
      </c>
      <c r="EI414" s="2" t="s">
        <v>3</v>
      </c>
      <c r="EJ414" s="2">
        <v>1</v>
      </c>
      <c r="EK414" s="2">
        <v>50</v>
      </c>
      <c r="EL414" s="2" t="s">
        <v>250</v>
      </c>
      <c r="EM414" s="2" t="s">
        <v>251</v>
      </c>
      <c r="EN414" s="2"/>
      <c r="EO414" s="2" t="s">
        <v>3</v>
      </c>
      <c r="EP414" s="2"/>
      <c r="EQ414" s="2">
        <v>0</v>
      </c>
      <c r="ER414" s="2">
        <v>45.38</v>
      </c>
      <c r="ES414" s="2">
        <v>7.07</v>
      </c>
      <c r="ET414" s="2">
        <v>33.69</v>
      </c>
      <c r="EU414" s="2">
        <v>3.03</v>
      </c>
      <c r="EV414" s="2">
        <v>4.62</v>
      </c>
      <c r="EW414" s="2">
        <v>0.49</v>
      </c>
      <c r="EX414" s="2">
        <v>0</v>
      </c>
      <c r="EY414" s="2">
        <v>0</v>
      </c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v>0</v>
      </c>
      <c r="FS414" s="2">
        <v>0</v>
      </c>
      <c r="FT414" s="2"/>
      <c r="FU414" s="2"/>
      <c r="FV414" s="2"/>
      <c r="FW414" s="2"/>
      <c r="FX414" s="2">
        <v>103</v>
      </c>
      <c r="FY414" s="2">
        <v>72</v>
      </c>
      <c r="FZ414" s="2"/>
      <c r="GA414" s="2" t="s">
        <v>3</v>
      </c>
      <c r="GB414" s="2"/>
      <c r="GC414" s="2"/>
      <c r="GD414" s="2">
        <v>1</v>
      </c>
      <c r="GE414" s="2"/>
      <c r="GF414" s="2">
        <v>75058928</v>
      </c>
      <c r="GG414" s="2">
        <v>2</v>
      </c>
      <c r="GH414" s="2">
        <v>1</v>
      </c>
      <c r="GI414" s="2">
        <v>2</v>
      </c>
      <c r="GJ414" s="2">
        <v>0</v>
      </c>
      <c r="GK414" s="2">
        <v>0</v>
      </c>
      <c r="GL414" s="2">
        <f t="shared" si="378"/>
        <v>0</v>
      </c>
      <c r="GM414" s="2">
        <f t="shared" si="379"/>
        <v>58.77</v>
      </c>
      <c r="GN414" s="2">
        <f t="shared" si="380"/>
        <v>58.77</v>
      </c>
      <c r="GO414" s="2">
        <f t="shared" si="381"/>
        <v>0</v>
      </c>
      <c r="GP414" s="2">
        <f t="shared" si="382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83"/>
        <v>0</v>
      </c>
      <c r="GW414" s="2">
        <v>1</v>
      </c>
      <c r="GX414" s="2">
        <f t="shared" si="384"/>
        <v>0</v>
      </c>
      <c r="GY414" s="2"/>
      <c r="GZ414" s="2"/>
      <c r="HA414" s="2">
        <v>0</v>
      </c>
      <c r="HB414" s="2">
        <v>0</v>
      </c>
      <c r="HC414" s="2">
        <f t="shared" si="385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>
        <v>0</v>
      </c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17</v>
      </c>
      <c r="B415">
        <v>1</v>
      </c>
      <c r="C415">
        <f>ROW(SmtRes!A568)</f>
        <v>568</v>
      </c>
      <c r="D415">
        <f>ROW(EtalonRes!A996)</f>
        <v>996</v>
      </c>
      <c r="E415" t="s">
        <v>367</v>
      </c>
      <c r="F415" t="s">
        <v>368</v>
      </c>
      <c r="G415" t="s">
        <v>369</v>
      </c>
      <c r="H415" t="s">
        <v>370</v>
      </c>
      <c r="I415">
        <f>ROUND(1,9)</f>
        <v>1</v>
      </c>
      <c r="J415">
        <v>0</v>
      </c>
      <c r="K415">
        <f>ROUND(1,9)</f>
        <v>1</v>
      </c>
      <c r="O415">
        <f t="shared" si="347"/>
        <v>821.69</v>
      </c>
      <c r="P415">
        <f t="shared" si="348"/>
        <v>54.79</v>
      </c>
      <c r="Q415">
        <f t="shared" si="349"/>
        <v>503.33</v>
      </c>
      <c r="R415">
        <f t="shared" si="350"/>
        <v>172.86</v>
      </c>
      <c r="S415">
        <f t="shared" si="351"/>
        <v>263.57</v>
      </c>
      <c r="T415">
        <f t="shared" si="352"/>
        <v>0</v>
      </c>
      <c r="U415">
        <f t="shared" si="353"/>
        <v>0.49</v>
      </c>
      <c r="V415">
        <f t="shared" si="354"/>
        <v>0</v>
      </c>
      <c r="W415">
        <f t="shared" si="355"/>
        <v>0</v>
      </c>
      <c r="X415">
        <f t="shared" si="356"/>
        <v>449.52</v>
      </c>
      <c r="Y415">
        <f t="shared" si="357"/>
        <v>314.23</v>
      </c>
      <c r="AA415">
        <v>433928988</v>
      </c>
      <c r="AB415">
        <f t="shared" si="358"/>
        <v>45.38</v>
      </c>
      <c r="AC415">
        <f t="shared" si="359"/>
        <v>7.07</v>
      </c>
      <c r="AD415">
        <f t="shared" si="360"/>
        <v>33.69</v>
      </c>
      <c r="AE415">
        <f t="shared" si="361"/>
        <v>3.03</v>
      </c>
      <c r="AF415">
        <f t="shared" si="362"/>
        <v>4.62</v>
      </c>
      <c r="AG415">
        <f t="shared" si="363"/>
        <v>0</v>
      </c>
      <c r="AH415">
        <f t="shared" si="364"/>
        <v>0.49</v>
      </c>
      <c r="AI415">
        <f t="shared" si="365"/>
        <v>0</v>
      </c>
      <c r="AJ415">
        <f t="shared" si="366"/>
        <v>0</v>
      </c>
      <c r="AK415">
        <v>45.38</v>
      </c>
      <c r="AL415">
        <v>7.07</v>
      </c>
      <c r="AM415">
        <v>33.69</v>
      </c>
      <c r="AN415">
        <v>3.03</v>
      </c>
      <c r="AO415">
        <v>4.62</v>
      </c>
      <c r="AP415">
        <v>0</v>
      </c>
      <c r="AQ415">
        <v>0.49</v>
      </c>
      <c r="AR415">
        <v>0</v>
      </c>
      <c r="AS415">
        <v>0</v>
      </c>
      <c r="AT415">
        <v>103</v>
      </c>
      <c r="AU415">
        <v>72</v>
      </c>
      <c r="AV415">
        <v>1</v>
      </c>
      <c r="AW415">
        <v>1</v>
      </c>
      <c r="AZ415">
        <v>1</v>
      </c>
      <c r="BA415">
        <v>57.05</v>
      </c>
      <c r="BB415">
        <v>14.94</v>
      </c>
      <c r="BC415">
        <v>7.75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1</v>
      </c>
      <c r="BJ415" t="s">
        <v>371</v>
      </c>
      <c r="BM415">
        <v>50</v>
      </c>
      <c r="BN415">
        <v>0</v>
      </c>
      <c r="BO415" t="s">
        <v>368</v>
      </c>
      <c r="BP415">
        <v>1</v>
      </c>
      <c r="BQ415">
        <v>30</v>
      </c>
      <c r="BR415">
        <v>0</v>
      </c>
      <c r="BS415">
        <v>57.05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103</v>
      </c>
      <c r="CA415">
        <v>72</v>
      </c>
      <c r="CB415" t="s">
        <v>3</v>
      </c>
      <c r="CE415">
        <v>1566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67"/>
        <v>821.69</v>
      </c>
      <c r="CQ415">
        <f t="shared" si="368"/>
        <v>54.79</v>
      </c>
      <c r="CR415">
        <f t="shared" si="369"/>
        <v>503.33</v>
      </c>
      <c r="CS415">
        <f t="shared" si="370"/>
        <v>172.86</v>
      </c>
      <c r="CT415">
        <f t="shared" si="371"/>
        <v>263.57</v>
      </c>
      <c r="CU415">
        <f t="shared" si="372"/>
        <v>0</v>
      </c>
      <c r="CV415">
        <f t="shared" si="373"/>
        <v>0.49</v>
      </c>
      <c r="CW415">
        <f t="shared" si="374"/>
        <v>0</v>
      </c>
      <c r="CX415">
        <f t="shared" si="375"/>
        <v>0</v>
      </c>
      <c r="CY415">
        <f t="shared" si="376"/>
        <v>449.52</v>
      </c>
      <c r="CZ415">
        <f t="shared" si="377"/>
        <v>314.23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370</v>
      </c>
      <c r="DW415" t="s">
        <v>370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423356257</v>
      </c>
      <c r="EF415">
        <v>30</v>
      </c>
      <c r="EG415" t="s">
        <v>20</v>
      </c>
      <c r="EH415">
        <v>0</v>
      </c>
      <c r="EI415" t="s">
        <v>3</v>
      </c>
      <c r="EJ415">
        <v>1</v>
      </c>
      <c r="EK415">
        <v>50</v>
      </c>
      <c r="EL415" t="s">
        <v>250</v>
      </c>
      <c r="EM415" t="s">
        <v>251</v>
      </c>
      <c r="EO415" t="s">
        <v>3</v>
      </c>
      <c r="EQ415">
        <v>0</v>
      </c>
      <c r="ER415">
        <v>45.38</v>
      </c>
      <c r="ES415">
        <v>7.07</v>
      </c>
      <c r="ET415">
        <v>33.69</v>
      </c>
      <c r="EU415">
        <v>3.03</v>
      </c>
      <c r="EV415">
        <v>4.62</v>
      </c>
      <c r="EW415">
        <v>0.49</v>
      </c>
      <c r="EX415">
        <v>0</v>
      </c>
      <c r="EY415">
        <v>0</v>
      </c>
      <c r="FQ415">
        <v>0</v>
      </c>
      <c r="FR415">
        <v>0</v>
      </c>
      <c r="FS415">
        <v>0</v>
      </c>
      <c r="FX415">
        <v>103</v>
      </c>
      <c r="FY415">
        <v>72</v>
      </c>
      <c r="GA415" t="s">
        <v>3</v>
      </c>
      <c r="GD415">
        <v>1</v>
      </c>
      <c r="GF415">
        <v>75058928</v>
      </c>
      <c r="GG415">
        <v>2</v>
      </c>
      <c r="GH415">
        <v>1</v>
      </c>
      <c r="GI415">
        <v>2</v>
      </c>
      <c r="GJ415">
        <v>0</v>
      </c>
      <c r="GK415">
        <v>0</v>
      </c>
      <c r="GL415">
        <f t="shared" si="378"/>
        <v>0</v>
      </c>
      <c r="GM415">
        <f t="shared" si="379"/>
        <v>1585.44</v>
      </c>
      <c r="GN415">
        <f t="shared" si="380"/>
        <v>1585.44</v>
      </c>
      <c r="GO415">
        <f t="shared" si="381"/>
        <v>0</v>
      </c>
      <c r="GP415">
        <f t="shared" si="382"/>
        <v>0</v>
      </c>
      <c r="GR415">
        <v>0</v>
      </c>
      <c r="GS415">
        <v>3</v>
      </c>
      <c r="GT415">
        <v>0</v>
      </c>
      <c r="GU415" t="s">
        <v>3</v>
      </c>
      <c r="GV415">
        <f t="shared" si="383"/>
        <v>0</v>
      </c>
      <c r="GW415">
        <v>1</v>
      </c>
      <c r="GX415">
        <f t="shared" si="384"/>
        <v>0</v>
      </c>
      <c r="HA415">
        <v>0</v>
      </c>
      <c r="HB415">
        <v>0</v>
      </c>
      <c r="HC415">
        <f t="shared" si="385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6" spans="1:255" x14ac:dyDescent="0.2">
      <c r="A416" s="2">
        <v>17</v>
      </c>
      <c r="B416" s="2">
        <v>1</v>
      </c>
      <c r="C416" s="2">
        <f>ROW(SmtRes!A574)</f>
        <v>574</v>
      </c>
      <c r="D416" s="2">
        <f>ROW(EtalonRes!A1003)</f>
        <v>1003</v>
      </c>
      <c r="E416" s="2" t="s">
        <v>372</v>
      </c>
      <c r="F416" s="2" t="s">
        <v>373</v>
      </c>
      <c r="G416" s="2" t="s">
        <v>374</v>
      </c>
      <c r="H416" s="2" t="s">
        <v>55</v>
      </c>
      <c r="I416" s="2">
        <f>ROUND((1)/100,9)</f>
        <v>0.01</v>
      </c>
      <c r="J416" s="2">
        <v>0</v>
      </c>
      <c r="K416" s="2">
        <f>ROUND((1)/100,9)</f>
        <v>0.01</v>
      </c>
      <c r="L416" s="2"/>
      <c r="M416" s="2"/>
      <c r="N416" s="2"/>
      <c r="O416" s="2">
        <f t="shared" si="347"/>
        <v>6.8</v>
      </c>
      <c r="P416" s="2">
        <f t="shared" si="348"/>
        <v>5.85</v>
      </c>
      <c r="Q416" s="2">
        <f t="shared" si="349"/>
        <v>0.01</v>
      </c>
      <c r="R416" s="2">
        <f t="shared" si="350"/>
        <v>0</v>
      </c>
      <c r="S416" s="2">
        <f t="shared" si="351"/>
        <v>0.94</v>
      </c>
      <c r="T416" s="2">
        <f t="shared" si="352"/>
        <v>0</v>
      </c>
      <c r="U416" s="2">
        <f t="shared" si="353"/>
        <v>8.1300000000000011E-2</v>
      </c>
      <c r="V416" s="2">
        <f t="shared" si="354"/>
        <v>0</v>
      </c>
      <c r="W416" s="2">
        <f t="shared" si="355"/>
        <v>0</v>
      </c>
      <c r="X416" s="2">
        <f t="shared" si="356"/>
        <v>0.97</v>
      </c>
      <c r="Y416" s="2">
        <f t="shared" si="357"/>
        <v>0.68</v>
      </c>
      <c r="Z416" s="2"/>
      <c r="AA416" s="2">
        <v>433928990</v>
      </c>
      <c r="AB416" s="2">
        <f t="shared" si="358"/>
        <v>680.32</v>
      </c>
      <c r="AC416" s="2">
        <f t="shared" si="359"/>
        <v>584.87</v>
      </c>
      <c r="AD416" s="2">
        <f t="shared" si="360"/>
        <v>1.38</v>
      </c>
      <c r="AE416" s="2">
        <f t="shared" si="361"/>
        <v>0.25</v>
      </c>
      <c r="AF416" s="2">
        <f t="shared" si="362"/>
        <v>94.07</v>
      </c>
      <c r="AG416" s="2">
        <f t="shared" si="363"/>
        <v>0</v>
      </c>
      <c r="AH416" s="2">
        <f t="shared" si="364"/>
        <v>8.1300000000000008</v>
      </c>
      <c r="AI416" s="2">
        <f t="shared" si="365"/>
        <v>0</v>
      </c>
      <c r="AJ416" s="2">
        <f t="shared" si="366"/>
        <v>0</v>
      </c>
      <c r="AK416" s="2">
        <v>680.32</v>
      </c>
      <c r="AL416" s="2">
        <v>584.87</v>
      </c>
      <c r="AM416" s="2">
        <v>1.38</v>
      </c>
      <c r="AN416" s="2">
        <v>0.25</v>
      </c>
      <c r="AO416" s="2">
        <v>94.07</v>
      </c>
      <c r="AP416" s="2">
        <v>0</v>
      </c>
      <c r="AQ416" s="2">
        <v>8.1300000000000008</v>
      </c>
      <c r="AR416" s="2">
        <v>0</v>
      </c>
      <c r="AS416" s="2">
        <v>0</v>
      </c>
      <c r="AT416" s="2">
        <v>103</v>
      </c>
      <c r="AU416" s="2">
        <v>72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0</v>
      </c>
      <c r="BI416" s="2">
        <v>1</v>
      </c>
      <c r="BJ416" s="2" t="s">
        <v>375</v>
      </c>
      <c r="BK416" s="2"/>
      <c r="BL416" s="2"/>
      <c r="BM416" s="2">
        <v>50</v>
      </c>
      <c r="BN416" s="2">
        <v>0</v>
      </c>
      <c r="BO416" s="2" t="s">
        <v>373</v>
      </c>
      <c r="BP416" s="2">
        <v>1</v>
      </c>
      <c r="BQ416" s="2">
        <v>30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103</v>
      </c>
      <c r="CA416" s="2">
        <v>72</v>
      </c>
      <c r="CB416" s="2" t="s">
        <v>3</v>
      </c>
      <c r="CC416" s="2"/>
      <c r="CD416" s="2"/>
      <c r="CE416" s="2">
        <v>1566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67"/>
        <v>6.7999999999999989</v>
      </c>
      <c r="CQ416" s="2">
        <f t="shared" si="368"/>
        <v>584.87</v>
      </c>
      <c r="CR416" s="2">
        <f t="shared" si="369"/>
        <v>1.38</v>
      </c>
      <c r="CS416" s="2">
        <f t="shared" si="370"/>
        <v>0.25</v>
      </c>
      <c r="CT416" s="2">
        <f t="shared" si="371"/>
        <v>94.07</v>
      </c>
      <c r="CU416" s="2">
        <f t="shared" si="372"/>
        <v>0</v>
      </c>
      <c r="CV416" s="2">
        <f t="shared" si="373"/>
        <v>8.1300000000000008</v>
      </c>
      <c r="CW416" s="2">
        <f t="shared" si="374"/>
        <v>0</v>
      </c>
      <c r="CX416" s="2">
        <f t="shared" si="375"/>
        <v>0</v>
      </c>
      <c r="CY416" s="2">
        <f t="shared" si="376"/>
        <v>1.23</v>
      </c>
      <c r="CZ416" s="2">
        <f t="shared" si="377"/>
        <v>0.86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1005</v>
      </c>
      <c r="DV416" s="2" t="s">
        <v>55</v>
      </c>
      <c r="DW416" s="2" t="s">
        <v>55</v>
      </c>
      <c r="DX416" s="2">
        <v>100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423356257</v>
      </c>
      <c r="EF416" s="2">
        <v>30</v>
      </c>
      <c r="EG416" s="2" t="s">
        <v>20</v>
      </c>
      <c r="EH416" s="2">
        <v>0</v>
      </c>
      <c r="EI416" s="2" t="s">
        <v>3</v>
      </c>
      <c r="EJ416" s="2">
        <v>1</v>
      </c>
      <c r="EK416" s="2">
        <v>50</v>
      </c>
      <c r="EL416" s="2" t="s">
        <v>250</v>
      </c>
      <c r="EM416" s="2" t="s">
        <v>251</v>
      </c>
      <c r="EN416" s="2"/>
      <c r="EO416" s="2" t="s">
        <v>3</v>
      </c>
      <c r="EP416" s="2"/>
      <c r="EQ416" s="2">
        <v>0</v>
      </c>
      <c r="ER416" s="2">
        <v>680.32</v>
      </c>
      <c r="ES416" s="2">
        <v>584.87</v>
      </c>
      <c r="ET416" s="2">
        <v>1.38</v>
      </c>
      <c r="EU416" s="2">
        <v>0.25</v>
      </c>
      <c r="EV416" s="2">
        <v>94.07</v>
      </c>
      <c r="EW416" s="2">
        <v>8.1300000000000008</v>
      </c>
      <c r="EX416" s="2">
        <v>0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v>0</v>
      </c>
      <c r="FS416" s="2">
        <v>0</v>
      </c>
      <c r="FT416" s="2"/>
      <c r="FU416" s="2"/>
      <c r="FV416" s="2"/>
      <c r="FW416" s="2"/>
      <c r="FX416" s="2">
        <v>103</v>
      </c>
      <c r="FY416" s="2">
        <v>72</v>
      </c>
      <c r="FZ416" s="2"/>
      <c r="GA416" s="2" t="s">
        <v>3</v>
      </c>
      <c r="GB416" s="2"/>
      <c r="GC416" s="2"/>
      <c r="GD416" s="2">
        <v>1</v>
      </c>
      <c r="GE416" s="2"/>
      <c r="GF416" s="2">
        <v>1984256193</v>
      </c>
      <c r="GG416" s="2">
        <v>2</v>
      </c>
      <c r="GH416" s="2">
        <v>1</v>
      </c>
      <c r="GI416" s="2">
        <v>2</v>
      </c>
      <c r="GJ416" s="2">
        <v>0</v>
      </c>
      <c r="GK416" s="2">
        <v>0</v>
      </c>
      <c r="GL416" s="2">
        <f t="shared" si="378"/>
        <v>0</v>
      </c>
      <c r="GM416" s="2">
        <f t="shared" si="379"/>
        <v>8.4499999999999993</v>
      </c>
      <c r="GN416" s="2">
        <f t="shared" si="380"/>
        <v>8.4499999999999993</v>
      </c>
      <c r="GO416" s="2">
        <f t="shared" si="381"/>
        <v>0</v>
      </c>
      <c r="GP416" s="2">
        <f t="shared" si="382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83"/>
        <v>0</v>
      </c>
      <c r="GW416" s="2">
        <v>1</v>
      </c>
      <c r="GX416" s="2">
        <f t="shared" si="384"/>
        <v>0</v>
      </c>
      <c r="GY416" s="2"/>
      <c r="GZ416" s="2"/>
      <c r="HA416" s="2">
        <v>0</v>
      </c>
      <c r="HB416" s="2">
        <v>0</v>
      </c>
      <c r="HC416" s="2">
        <f t="shared" si="385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>
        <v>0</v>
      </c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45" x14ac:dyDescent="0.2">
      <c r="A417">
        <v>17</v>
      </c>
      <c r="B417">
        <v>1</v>
      </c>
      <c r="C417">
        <f>ROW(SmtRes!A580)</f>
        <v>580</v>
      </c>
      <c r="D417">
        <f>ROW(EtalonRes!A1010)</f>
        <v>1010</v>
      </c>
      <c r="E417" t="s">
        <v>372</v>
      </c>
      <c r="F417" t="s">
        <v>373</v>
      </c>
      <c r="G417" t="s">
        <v>374</v>
      </c>
      <c r="H417" t="s">
        <v>55</v>
      </c>
      <c r="I417">
        <f>ROUND((1)/100,9)</f>
        <v>0.01</v>
      </c>
      <c r="J417">
        <v>0</v>
      </c>
      <c r="K417">
        <f>ROUND((1)/100,9)</f>
        <v>0.01</v>
      </c>
      <c r="O417">
        <f t="shared" si="347"/>
        <v>77.989999999999995</v>
      </c>
      <c r="P417">
        <f t="shared" si="348"/>
        <v>24.16</v>
      </c>
      <c r="Q417">
        <f t="shared" si="349"/>
        <v>0.2</v>
      </c>
      <c r="R417">
        <f t="shared" si="350"/>
        <v>0</v>
      </c>
      <c r="S417">
        <f t="shared" si="351"/>
        <v>53.63</v>
      </c>
      <c r="T417">
        <f t="shared" si="352"/>
        <v>0</v>
      </c>
      <c r="U417">
        <f t="shared" si="353"/>
        <v>8.1300000000000011E-2</v>
      </c>
      <c r="V417">
        <f t="shared" si="354"/>
        <v>0</v>
      </c>
      <c r="W417">
        <f t="shared" si="355"/>
        <v>0</v>
      </c>
      <c r="X417">
        <f t="shared" si="356"/>
        <v>55.24</v>
      </c>
      <c r="Y417">
        <f t="shared" si="357"/>
        <v>38.61</v>
      </c>
      <c r="AA417">
        <v>433928988</v>
      </c>
      <c r="AB417">
        <f t="shared" si="358"/>
        <v>680.32</v>
      </c>
      <c r="AC417">
        <f t="shared" si="359"/>
        <v>584.87</v>
      </c>
      <c r="AD417">
        <f t="shared" si="360"/>
        <v>1.38</v>
      </c>
      <c r="AE417">
        <f t="shared" si="361"/>
        <v>0.25</v>
      </c>
      <c r="AF417">
        <f t="shared" si="362"/>
        <v>94.07</v>
      </c>
      <c r="AG417">
        <f t="shared" si="363"/>
        <v>0</v>
      </c>
      <c r="AH417">
        <f t="shared" si="364"/>
        <v>8.1300000000000008</v>
      </c>
      <c r="AI417">
        <f t="shared" si="365"/>
        <v>0</v>
      </c>
      <c r="AJ417">
        <f t="shared" si="366"/>
        <v>0</v>
      </c>
      <c r="AK417">
        <v>680.32</v>
      </c>
      <c r="AL417">
        <v>584.87</v>
      </c>
      <c r="AM417">
        <v>1.38</v>
      </c>
      <c r="AN417">
        <v>0.25</v>
      </c>
      <c r="AO417">
        <v>94.07</v>
      </c>
      <c r="AP417">
        <v>0</v>
      </c>
      <c r="AQ417">
        <v>8.1300000000000008</v>
      </c>
      <c r="AR417">
        <v>0</v>
      </c>
      <c r="AS417">
        <v>0</v>
      </c>
      <c r="AT417">
        <v>103</v>
      </c>
      <c r="AU417">
        <v>72</v>
      </c>
      <c r="AV417">
        <v>1</v>
      </c>
      <c r="AW417">
        <v>1</v>
      </c>
      <c r="AZ417">
        <v>1</v>
      </c>
      <c r="BA417">
        <v>57.05</v>
      </c>
      <c r="BB417">
        <v>19.55</v>
      </c>
      <c r="BC417">
        <v>4.13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375</v>
      </c>
      <c r="BM417">
        <v>50</v>
      </c>
      <c r="BN417">
        <v>0</v>
      </c>
      <c r="BO417" t="s">
        <v>373</v>
      </c>
      <c r="BP417">
        <v>1</v>
      </c>
      <c r="BQ417">
        <v>30</v>
      </c>
      <c r="BR417">
        <v>0</v>
      </c>
      <c r="BS417">
        <v>57.05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103</v>
      </c>
      <c r="CA417">
        <v>72</v>
      </c>
      <c r="CB417" t="s">
        <v>3</v>
      </c>
      <c r="CE417">
        <v>1566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67"/>
        <v>77.990000000000009</v>
      </c>
      <c r="CQ417">
        <f t="shared" si="368"/>
        <v>2415.5100000000002</v>
      </c>
      <c r="CR417">
        <f t="shared" si="369"/>
        <v>26.98</v>
      </c>
      <c r="CS417">
        <f t="shared" si="370"/>
        <v>14.26</v>
      </c>
      <c r="CT417">
        <f t="shared" si="371"/>
        <v>5366.69</v>
      </c>
      <c r="CU417">
        <f t="shared" si="372"/>
        <v>0</v>
      </c>
      <c r="CV417">
        <f t="shared" si="373"/>
        <v>8.1300000000000008</v>
      </c>
      <c r="CW417">
        <f t="shared" si="374"/>
        <v>0</v>
      </c>
      <c r="CX417">
        <f t="shared" si="375"/>
        <v>0</v>
      </c>
      <c r="CY417">
        <f t="shared" si="376"/>
        <v>69.930000000000007</v>
      </c>
      <c r="CZ417">
        <f t="shared" si="377"/>
        <v>48.88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1005</v>
      </c>
      <c r="DV417" t="s">
        <v>55</v>
      </c>
      <c r="DW417" t="s">
        <v>55</v>
      </c>
      <c r="DX417">
        <v>100</v>
      </c>
      <c r="DZ417" t="s">
        <v>3</v>
      </c>
      <c r="EA417" t="s">
        <v>3</v>
      </c>
      <c r="EB417" t="s">
        <v>3</v>
      </c>
      <c r="EC417" t="s">
        <v>3</v>
      </c>
      <c r="EE417">
        <v>423356257</v>
      </c>
      <c r="EF417">
        <v>30</v>
      </c>
      <c r="EG417" t="s">
        <v>20</v>
      </c>
      <c r="EH417">
        <v>0</v>
      </c>
      <c r="EI417" t="s">
        <v>3</v>
      </c>
      <c r="EJ417">
        <v>1</v>
      </c>
      <c r="EK417">
        <v>50</v>
      </c>
      <c r="EL417" t="s">
        <v>250</v>
      </c>
      <c r="EM417" t="s">
        <v>251</v>
      </c>
      <c r="EO417" t="s">
        <v>3</v>
      </c>
      <c r="EQ417">
        <v>0</v>
      </c>
      <c r="ER417">
        <v>680.32</v>
      </c>
      <c r="ES417">
        <v>584.87</v>
      </c>
      <c r="ET417">
        <v>1.38</v>
      </c>
      <c r="EU417">
        <v>0.25</v>
      </c>
      <c r="EV417">
        <v>94.07</v>
      </c>
      <c r="EW417">
        <v>8.1300000000000008</v>
      </c>
      <c r="EX417">
        <v>0</v>
      </c>
      <c r="EY417">
        <v>0</v>
      </c>
      <c r="FQ417">
        <v>0</v>
      </c>
      <c r="FR417">
        <v>0</v>
      </c>
      <c r="FS417">
        <v>0</v>
      </c>
      <c r="FX417">
        <v>103</v>
      </c>
      <c r="FY417">
        <v>72</v>
      </c>
      <c r="GA417" t="s">
        <v>3</v>
      </c>
      <c r="GD417">
        <v>1</v>
      </c>
      <c r="GF417">
        <v>1984256193</v>
      </c>
      <c r="GG417">
        <v>2</v>
      </c>
      <c r="GH417">
        <v>1</v>
      </c>
      <c r="GI417">
        <v>2</v>
      </c>
      <c r="GJ417">
        <v>0</v>
      </c>
      <c r="GK417">
        <v>0</v>
      </c>
      <c r="GL417">
        <f t="shared" si="378"/>
        <v>0</v>
      </c>
      <c r="GM417">
        <f t="shared" si="379"/>
        <v>171.84</v>
      </c>
      <c r="GN417">
        <f t="shared" si="380"/>
        <v>171.84</v>
      </c>
      <c r="GO417">
        <f t="shared" si="381"/>
        <v>0</v>
      </c>
      <c r="GP417">
        <f t="shared" si="382"/>
        <v>0</v>
      </c>
      <c r="GR417">
        <v>0</v>
      </c>
      <c r="GS417">
        <v>3</v>
      </c>
      <c r="GT417">
        <v>0</v>
      </c>
      <c r="GU417" t="s">
        <v>3</v>
      </c>
      <c r="GV417">
        <f t="shared" si="383"/>
        <v>0</v>
      </c>
      <c r="GW417">
        <v>1</v>
      </c>
      <c r="GX417">
        <f t="shared" si="384"/>
        <v>0</v>
      </c>
      <c r="HA417">
        <v>0</v>
      </c>
      <c r="HB417">
        <v>0</v>
      </c>
      <c r="HC417">
        <f t="shared" si="385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HS417">
        <v>0</v>
      </c>
      <c r="IK417">
        <v>0</v>
      </c>
    </row>
    <row r="419" spans="1:245" x14ac:dyDescent="0.2">
      <c r="A419" s="3">
        <v>51</v>
      </c>
      <c r="B419" s="3">
        <f>B394</f>
        <v>1</v>
      </c>
      <c r="C419" s="3">
        <f>A394</f>
        <v>4</v>
      </c>
      <c r="D419" s="3">
        <f>ROW(A394)</f>
        <v>394</v>
      </c>
      <c r="E419" s="3"/>
      <c r="F419" s="3" t="str">
        <f>IF(F394&lt;&gt;"",F394,"")</f>
        <v>Новый раздел</v>
      </c>
      <c r="G419" s="3" t="str">
        <f>IF(G394&lt;&gt;"",G394,"")</f>
        <v>Восстановление газонов</v>
      </c>
      <c r="H419" s="3">
        <v>0</v>
      </c>
      <c r="I419" s="3"/>
      <c r="J419" s="3"/>
      <c r="K419" s="3"/>
      <c r="L419" s="3"/>
      <c r="M419" s="3"/>
      <c r="N419" s="3"/>
      <c r="O419" s="3">
        <f t="shared" ref="O419:T419" si="388">ROUND(AB419,2)</f>
        <v>77.28</v>
      </c>
      <c r="P419" s="3">
        <f t="shared" si="388"/>
        <v>25.78</v>
      </c>
      <c r="Q419" s="3">
        <f t="shared" si="388"/>
        <v>33.86</v>
      </c>
      <c r="R419" s="3">
        <f t="shared" si="388"/>
        <v>3.06</v>
      </c>
      <c r="S419" s="3">
        <f t="shared" si="388"/>
        <v>17.64</v>
      </c>
      <c r="T419" s="3">
        <f t="shared" si="388"/>
        <v>0</v>
      </c>
      <c r="U419" s="3">
        <f>AH419</f>
        <v>1.7163999999999999</v>
      </c>
      <c r="V419" s="3">
        <f>AI419</f>
        <v>0</v>
      </c>
      <c r="W419" s="3">
        <f>ROUND(AJ419,2)</f>
        <v>0</v>
      </c>
      <c r="X419" s="3">
        <f>ROUND(AK419,2)</f>
        <v>21.33</v>
      </c>
      <c r="Y419" s="3">
        <f>ROUND(AL419,2)</f>
        <v>14.92</v>
      </c>
      <c r="Z419" s="3"/>
      <c r="AA419" s="3"/>
      <c r="AB419" s="3">
        <f>ROUND(SUMIF(AA398:AA417,"=433928990",O398:O417),2)</f>
        <v>77.28</v>
      </c>
      <c r="AC419" s="3">
        <f>ROUND(SUMIF(AA398:AA417,"=433928990",P398:P417),2)</f>
        <v>25.78</v>
      </c>
      <c r="AD419" s="3">
        <f>ROUND(SUMIF(AA398:AA417,"=433928990",Q398:Q417),2)</f>
        <v>33.86</v>
      </c>
      <c r="AE419" s="3">
        <f>ROUND(SUMIF(AA398:AA417,"=433928990",R398:R417),2)</f>
        <v>3.06</v>
      </c>
      <c r="AF419" s="3">
        <f>ROUND(SUMIF(AA398:AA417,"=433928990",S398:S417),2)</f>
        <v>17.64</v>
      </c>
      <c r="AG419" s="3">
        <f>ROUND(SUMIF(AA398:AA417,"=433928990",T398:T417),2)</f>
        <v>0</v>
      </c>
      <c r="AH419" s="3">
        <f>SUMIF(AA398:AA417,"=433928990",U398:U417)</f>
        <v>1.7163999999999999</v>
      </c>
      <c r="AI419" s="3">
        <f>SUMIF(AA398:AA417,"=433928990",V398:V417)</f>
        <v>0</v>
      </c>
      <c r="AJ419" s="3">
        <f>ROUND(SUMIF(AA398:AA417,"=433928990",W398:W417),2)</f>
        <v>0</v>
      </c>
      <c r="AK419" s="3">
        <f>ROUND(SUMIF(AA398:AA417,"=433928990",X398:X417),2)</f>
        <v>21.33</v>
      </c>
      <c r="AL419" s="3">
        <f>ROUND(SUMIF(AA398:AA417,"=433928990",Y398:Y417),2)</f>
        <v>14.92</v>
      </c>
      <c r="AM419" s="3"/>
      <c r="AN419" s="3"/>
      <c r="AO419" s="3">
        <f t="shared" ref="AO419:BD419" si="389">ROUND(BX419,2)</f>
        <v>0</v>
      </c>
      <c r="AP419" s="3">
        <f t="shared" si="389"/>
        <v>0</v>
      </c>
      <c r="AQ419" s="3">
        <f t="shared" si="389"/>
        <v>0</v>
      </c>
      <c r="AR419" s="3">
        <f t="shared" si="389"/>
        <v>113.53</v>
      </c>
      <c r="AS419" s="3">
        <f t="shared" si="389"/>
        <v>113.53</v>
      </c>
      <c r="AT419" s="3">
        <f t="shared" si="389"/>
        <v>0</v>
      </c>
      <c r="AU419" s="3">
        <f t="shared" si="389"/>
        <v>0</v>
      </c>
      <c r="AV419" s="3">
        <f t="shared" si="389"/>
        <v>25.78</v>
      </c>
      <c r="AW419" s="3">
        <f t="shared" si="389"/>
        <v>25.78</v>
      </c>
      <c r="AX419" s="3">
        <f t="shared" si="389"/>
        <v>0</v>
      </c>
      <c r="AY419" s="3">
        <f t="shared" si="389"/>
        <v>25.78</v>
      </c>
      <c r="AZ419" s="3">
        <f t="shared" si="389"/>
        <v>0</v>
      </c>
      <c r="BA419" s="3">
        <f t="shared" si="389"/>
        <v>0</v>
      </c>
      <c r="BB419" s="3">
        <f t="shared" si="389"/>
        <v>0</v>
      </c>
      <c r="BC419" s="3">
        <f t="shared" si="389"/>
        <v>0</v>
      </c>
      <c r="BD419" s="3">
        <f t="shared" si="389"/>
        <v>0</v>
      </c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>
        <f>ROUND(SUMIF(AA398:AA417,"=433928990",FQ398:FQ417),2)</f>
        <v>0</v>
      </c>
      <c r="BY419" s="3">
        <f>ROUND(SUMIF(AA398:AA417,"=433928990",FR398:FR417),2)</f>
        <v>0</v>
      </c>
      <c r="BZ419" s="3">
        <f>ROUND(SUMIF(AA398:AA417,"=433928990",GL398:GL417),2)</f>
        <v>0</v>
      </c>
      <c r="CA419" s="3">
        <f>ROUND(SUMIF(AA398:AA417,"=433928990",GM398:GM417),2)</f>
        <v>113.53</v>
      </c>
      <c r="CB419" s="3">
        <f>ROUND(SUMIF(AA398:AA417,"=433928990",GN398:GN417),2)</f>
        <v>113.53</v>
      </c>
      <c r="CC419" s="3">
        <f>ROUND(SUMIF(AA398:AA417,"=433928990",GO398:GO417),2)</f>
        <v>0</v>
      </c>
      <c r="CD419" s="3">
        <f>ROUND(SUMIF(AA398:AA417,"=433928990",GP398:GP417),2)</f>
        <v>0</v>
      </c>
      <c r="CE419" s="3">
        <f>AC419-BX419</f>
        <v>25.78</v>
      </c>
      <c r="CF419" s="3">
        <f>AC419-BY419</f>
        <v>25.78</v>
      </c>
      <c r="CG419" s="3">
        <f>BX419-BZ419</f>
        <v>0</v>
      </c>
      <c r="CH419" s="3">
        <f>AC419-BX419-BY419+BZ419</f>
        <v>25.78</v>
      </c>
      <c r="CI419" s="3">
        <f>BY419-BZ419</f>
        <v>0</v>
      </c>
      <c r="CJ419" s="3">
        <f>ROUND(SUMIF(AA398:AA417,"=433928990",GX398:GX417),2)</f>
        <v>0</v>
      </c>
      <c r="CK419" s="3">
        <f>ROUND(SUMIF(AA398:AA417,"=433928990",GY398:GY417),2)</f>
        <v>0</v>
      </c>
      <c r="CL419" s="3">
        <f>ROUND(SUMIF(AA398:AA417,"=433928990",GZ398:GZ417),2)</f>
        <v>0</v>
      </c>
      <c r="CM419" s="3">
        <f>ROUND(SUMIF(AA398:AA417,"=433928990",HD398:HD417),2)</f>
        <v>0</v>
      </c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4">
        <f t="shared" ref="DG419:DL419" si="390">ROUND(DT419,2)</f>
        <v>1687.24</v>
      </c>
      <c r="DH419" s="4">
        <f t="shared" si="390"/>
        <v>174.67</v>
      </c>
      <c r="DI419" s="4">
        <f t="shared" si="390"/>
        <v>506.2</v>
      </c>
      <c r="DJ419" s="4">
        <f t="shared" si="390"/>
        <v>174.57</v>
      </c>
      <c r="DK419" s="4">
        <f t="shared" si="390"/>
        <v>1006.37</v>
      </c>
      <c r="DL419" s="4">
        <f t="shared" si="390"/>
        <v>0</v>
      </c>
      <c r="DM419" s="4">
        <f>DZ419</f>
        <v>1.7163999999999999</v>
      </c>
      <c r="DN419" s="4">
        <f>EA419</f>
        <v>0</v>
      </c>
      <c r="DO419" s="4">
        <f>ROUND(EB419,2)</f>
        <v>0</v>
      </c>
      <c r="DP419" s="4">
        <f>ROUND(EC419,2)</f>
        <v>1216.3699999999999</v>
      </c>
      <c r="DQ419" s="4">
        <f>ROUND(ED419,2)</f>
        <v>850.27</v>
      </c>
      <c r="DR419" s="4"/>
      <c r="DS419" s="4"/>
      <c r="DT419" s="4">
        <f>ROUND(SUMIF(AA398:AA417,"=433928988",O398:O417),2)</f>
        <v>1687.24</v>
      </c>
      <c r="DU419" s="4">
        <f>ROUND(SUMIF(AA398:AA417,"=433928988",P398:P417),2)</f>
        <v>174.67</v>
      </c>
      <c r="DV419" s="4">
        <f>ROUND(SUMIF(AA398:AA417,"=433928988",Q398:Q417),2)</f>
        <v>506.2</v>
      </c>
      <c r="DW419" s="4">
        <f>ROUND(SUMIF(AA398:AA417,"=433928988",R398:R417),2)</f>
        <v>174.57</v>
      </c>
      <c r="DX419" s="4">
        <f>ROUND(SUMIF(AA398:AA417,"=433928988",S398:S417),2)</f>
        <v>1006.37</v>
      </c>
      <c r="DY419" s="4">
        <f>ROUND(SUMIF(AA398:AA417,"=433928988",T398:T417),2)</f>
        <v>0</v>
      </c>
      <c r="DZ419" s="4">
        <f>SUMIF(AA398:AA417,"=433928988",U398:U417)</f>
        <v>1.7163999999999999</v>
      </c>
      <c r="EA419" s="4">
        <f>SUMIF(AA398:AA417,"=433928988",V398:V417)</f>
        <v>0</v>
      </c>
      <c r="EB419" s="4">
        <f>ROUND(SUMIF(AA398:AA417,"=433928988",W398:W417),2)</f>
        <v>0</v>
      </c>
      <c r="EC419" s="4">
        <f>ROUND(SUMIF(AA398:AA417,"=433928988",X398:X417),2)</f>
        <v>1216.3699999999999</v>
      </c>
      <c r="ED419" s="4">
        <f>ROUND(SUMIF(AA398:AA417,"=433928988",Y398:Y417),2)</f>
        <v>850.27</v>
      </c>
      <c r="EE419" s="4"/>
      <c r="EF419" s="4"/>
      <c r="EG419" s="4">
        <f t="shared" ref="EG419:EV419" si="391">ROUND(FP419,2)</f>
        <v>0</v>
      </c>
      <c r="EH419" s="4">
        <f t="shared" si="391"/>
        <v>0</v>
      </c>
      <c r="EI419" s="4">
        <f t="shared" si="391"/>
        <v>0</v>
      </c>
      <c r="EJ419" s="4">
        <f t="shared" si="391"/>
        <v>3753.88</v>
      </c>
      <c r="EK419" s="4">
        <f t="shared" si="391"/>
        <v>3753.88</v>
      </c>
      <c r="EL419" s="4">
        <f t="shared" si="391"/>
        <v>0</v>
      </c>
      <c r="EM419" s="4">
        <f t="shared" si="391"/>
        <v>0</v>
      </c>
      <c r="EN419" s="4">
        <f t="shared" si="391"/>
        <v>174.67</v>
      </c>
      <c r="EO419" s="4">
        <f t="shared" si="391"/>
        <v>174.67</v>
      </c>
      <c r="EP419" s="4">
        <f t="shared" si="391"/>
        <v>0</v>
      </c>
      <c r="EQ419" s="4">
        <f t="shared" si="391"/>
        <v>174.67</v>
      </c>
      <c r="ER419" s="4">
        <f t="shared" si="391"/>
        <v>0</v>
      </c>
      <c r="ES419" s="4">
        <f t="shared" si="391"/>
        <v>0</v>
      </c>
      <c r="ET419" s="4">
        <f t="shared" si="391"/>
        <v>0</v>
      </c>
      <c r="EU419" s="4">
        <f t="shared" si="391"/>
        <v>0</v>
      </c>
      <c r="EV419" s="4">
        <f t="shared" si="391"/>
        <v>0</v>
      </c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>
        <f>ROUND(SUMIF(AA398:AA417,"=433928988",FQ398:FQ417),2)</f>
        <v>0</v>
      </c>
      <c r="FQ419" s="4">
        <f>ROUND(SUMIF(AA398:AA417,"=433928988",FR398:FR417),2)</f>
        <v>0</v>
      </c>
      <c r="FR419" s="4">
        <f>ROUND(SUMIF(AA398:AA417,"=433928988",GL398:GL417),2)</f>
        <v>0</v>
      </c>
      <c r="FS419" s="4">
        <f>ROUND(SUMIF(AA398:AA417,"=433928988",GM398:GM417),2)</f>
        <v>3753.88</v>
      </c>
      <c r="FT419" s="4">
        <f>ROUND(SUMIF(AA398:AA417,"=433928988",GN398:GN417),2)</f>
        <v>3753.88</v>
      </c>
      <c r="FU419" s="4">
        <f>ROUND(SUMIF(AA398:AA417,"=433928988",GO398:GO417),2)</f>
        <v>0</v>
      </c>
      <c r="FV419" s="4">
        <f>ROUND(SUMIF(AA398:AA417,"=433928988",GP398:GP417),2)</f>
        <v>0</v>
      </c>
      <c r="FW419" s="4">
        <f>DU419-FP419</f>
        <v>174.67</v>
      </c>
      <c r="FX419" s="4">
        <f>DU419-FQ419</f>
        <v>174.67</v>
      </c>
      <c r="FY419" s="4">
        <f>FP419-FR419</f>
        <v>0</v>
      </c>
      <c r="FZ419" s="4">
        <f>DU419-FP419-FQ419+FR419</f>
        <v>174.67</v>
      </c>
      <c r="GA419" s="4">
        <f>FQ419-FR419</f>
        <v>0</v>
      </c>
      <c r="GB419" s="4">
        <f>ROUND(SUMIF(AA398:AA417,"=433928988",GX398:GX417),2)</f>
        <v>0</v>
      </c>
      <c r="GC419" s="4">
        <f>ROUND(SUMIF(AA398:AA417,"=433928988",GY398:GY417),2)</f>
        <v>0</v>
      </c>
      <c r="GD419" s="4">
        <f>ROUND(SUMIF(AA398:AA417,"=433928988",GZ398:GZ417),2)</f>
        <v>0</v>
      </c>
      <c r="GE419" s="4">
        <f>ROUND(SUMIF(AA398:AA417,"=433928988",HD398:HD417),2)</f>
        <v>0</v>
      </c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>
        <v>0</v>
      </c>
    </row>
    <row r="421" spans="1:245" x14ac:dyDescent="0.2">
      <c r="A421" s="5">
        <v>50</v>
      </c>
      <c r="B421" s="5">
        <v>0</v>
      </c>
      <c r="C421" s="5">
        <v>0</v>
      </c>
      <c r="D421" s="5">
        <v>1</v>
      </c>
      <c r="E421" s="5">
        <v>201</v>
      </c>
      <c r="F421" s="5">
        <f>ROUND(Source!O419,O421)</f>
        <v>77.28</v>
      </c>
      <c r="G421" s="5" t="s">
        <v>128</v>
      </c>
      <c r="H421" s="5" t="s">
        <v>129</v>
      </c>
      <c r="I421" s="5"/>
      <c r="J421" s="5"/>
      <c r="K421" s="5">
        <v>201</v>
      </c>
      <c r="L421" s="5">
        <v>1</v>
      </c>
      <c r="M421" s="5">
        <v>3</v>
      </c>
      <c r="N421" s="5" t="s">
        <v>3</v>
      </c>
      <c r="O421" s="5">
        <v>2</v>
      </c>
      <c r="P421" s="5">
        <f>ROUND(Source!DG419,O421)</f>
        <v>1687.24</v>
      </c>
      <c r="Q421" s="5"/>
      <c r="R421" s="5"/>
      <c r="S421" s="5"/>
      <c r="T421" s="5"/>
      <c r="U421" s="5"/>
      <c r="V421" s="5"/>
      <c r="W421" s="5">
        <v>77.28</v>
      </c>
      <c r="X421" s="5">
        <v>1</v>
      </c>
      <c r="Y421" s="5">
        <v>77.28</v>
      </c>
      <c r="Z421" s="5">
        <v>1687.24</v>
      </c>
      <c r="AA421" s="5">
        <v>1</v>
      </c>
      <c r="AB421" s="5">
        <v>1687.24</v>
      </c>
    </row>
    <row r="422" spans="1:245" x14ac:dyDescent="0.2">
      <c r="A422" s="5">
        <v>50</v>
      </c>
      <c r="B422" s="5">
        <v>0</v>
      </c>
      <c r="C422" s="5">
        <v>0</v>
      </c>
      <c r="D422" s="5">
        <v>1</v>
      </c>
      <c r="E422" s="5">
        <v>202</v>
      </c>
      <c r="F422" s="5">
        <f>ROUND(Source!P419,O422)</f>
        <v>25.78</v>
      </c>
      <c r="G422" s="5" t="s">
        <v>130</v>
      </c>
      <c r="H422" s="5" t="s">
        <v>131</v>
      </c>
      <c r="I422" s="5"/>
      <c r="J422" s="5"/>
      <c r="K422" s="5">
        <v>202</v>
      </c>
      <c r="L422" s="5">
        <v>2</v>
      </c>
      <c r="M422" s="5">
        <v>3</v>
      </c>
      <c r="N422" s="5" t="s">
        <v>3</v>
      </c>
      <c r="O422" s="5">
        <v>2</v>
      </c>
      <c r="P422" s="5">
        <f>ROUND(Source!DH419,O422)</f>
        <v>174.67</v>
      </c>
      <c r="Q422" s="5"/>
      <c r="R422" s="5"/>
      <c r="S422" s="5"/>
      <c r="T422" s="5"/>
      <c r="U422" s="5"/>
      <c r="V422" s="5"/>
      <c r="W422" s="5">
        <v>25.78</v>
      </c>
      <c r="X422" s="5">
        <v>1</v>
      </c>
      <c r="Y422" s="5">
        <v>25.78</v>
      </c>
      <c r="Z422" s="5">
        <v>174.67</v>
      </c>
      <c r="AA422" s="5">
        <v>1</v>
      </c>
      <c r="AB422" s="5">
        <v>174.67</v>
      </c>
    </row>
    <row r="423" spans="1:245" x14ac:dyDescent="0.2">
      <c r="A423" s="5">
        <v>50</v>
      </c>
      <c r="B423" s="5">
        <v>0</v>
      </c>
      <c r="C423" s="5">
        <v>0</v>
      </c>
      <c r="D423" s="5">
        <v>1</v>
      </c>
      <c r="E423" s="5">
        <v>222</v>
      </c>
      <c r="F423" s="5">
        <f>ROUND(Source!AO419,O423)</f>
        <v>0</v>
      </c>
      <c r="G423" s="5" t="s">
        <v>132</v>
      </c>
      <c r="H423" s="5" t="s">
        <v>133</v>
      </c>
      <c r="I423" s="5"/>
      <c r="J423" s="5"/>
      <c r="K423" s="5">
        <v>222</v>
      </c>
      <c r="L423" s="5">
        <v>3</v>
      </c>
      <c r="M423" s="5">
        <v>3</v>
      </c>
      <c r="N423" s="5" t="s">
        <v>3</v>
      </c>
      <c r="O423" s="5">
        <v>2</v>
      </c>
      <c r="P423" s="5">
        <f>ROUND(Source!EG419,O423)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45" x14ac:dyDescent="0.2">
      <c r="A424" s="5">
        <v>50</v>
      </c>
      <c r="B424" s="5">
        <v>0</v>
      </c>
      <c r="C424" s="5">
        <v>0</v>
      </c>
      <c r="D424" s="5">
        <v>1</v>
      </c>
      <c r="E424" s="5">
        <v>225</v>
      </c>
      <c r="F424" s="5">
        <f>ROUND(Source!AV419,O424)</f>
        <v>25.78</v>
      </c>
      <c r="G424" s="5" t="s">
        <v>134</v>
      </c>
      <c r="H424" s="5" t="s">
        <v>135</v>
      </c>
      <c r="I424" s="5"/>
      <c r="J424" s="5"/>
      <c r="K424" s="5">
        <v>225</v>
      </c>
      <c r="L424" s="5">
        <v>4</v>
      </c>
      <c r="M424" s="5">
        <v>3</v>
      </c>
      <c r="N424" s="5" t="s">
        <v>3</v>
      </c>
      <c r="O424" s="5">
        <v>2</v>
      </c>
      <c r="P424" s="5">
        <f>ROUND(Source!EN419,O424)</f>
        <v>174.67</v>
      </c>
      <c r="Q424" s="5"/>
      <c r="R424" s="5"/>
      <c r="S424" s="5"/>
      <c r="T424" s="5"/>
      <c r="U424" s="5"/>
      <c r="V424" s="5"/>
      <c r="W424" s="5">
        <v>25.78</v>
      </c>
      <c r="X424" s="5">
        <v>1</v>
      </c>
      <c r="Y424" s="5">
        <v>25.78</v>
      </c>
      <c r="Z424" s="5">
        <v>174.67</v>
      </c>
      <c r="AA424" s="5">
        <v>1</v>
      </c>
      <c r="AB424" s="5">
        <v>174.67</v>
      </c>
    </row>
    <row r="425" spans="1:245" x14ac:dyDescent="0.2">
      <c r="A425" s="5">
        <v>50</v>
      </c>
      <c r="B425" s="5">
        <v>0</v>
      </c>
      <c r="C425" s="5">
        <v>0</v>
      </c>
      <c r="D425" s="5">
        <v>1</v>
      </c>
      <c r="E425" s="5">
        <v>226</v>
      </c>
      <c r="F425" s="5">
        <f>ROUND(Source!AW419,O425)</f>
        <v>25.78</v>
      </c>
      <c r="G425" s="5" t="s">
        <v>136</v>
      </c>
      <c r="H425" s="5" t="s">
        <v>137</v>
      </c>
      <c r="I425" s="5"/>
      <c r="J425" s="5"/>
      <c r="K425" s="5">
        <v>226</v>
      </c>
      <c r="L425" s="5">
        <v>5</v>
      </c>
      <c r="M425" s="5">
        <v>3</v>
      </c>
      <c r="N425" s="5" t="s">
        <v>3</v>
      </c>
      <c r="O425" s="5">
        <v>2</v>
      </c>
      <c r="P425" s="5">
        <f>ROUND(Source!EO419,O425)</f>
        <v>174.67</v>
      </c>
      <c r="Q425" s="5"/>
      <c r="R425" s="5"/>
      <c r="S425" s="5"/>
      <c r="T425" s="5"/>
      <c r="U425" s="5"/>
      <c r="V425" s="5"/>
      <c r="W425" s="5">
        <v>25.78</v>
      </c>
      <c r="X425" s="5">
        <v>1</v>
      </c>
      <c r="Y425" s="5">
        <v>25.78</v>
      </c>
      <c r="Z425" s="5">
        <v>174.67</v>
      </c>
      <c r="AA425" s="5">
        <v>1</v>
      </c>
      <c r="AB425" s="5">
        <v>174.67</v>
      </c>
    </row>
    <row r="426" spans="1:245" x14ac:dyDescent="0.2">
      <c r="A426" s="5">
        <v>50</v>
      </c>
      <c r="B426" s="5">
        <v>0</v>
      </c>
      <c r="C426" s="5">
        <v>0</v>
      </c>
      <c r="D426" s="5">
        <v>1</v>
      </c>
      <c r="E426" s="5">
        <v>227</v>
      </c>
      <c r="F426" s="5">
        <f>ROUND(Source!AX419,O426)</f>
        <v>0</v>
      </c>
      <c r="G426" s="5" t="s">
        <v>138</v>
      </c>
      <c r="H426" s="5" t="s">
        <v>139</v>
      </c>
      <c r="I426" s="5"/>
      <c r="J426" s="5"/>
      <c r="K426" s="5">
        <v>227</v>
      </c>
      <c r="L426" s="5">
        <v>6</v>
      </c>
      <c r="M426" s="5">
        <v>3</v>
      </c>
      <c r="N426" s="5" t="s">
        <v>3</v>
      </c>
      <c r="O426" s="5">
        <v>2</v>
      </c>
      <c r="P426" s="5">
        <f>ROUND(Source!EP419,O426)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45" x14ac:dyDescent="0.2">
      <c r="A427" s="5">
        <v>50</v>
      </c>
      <c r="B427" s="5">
        <v>0</v>
      </c>
      <c r="C427" s="5">
        <v>0</v>
      </c>
      <c r="D427" s="5">
        <v>1</v>
      </c>
      <c r="E427" s="5">
        <v>228</v>
      </c>
      <c r="F427" s="5">
        <f>ROUND(Source!AY419,O427)</f>
        <v>25.78</v>
      </c>
      <c r="G427" s="5" t="s">
        <v>140</v>
      </c>
      <c r="H427" s="5" t="s">
        <v>141</v>
      </c>
      <c r="I427" s="5"/>
      <c r="J427" s="5"/>
      <c r="K427" s="5">
        <v>228</v>
      </c>
      <c r="L427" s="5">
        <v>7</v>
      </c>
      <c r="M427" s="5">
        <v>3</v>
      </c>
      <c r="N427" s="5" t="s">
        <v>3</v>
      </c>
      <c r="O427" s="5">
        <v>2</v>
      </c>
      <c r="P427" s="5">
        <f>ROUND(Source!EQ419,O427)</f>
        <v>174.67</v>
      </c>
      <c r="Q427" s="5"/>
      <c r="R427" s="5"/>
      <c r="S427" s="5"/>
      <c r="T427" s="5"/>
      <c r="U427" s="5"/>
      <c r="V427" s="5"/>
      <c r="W427" s="5">
        <v>25.78</v>
      </c>
      <c r="X427" s="5">
        <v>1</v>
      </c>
      <c r="Y427" s="5">
        <v>25.78</v>
      </c>
      <c r="Z427" s="5">
        <v>174.67</v>
      </c>
      <c r="AA427" s="5">
        <v>1</v>
      </c>
      <c r="AB427" s="5">
        <v>174.67</v>
      </c>
    </row>
    <row r="428" spans="1:245" x14ac:dyDescent="0.2">
      <c r="A428" s="5">
        <v>50</v>
      </c>
      <c r="B428" s="5">
        <v>0</v>
      </c>
      <c r="C428" s="5">
        <v>0</v>
      </c>
      <c r="D428" s="5">
        <v>1</v>
      </c>
      <c r="E428" s="5">
        <v>216</v>
      </c>
      <c r="F428" s="5">
        <f>ROUND(Source!AP419,O428)</f>
        <v>0</v>
      </c>
      <c r="G428" s="5" t="s">
        <v>142</v>
      </c>
      <c r="H428" s="5" t="s">
        <v>143</v>
      </c>
      <c r="I428" s="5"/>
      <c r="J428" s="5"/>
      <c r="K428" s="5">
        <v>216</v>
      </c>
      <c r="L428" s="5">
        <v>8</v>
      </c>
      <c r="M428" s="5">
        <v>3</v>
      </c>
      <c r="N428" s="5" t="s">
        <v>3</v>
      </c>
      <c r="O428" s="5">
        <v>2</v>
      </c>
      <c r="P428" s="5">
        <f>ROUND(Source!EH419,O428)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45" x14ac:dyDescent="0.2">
      <c r="A429" s="5">
        <v>50</v>
      </c>
      <c r="B429" s="5">
        <v>0</v>
      </c>
      <c r="C429" s="5">
        <v>0</v>
      </c>
      <c r="D429" s="5">
        <v>1</v>
      </c>
      <c r="E429" s="5">
        <v>223</v>
      </c>
      <c r="F429" s="5">
        <f>ROUND(Source!AQ419,O429)</f>
        <v>0</v>
      </c>
      <c r="G429" s="5" t="s">
        <v>144</v>
      </c>
      <c r="H429" s="5" t="s">
        <v>145</v>
      </c>
      <c r="I429" s="5"/>
      <c r="J429" s="5"/>
      <c r="K429" s="5">
        <v>223</v>
      </c>
      <c r="L429" s="5">
        <v>9</v>
      </c>
      <c r="M429" s="5">
        <v>3</v>
      </c>
      <c r="N429" s="5" t="s">
        <v>3</v>
      </c>
      <c r="O429" s="5">
        <v>2</v>
      </c>
      <c r="P429" s="5">
        <f>ROUND(Source!EI419,O429)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45" x14ac:dyDescent="0.2">
      <c r="A430" s="5">
        <v>50</v>
      </c>
      <c r="B430" s="5">
        <v>0</v>
      </c>
      <c r="C430" s="5">
        <v>0</v>
      </c>
      <c r="D430" s="5">
        <v>1</v>
      </c>
      <c r="E430" s="5">
        <v>229</v>
      </c>
      <c r="F430" s="5">
        <f>ROUND(Source!AZ419,O430)</f>
        <v>0</v>
      </c>
      <c r="G430" s="5" t="s">
        <v>146</v>
      </c>
      <c r="H430" s="5" t="s">
        <v>147</v>
      </c>
      <c r="I430" s="5"/>
      <c r="J430" s="5"/>
      <c r="K430" s="5">
        <v>229</v>
      </c>
      <c r="L430" s="5">
        <v>10</v>
      </c>
      <c r="M430" s="5">
        <v>3</v>
      </c>
      <c r="N430" s="5" t="s">
        <v>3</v>
      </c>
      <c r="O430" s="5">
        <v>2</v>
      </c>
      <c r="P430" s="5">
        <f>ROUND(Source!ER419,O430)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45" x14ac:dyDescent="0.2">
      <c r="A431" s="5">
        <v>50</v>
      </c>
      <c r="B431" s="5">
        <v>0</v>
      </c>
      <c r="C431" s="5">
        <v>0</v>
      </c>
      <c r="D431" s="5">
        <v>1</v>
      </c>
      <c r="E431" s="5">
        <v>203</v>
      </c>
      <c r="F431" s="5">
        <f>ROUND(Source!Q419,O431)</f>
        <v>33.86</v>
      </c>
      <c r="G431" s="5" t="s">
        <v>148</v>
      </c>
      <c r="H431" s="5" t="s">
        <v>149</v>
      </c>
      <c r="I431" s="5"/>
      <c r="J431" s="5"/>
      <c r="K431" s="5">
        <v>203</v>
      </c>
      <c r="L431" s="5">
        <v>11</v>
      </c>
      <c r="M431" s="5">
        <v>3</v>
      </c>
      <c r="N431" s="5" t="s">
        <v>3</v>
      </c>
      <c r="O431" s="5">
        <v>2</v>
      </c>
      <c r="P431" s="5">
        <f>ROUND(Source!DI419,O431)</f>
        <v>506.2</v>
      </c>
      <c r="Q431" s="5"/>
      <c r="R431" s="5"/>
      <c r="S431" s="5"/>
      <c r="T431" s="5"/>
      <c r="U431" s="5"/>
      <c r="V431" s="5"/>
      <c r="W431" s="5">
        <v>33.86</v>
      </c>
      <c r="X431" s="5">
        <v>1</v>
      </c>
      <c r="Y431" s="5">
        <v>33.86</v>
      </c>
      <c r="Z431" s="5">
        <v>506.2</v>
      </c>
      <c r="AA431" s="5">
        <v>1</v>
      </c>
      <c r="AB431" s="5">
        <v>506.2</v>
      </c>
    </row>
    <row r="432" spans="1:245" x14ac:dyDescent="0.2">
      <c r="A432" s="5">
        <v>50</v>
      </c>
      <c r="B432" s="5">
        <v>0</v>
      </c>
      <c r="C432" s="5">
        <v>0</v>
      </c>
      <c r="D432" s="5">
        <v>1</v>
      </c>
      <c r="E432" s="5">
        <v>231</v>
      </c>
      <c r="F432" s="5">
        <f>ROUND(Source!BB419,O432)</f>
        <v>0</v>
      </c>
      <c r="G432" s="5" t="s">
        <v>150</v>
      </c>
      <c r="H432" s="5" t="s">
        <v>151</v>
      </c>
      <c r="I432" s="5"/>
      <c r="J432" s="5"/>
      <c r="K432" s="5">
        <v>231</v>
      </c>
      <c r="L432" s="5">
        <v>12</v>
      </c>
      <c r="M432" s="5">
        <v>3</v>
      </c>
      <c r="N432" s="5" t="s">
        <v>3</v>
      </c>
      <c r="O432" s="5">
        <v>2</v>
      </c>
      <c r="P432" s="5">
        <f>ROUND(Source!ET419,O432)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204</v>
      </c>
      <c r="F433" s="5">
        <f>ROUND(Source!R419,O433)</f>
        <v>3.06</v>
      </c>
      <c r="G433" s="5" t="s">
        <v>152</v>
      </c>
      <c r="H433" s="5" t="s">
        <v>153</v>
      </c>
      <c r="I433" s="5"/>
      <c r="J433" s="5"/>
      <c r="K433" s="5">
        <v>204</v>
      </c>
      <c r="L433" s="5">
        <v>13</v>
      </c>
      <c r="M433" s="5">
        <v>3</v>
      </c>
      <c r="N433" s="5" t="s">
        <v>3</v>
      </c>
      <c r="O433" s="5">
        <v>2</v>
      </c>
      <c r="P433" s="5">
        <f>ROUND(Source!DJ419,O433)</f>
        <v>174.57</v>
      </c>
      <c r="Q433" s="5"/>
      <c r="R433" s="5"/>
      <c r="S433" s="5"/>
      <c r="T433" s="5"/>
      <c r="U433" s="5"/>
      <c r="V433" s="5"/>
      <c r="W433" s="5">
        <v>3.06</v>
      </c>
      <c r="X433" s="5">
        <v>1</v>
      </c>
      <c r="Y433" s="5">
        <v>3.06</v>
      </c>
      <c r="Z433" s="5">
        <v>174.57</v>
      </c>
      <c r="AA433" s="5">
        <v>1</v>
      </c>
      <c r="AB433" s="5">
        <v>174.57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205</v>
      </c>
      <c r="F434" s="5">
        <f>ROUND(Source!S419,O434)</f>
        <v>17.64</v>
      </c>
      <c r="G434" s="5" t="s">
        <v>154</v>
      </c>
      <c r="H434" s="5" t="s">
        <v>155</v>
      </c>
      <c r="I434" s="5"/>
      <c r="J434" s="5"/>
      <c r="K434" s="5">
        <v>205</v>
      </c>
      <c r="L434" s="5">
        <v>14</v>
      </c>
      <c r="M434" s="5">
        <v>3</v>
      </c>
      <c r="N434" s="5" t="s">
        <v>3</v>
      </c>
      <c r="O434" s="5">
        <v>2</v>
      </c>
      <c r="P434" s="5">
        <f>ROUND(Source!DK419,O434)</f>
        <v>1006.37</v>
      </c>
      <c r="Q434" s="5"/>
      <c r="R434" s="5"/>
      <c r="S434" s="5"/>
      <c r="T434" s="5"/>
      <c r="U434" s="5"/>
      <c r="V434" s="5"/>
      <c r="W434" s="5">
        <v>17.64</v>
      </c>
      <c r="X434" s="5">
        <v>1</v>
      </c>
      <c r="Y434" s="5">
        <v>17.64</v>
      </c>
      <c r="Z434" s="5">
        <v>1006.37</v>
      </c>
      <c r="AA434" s="5">
        <v>1</v>
      </c>
      <c r="AB434" s="5">
        <v>1006.37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232</v>
      </c>
      <c r="F435" s="5">
        <f>ROUND(Source!BC419,O435)</f>
        <v>0</v>
      </c>
      <c r="G435" s="5" t="s">
        <v>156</v>
      </c>
      <c r="H435" s="5" t="s">
        <v>157</v>
      </c>
      <c r="I435" s="5"/>
      <c r="J435" s="5"/>
      <c r="K435" s="5">
        <v>232</v>
      </c>
      <c r="L435" s="5">
        <v>15</v>
      </c>
      <c r="M435" s="5">
        <v>3</v>
      </c>
      <c r="N435" s="5" t="s">
        <v>3</v>
      </c>
      <c r="O435" s="5">
        <v>2</v>
      </c>
      <c r="P435" s="5">
        <f>ROUND(Source!EU419,O435)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214</v>
      </c>
      <c r="F436" s="5">
        <f>ROUND(Source!AS419,O436)</f>
        <v>113.53</v>
      </c>
      <c r="G436" s="5" t="s">
        <v>158</v>
      </c>
      <c r="H436" s="5" t="s">
        <v>159</v>
      </c>
      <c r="I436" s="5"/>
      <c r="J436" s="5"/>
      <c r="K436" s="5">
        <v>214</v>
      </c>
      <c r="L436" s="5">
        <v>16</v>
      </c>
      <c r="M436" s="5">
        <v>3</v>
      </c>
      <c r="N436" s="5" t="s">
        <v>3</v>
      </c>
      <c r="O436" s="5">
        <v>2</v>
      </c>
      <c r="P436" s="5">
        <f>ROUND(Source!EK419,O436)</f>
        <v>3753.88</v>
      </c>
      <c r="Q436" s="5"/>
      <c r="R436" s="5"/>
      <c r="S436" s="5"/>
      <c r="T436" s="5"/>
      <c r="U436" s="5"/>
      <c r="V436" s="5"/>
      <c r="W436" s="5">
        <v>113.53</v>
      </c>
      <c r="X436" s="5">
        <v>1</v>
      </c>
      <c r="Y436" s="5">
        <v>113.53</v>
      </c>
      <c r="Z436" s="5">
        <v>3753.88</v>
      </c>
      <c r="AA436" s="5">
        <v>1</v>
      </c>
      <c r="AB436" s="5">
        <v>3753.88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215</v>
      </c>
      <c r="F437" s="5">
        <f>ROUND(Source!AT419,O437)</f>
        <v>0</v>
      </c>
      <c r="G437" s="5" t="s">
        <v>160</v>
      </c>
      <c r="H437" s="5" t="s">
        <v>161</v>
      </c>
      <c r="I437" s="5"/>
      <c r="J437" s="5"/>
      <c r="K437" s="5">
        <v>215</v>
      </c>
      <c r="L437" s="5">
        <v>17</v>
      </c>
      <c r="M437" s="5">
        <v>3</v>
      </c>
      <c r="N437" s="5" t="s">
        <v>3</v>
      </c>
      <c r="O437" s="5">
        <v>2</v>
      </c>
      <c r="P437" s="5">
        <f>ROUND(Source!EL419,O437)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217</v>
      </c>
      <c r="F438" s="5">
        <f>ROUND(Source!AU419,O438)</f>
        <v>0</v>
      </c>
      <c r="G438" s="5" t="s">
        <v>162</v>
      </c>
      <c r="H438" s="5" t="s">
        <v>163</v>
      </c>
      <c r="I438" s="5"/>
      <c r="J438" s="5"/>
      <c r="K438" s="5">
        <v>217</v>
      </c>
      <c r="L438" s="5">
        <v>18</v>
      </c>
      <c r="M438" s="5">
        <v>3</v>
      </c>
      <c r="N438" s="5" t="s">
        <v>3</v>
      </c>
      <c r="O438" s="5">
        <v>2</v>
      </c>
      <c r="P438" s="5">
        <f>ROUND(Source!EM419,O438)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230</v>
      </c>
      <c r="F439" s="5">
        <f>ROUND(Source!BA419,O439)</f>
        <v>0</v>
      </c>
      <c r="G439" s="5" t="s">
        <v>164</v>
      </c>
      <c r="H439" s="5" t="s">
        <v>165</v>
      </c>
      <c r="I439" s="5"/>
      <c r="J439" s="5"/>
      <c r="K439" s="5">
        <v>230</v>
      </c>
      <c r="L439" s="5">
        <v>19</v>
      </c>
      <c r="M439" s="5">
        <v>3</v>
      </c>
      <c r="N439" s="5" t="s">
        <v>3</v>
      </c>
      <c r="O439" s="5">
        <v>2</v>
      </c>
      <c r="P439" s="5">
        <f>ROUND(Source!ES419,O439)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206</v>
      </c>
      <c r="F440" s="5">
        <f>ROUND(Source!T419,O440)</f>
        <v>0</v>
      </c>
      <c r="G440" s="5" t="s">
        <v>166</v>
      </c>
      <c r="H440" s="5" t="s">
        <v>167</v>
      </c>
      <c r="I440" s="5"/>
      <c r="J440" s="5"/>
      <c r="K440" s="5">
        <v>206</v>
      </c>
      <c r="L440" s="5">
        <v>20</v>
      </c>
      <c r="M440" s="5">
        <v>3</v>
      </c>
      <c r="N440" s="5" t="s">
        <v>3</v>
      </c>
      <c r="O440" s="5">
        <v>2</v>
      </c>
      <c r="P440" s="5">
        <f>ROUND(Source!DL419,O440)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207</v>
      </c>
      <c r="F441" s="5">
        <f>Source!U419</f>
        <v>1.7163999999999999</v>
      </c>
      <c r="G441" s="5" t="s">
        <v>168</v>
      </c>
      <c r="H441" s="5" t="s">
        <v>169</v>
      </c>
      <c r="I441" s="5"/>
      <c r="J441" s="5"/>
      <c r="K441" s="5">
        <v>207</v>
      </c>
      <c r="L441" s="5">
        <v>21</v>
      </c>
      <c r="M441" s="5">
        <v>3</v>
      </c>
      <c r="N441" s="5" t="s">
        <v>3</v>
      </c>
      <c r="O441" s="5">
        <v>-1</v>
      </c>
      <c r="P441" s="5">
        <f>Source!DM419</f>
        <v>1.7163999999999999</v>
      </c>
      <c r="Q441" s="5"/>
      <c r="R441" s="5"/>
      <c r="S441" s="5"/>
      <c r="T441" s="5"/>
      <c r="U441" s="5"/>
      <c r="V441" s="5"/>
      <c r="W441" s="5">
        <v>1.7163999999999999</v>
      </c>
      <c r="X441" s="5">
        <v>1</v>
      </c>
      <c r="Y441" s="5">
        <v>1.7163999999999999</v>
      </c>
      <c r="Z441" s="5">
        <v>1.7163999999999999</v>
      </c>
      <c r="AA441" s="5">
        <v>1</v>
      </c>
      <c r="AB441" s="5">
        <v>1.7163999999999999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208</v>
      </c>
      <c r="F442" s="5">
        <f>Source!V419</f>
        <v>0</v>
      </c>
      <c r="G442" s="5" t="s">
        <v>170</v>
      </c>
      <c r="H442" s="5" t="s">
        <v>171</v>
      </c>
      <c r="I442" s="5"/>
      <c r="J442" s="5"/>
      <c r="K442" s="5">
        <v>208</v>
      </c>
      <c r="L442" s="5">
        <v>22</v>
      </c>
      <c r="M442" s="5">
        <v>3</v>
      </c>
      <c r="N442" s="5" t="s">
        <v>3</v>
      </c>
      <c r="O442" s="5">
        <v>-1</v>
      </c>
      <c r="P442" s="5">
        <f>Source!DN419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209</v>
      </c>
      <c r="F443" s="5">
        <f>ROUND(Source!W419,O443)</f>
        <v>0</v>
      </c>
      <c r="G443" s="5" t="s">
        <v>172</v>
      </c>
      <c r="H443" s="5" t="s">
        <v>173</v>
      </c>
      <c r="I443" s="5"/>
      <c r="J443" s="5"/>
      <c r="K443" s="5">
        <v>209</v>
      </c>
      <c r="L443" s="5">
        <v>23</v>
      </c>
      <c r="M443" s="5">
        <v>3</v>
      </c>
      <c r="N443" s="5" t="s">
        <v>3</v>
      </c>
      <c r="O443" s="5">
        <v>2</v>
      </c>
      <c r="P443" s="5">
        <f>ROUND(Source!DO419,O443)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233</v>
      </c>
      <c r="F444" s="5">
        <f>ROUND(Source!BD419,O444)</f>
        <v>0</v>
      </c>
      <c r="G444" s="5" t="s">
        <v>174</v>
      </c>
      <c r="H444" s="5" t="s">
        <v>175</v>
      </c>
      <c r="I444" s="5"/>
      <c r="J444" s="5"/>
      <c r="K444" s="5">
        <v>233</v>
      </c>
      <c r="L444" s="5">
        <v>24</v>
      </c>
      <c r="M444" s="5">
        <v>3</v>
      </c>
      <c r="N444" s="5" t="s">
        <v>3</v>
      </c>
      <c r="O444" s="5">
        <v>2</v>
      </c>
      <c r="P444" s="5">
        <f>ROUND(Source!EV419,O444)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210</v>
      </c>
      <c r="F445" s="5">
        <f>ROUND(Source!X419,O445)</f>
        <v>21.33</v>
      </c>
      <c r="G445" s="5" t="s">
        <v>176</v>
      </c>
      <c r="H445" s="5" t="s">
        <v>177</v>
      </c>
      <c r="I445" s="5"/>
      <c r="J445" s="5"/>
      <c r="K445" s="5">
        <v>210</v>
      </c>
      <c r="L445" s="5">
        <v>25</v>
      </c>
      <c r="M445" s="5">
        <v>3</v>
      </c>
      <c r="N445" s="5" t="s">
        <v>3</v>
      </c>
      <c r="O445" s="5">
        <v>2</v>
      </c>
      <c r="P445" s="5">
        <f>ROUND(Source!DP419,O445)</f>
        <v>1216.3699999999999</v>
      </c>
      <c r="Q445" s="5"/>
      <c r="R445" s="5"/>
      <c r="S445" s="5"/>
      <c r="T445" s="5"/>
      <c r="U445" s="5"/>
      <c r="V445" s="5"/>
      <c r="W445" s="5">
        <v>21.33</v>
      </c>
      <c r="X445" s="5">
        <v>1</v>
      </c>
      <c r="Y445" s="5">
        <v>21.33</v>
      </c>
      <c r="Z445" s="5">
        <v>1216.3699999999999</v>
      </c>
      <c r="AA445" s="5">
        <v>1</v>
      </c>
      <c r="AB445" s="5">
        <v>1216.3699999999999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211</v>
      </c>
      <c r="F446" s="5">
        <f>ROUND(Source!Y419,O446)</f>
        <v>14.92</v>
      </c>
      <c r="G446" s="5" t="s">
        <v>178</v>
      </c>
      <c r="H446" s="5" t="s">
        <v>179</v>
      </c>
      <c r="I446" s="5"/>
      <c r="J446" s="5"/>
      <c r="K446" s="5">
        <v>211</v>
      </c>
      <c r="L446" s="5">
        <v>26</v>
      </c>
      <c r="M446" s="5">
        <v>3</v>
      </c>
      <c r="N446" s="5" t="s">
        <v>3</v>
      </c>
      <c r="O446" s="5">
        <v>2</v>
      </c>
      <c r="P446" s="5">
        <f>ROUND(Source!DQ419,O446)</f>
        <v>850.27</v>
      </c>
      <c r="Q446" s="5"/>
      <c r="R446" s="5"/>
      <c r="S446" s="5"/>
      <c r="T446" s="5"/>
      <c r="U446" s="5"/>
      <c r="V446" s="5"/>
      <c r="W446" s="5">
        <v>14.92</v>
      </c>
      <c r="X446" s="5">
        <v>1</v>
      </c>
      <c r="Y446" s="5">
        <v>14.92</v>
      </c>
      <c r="Z446" s="5">
        <v>850.27</v>
      </c>
      <c r="AA446" s="5">
        <v>1</v>
      </c>
      <c r="AB446" s="5">
        <v>850.27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224</v>
      </c>
      <c r="F447" s="5">
        <f>ROUND(Source!AR419,O447)</f>
        <v>113.53</v>
      </c>
      <c r="G447" s="5" t="s">
        <v>180</v>
      </c>
      <c r="H447" s="5" t="s">
        <v>181</v>
      </c>
      <c r="I447" s="5"/>
      <c r="J447" s="5"/>
      <c r="K447" s="5">
        <v>224</v>
      </c>
      <c r="L447" s="5">
        <v>27</v>
      </c>
      <c r="M447" s="5">
        <v>3</v>
      </c>
      <c r="N447" s="5" t="s">
        <v>3</v>
      </c>
      <c r="O447" s="5">
        <v>2</v>
      </c>
      <c r="P447" s="5">
        <f>ROUND(Source!EJ419,O447)</f>
        <v>3753.88</v>
      </c>
      <c r="Q447" s="5"/>
      <c r="R447" s="5"/>
      <c r="S447" s="5"/>
      <c r="T447" s="5"/>
      <c r="U447" s="5"/>
      <c r="V447" s="5"/>
      <c r="W447" s="5">
        <v>113.53</v>
      </c>
      <c r="X447" s="5">
        <v>1</v>
      </c>
      <c r="Y447" s="5">
        <v>113.53</v>
      </c>
      <c r="Z447" s="5">
        <v>3753.88</v>
      </c>
      <c r="AA447" s="5">
        <v>1</v>
      </c>
      <c r="AB447" s="5">
        <v>3753.88</v>
      </c>
    </row>
    <row r="449" spans="1:255" x14ac:dyDescent="0.2">
      <c r="A449" s="1">
        <v>4</v>
      </c>
      <c r="B449" s="1">
        <v>1</v>
      </c>
      <c r="C449" s="1"/>
      <c r="D449" s="1">
        <f>ROW(A478)</f>
        <v>478</v>
      </c>
      <c r="E449" s="1"/>
      <c r="F449" s="1" t="s">
        <v>13</v>
      </c>
      <c r="G449" s="1" t="s">
        <v>376</v>
      </c>
      <c r="H449" s="1" t="s">
        <v>3</v>
      </c>
      <c r="I449" s="1">
        <v>0</v>
      </c>
      <c r="J449" s="1"/>
      <c r="K449" s="1">
        <v>0</v>
      </c>
      <c r="L449" s="1"/>
      <c r="M449" s="1" t="s">
        <v>3</v>
      </c>
      <c r="N449" s="1"/>
      <c r="O449" s="1"/>
      <c r="P449" s="1"/>
      <c r="Q449" s="1"/>
      <c r="R449" s="1"/>
      <c r="S449" s="1">
        <v>0</v>
      </c>
      <c r="T449" s="1">
        <v>0</v>
      </c>
      <c r="U449" s="1" t="s">
        <v>3</v>
      </c>
      <c r="V449" s="1">
        <v>0</v>
      </c>
      <c r="W449" s="1"/>
      <c r="X449" s="1"/>
      <c r="Y449" s="1"/>
      <c r="Z449" s="1"/>
      <c r="AA449" s="1"/>
      <c r="AB449" s="1" t="s">
        <v>3</v>
      </c>
      <c r="AC449" s="1" t="s">
        <v>3</v>
      </c>
      <c r="AD449" s="1" t="s">
        <v>3</v>
      </c>
      <c r="AE449" s="1" t="s">
        <v>3</v>
      </c>
      <c r="AF449" s="1" t="s">
        <v>3</v>
      </c>
      <c r="AG449" s="1" t="s">
        <v>3</v>
      </c>
      <c r="AH449" s="1"/>
      <c r="AI449" s="1"/>
      <c r="AJ449" s="1"/>
      <c r="AK449" s="1"/>
      <c r="AL449" s="1"/>
      <c r="AM449" s="1"/>
      <c r="AN449" s="1"/>
      <c r="AO449" s="1"/>
      <c r="AP449" s="1" t="s">
        <v>3</v>
      </c>
      <c r="AQ449" s="1" t="s">
        <v>3</v>
      </c>
      <c r="AR449" s="1" t="s">
        <v>3</v>
      </c>
      <c r="AS449" s="1"/>
      <c r="AT449" s="1"/>
      <c r="AU449" s="1"/>
      <c r="AV449" s="1"/>
      <c r="AW449" s="1"/>
      <c r="AX449" s="1"/>
      <c r="AY449" s="1"/>
      <c r="AZ449" s="1" t="s">
        <v>3</v>
      </c>
      <c r="BA449" s="1"/>
      <c r="BB449" s="1" t="s">
        <v>3</v>
      </c>
      <c r="BC449" s="1" t="s">
        <v>3</v>
      </c>
      <c r="BD449" s="1" t="s">
        <v>3</v>
      </c>
      <c r="BE449" s="1" t="s">
        <v>3</v>
      </c>
      <c r="BF449" s="1" t="s">
        <v>3</v>
      </c>
      <c r="BG449" s="1" t="s">
        <v>3</v>
      </c>
      <c r="BH449" s="1" t="s">
        <v>3</v>
      </c>
      <c r="BI449" s="1" t="s">
        <v>3</v>
      </c>
      <c r="BJ449" s="1" t="s">
        <v>3</v>
      </c>
      <c r="BK449" s="1" t="s">
        <v>3</v>
      </c>
      <c r="BL449" s="1" t="s">
        <v>3</v>
      </c>
      <c r="BM449" s="1" t="s">
        <v>3</v>
      </c>
      <c r="BN449" s="1" t="s">
        <v>3</v>
      </c>
      <c r="BO449" s="1" t="s">
        <v>3</v>
      </c>
      <c r="BP449" s="1" t="s">
        <v>3</v>
      </c>
      <c r="BQ449" s="1"/>
      <c r="BR449" s="1"/>
      <c r="BS449" s="1"/>
      <c r="BT449" s="1"/>
      <c r="BU449" s="1"/>
      <c r="BV449" s="1"/>
      <c r="BW449" s="1"/>
      <c r="BX449" s="1">
        <v>0</v>
      </c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>
        <v>0</v>
      </c>
    </row>
    <row r="451" spans="1:255" x14ac:dyDescent="0.2">
      <c r="A451" s="3">
        <v>52</v>
      </c>
      <c r="B451" s="3">
        <f t="shared" ref="B451:G451" si="392">B478</f>
        <v>1</v>
      </c>
      <c r="C451" s="3">
        <f t="shared" si="392"/>
        <v>4</v>
      </c>
      <c r="D451" s="3">
        <f t="shared" si="392"/>
        <v>449</v>
      </c>
      <c r="E451" s="3">
        <f t="shared" si="392"/>
        <v>0</v>
      </c>
      <c r="F451" s="3" t="str">
        <f t="shared" si="392"/>
        <v>Новый раздел</v>
      </c>
      <c r="G451" s="3" t="str">
        <f t="shared" si="392"/>
        <v>Прочие работы</v>
      </c>
      <c r="H451" s="3"/>
      <c r="I451" s="3"/>
      <c r="J451" s="3"/>
      <c r="K451" s="3"/>
      <c r="L451" s="3"/>
      <c r="M451" s="3"/>
      <c r="N451" s="3"/>
      <c r="O451" s="3">
        <f t="shared" ref="O451:AT451" si="393">O478</f>
        <v>279.33999999999997</v>
      </c>
      <c r="P451" s="3">
        <f t="shared" si="393"/>
        <v>182.76</v>
      </c>
      <c r="Q451" s="3">
        <f t="shared" si="393"/>
        <v>38.520000000000003</v>
      </c>
      <c r="R451" s="3">
        <f t="shared" si="393"/>
        <v>3.88</v>
      </c>
      <c r="S451" s="3">
        <f t="shared" si="393"/>
        <v>58.06</v>
      </c>
      <c r="T451" s="3">
        <f t="shared" si="393"/>
        <v>0</v>
      </c>
      <c r="U451" s="3">
        <f t="shared" si="393"/>
        <v>5.0626087999999996</v>
      </c>
      <c r="V451" s="3">
        <f t="shared" si="393"/>
        <v>0</v>
      </c>
      <c r="W451" s="3">
        <f t="shared" si="393"/>
        <v>0</v>
      </c>
      <c r="X451" s="3">
        <f t="shared" si="393"/>
        <v>66.260000000000005</v>
      </c>
      <c r="Y451" s="3">
        <f t="shared" si="393"/>
        <v>33.46</v>
      </c>
      <c r="Z451" s="3">
        <f t="shared" si="393"/>
        <v>0</v>
      </c>
      <c r="AA451" s="3">
        <f t="shared" si="393"/>
        <v>0</v>
      </c>
      <c r="AB451" s="3">
        <f t="shared" si="393"/>
        <v>279.33999999999997</v>
      </c>
      <c r="AC451" s="3">
        <f t="shared" si="393"/>
        <v>182.76</v>
      </c>
      <c r="AD451" s="3">
        <f t="shared" si="393"/>
        <v>38.520000000000003</v>
      </c>
      <c r="AE451" s="3">
        <f t="shared" si="393"/>
        <v>3.88</v>
      </c>
      <c r="AF451" s="3">
        <f t="shared" si="393"/>
        <v>58.06</v>
      </c>
      <c r="AG451" s="3">
        <f t="shared" si="393"/>
        <v>0</v>
      </c>
      <c r="AH451" s="3">
        <f t="shared" si="393"/>
        <v>5.0626087999999996</v>
      </c>
      <c r="AI451" s="3">
        <f t="shared" si="393"/>
        <v>0</v>
      </c>
      <c r="AJ451" s="3">
        <f t="shared" si="393"/>
        <v>0</v>
      </c>
      <c r="AK451" s="3">
        <f t="shared" si="393"/>
        <v>66.260000000000005</v>
      </c>
      <c r="AL451" s="3">
        <f t="shared" si="393"/>
        <v>33.46</v>
      </c>
      <c r="AM451" s="3">
        <f t="shared" si="393"/>
        <v>0</v>
      </c>
      <c r="AN451" s="3">
        <f t="shared" si="393"/>
        <v>0</v>
      </c>
      <c r="AO451" s="3">
        <f t="shared" si="393"/>
        <v>0</v>
      </c>
      <c r="AP451" s="3">
        <f t="shared" si="393"/>
        <v>0</v>
      </c>
      <c r="AQ451" s="3">
        <f t="shared" si="393"/>
        <v>0</v>
      </c>
      <c r="AR451" s="3">
        <f t="shared" si="393"/>
        <v>379.06</v>
      </c>
      <c r="AS451" s="3">
        <f t="shared" si="393"/>
        <v>379.06</v>
      </c>
      <c r="AT451" s="3">
        <f t="shared" si="393"/>
        <v>0</v>
      </c>
      <c r="AU451" s="3">
        <f t="shared" ref="AU451:BZ451" si="394">AU478</f>
        <v>0</v>
      </c>
      <c r="AV451" s="3">
        <f t="shared" si="394"/>
        <v>182.76</v>
      </c>
      <c r="AW451" s="3">
        <f t="shared" si="394"/>
        <v>182.76</v>
      </c>
      <c r="AX451" s="3">
        <f t="shared" si="394"/>
        <v>0</v>
      </c>
      <c r="AY451" s="3">
        <f t="shared" si="394"/>
        <v>182.76</v>
      </c>
      <c r="AZ451" s="3">
        <f t="shared" si="394"/>
        <v>0</v>
      </c>
      <c r="BA451" s="3">
        <f t="shared" si="394"/>
        <v>0</v>
      </c>
      <c r="BB451" s="3">
        <f t="shared" si="394"/>
        <v>0</v>
      </c>
      <c r="BC451" s="3">
        <f t="shared" si="394"/>
        <v>0</v>
      </c>
      <c r="BD451" s="3">
        <f t="shared" si="394"/>
        <v>0</v>
      </c>
      <c r="BE451" s="3">
        <f t="shared" si="394"/>
        <v>0</v>
      </c>
      <c r="BF451" s="3">
        <f t="shared" si="394"/>
        <v>0</v>
      </c>
      <c r="BG451" s="3">
        <f t="shared" si="394"/>
        <v>0</v>
      </c>
      <c r="BH451" s="3">
        <f t="shared" si="394"/>
        <v>0</v>
      </c>
      <c r="BI451" s="3">
        <f t="shared" si="394"/>
        <v>0</v>
      </c>
      <c r="BJ451" s="3">
        <f t="shared" si="394"/>
        <v>0</v>
      </c>
      <c r="BK451" s="3">
        <f t="shared" si="394"/>
        <v>0</v>
      </c>
      <c r="BL451" s="3">
        <f t="shared" si="394"/>
        <v>0</v>
      </c>
      <c r="BM451" s="3">
        <f t="shared" si="394"/>
        <v>0</v>
      </c>
      <c r="BN451" s="3">
        <f t="shared" si="394"/>
        <v>0</v>
      </c>
      <c r="BO451" s="3">
        <f t="shared" si="394"/>
        <v>0</v>
      </c>
      <c r="BP451" s="3">
        <f t="shared" si="394"/>
        <v>0</v>
      </c>
      <c r="BQ451" s="3">
        <f t="shared" si="394"/>
        <v>0</v>
      </c>
      <c r="BR451" s="3">
        <f t="shared" si="394"/>
        <v>0</v>
      </c>
      <c r="BS451" s="3">
        <f t="shared" si="394"/>
        <v>0</v>
      </c>
      <c r="BT451" s="3">
        <f t="shared" si="394"/>
        <v>0</v>
      </c>
      <c r="BU451" s="3">
        <f t="shared" si="394"/>
        <v>0</v>
      </c>
      <c r="BV451" s="3">
        <f t="shared" si="394"/>
        <v>0</v>
      </c>
      <c r="BW451" s="3">
        <f t="shared" si="394"/>
        <v>0</v>
      </c>
      <c r="BX451" s="3">
        <f t="shared" si="394"/>
        <v>0</v>
      </c>
      <c r="BY451" s="3">
        <f t="shared" si="394"/>
        <v>0</v>
      </c>
      <c r="BZ451" s="3">
        <f t="shared" si="394"/>
        <v>0</v>
      </c>
      <c r="CA451" s="3">
        <f t="shared" ref="CA451:DF451" si="395">CA478</f>
        <v>379.06</v>
      </c>
      <c r="CB451" s="3">
        <f t="shared" si="395"/>
        <v>379.06</v>
      </c>
      <c r="CC451" s="3">
        <f t="shared" si="395"/>
        <v>0</v>
      </c>
      <c r="CD451" s="3">
        <f t="shared" si="395"/>
        <v>0</v>
      </c>
      <c r="CE451" s="3">
        <f t="shared" si="395"/>
        <v>182.76</v>
      </c>
      <c r="CF451" s="3">
        <f t="shared" si="395"/>
        <v>182.76</v>
      </c>
      <c r="CG451" s="3">
        <f t="shared" si="395"/>
        <v>0</v>
      </c>
      <c r="CH451" s="3">
        <f t="shared" si="395"/>
        <v>182.76</v>
      </c>
      <c r="CI451" s="3">
        <f t="shared" si="395"/>
        <v>0</v>
      </c>
      <c r="CJ451" s="3">
        <f t="shared" si="395"/>
        <v>0</v>
      </c>
      <c r="CK451" s="3">
        <f t="shared" si="395"/>
        <v>0</v>
      </c>
      <c r="CL451" s="3">
        <f t="shared" si="395"/>
        <v>0</v>
      </c>
      <c r="CM451" s="3">
        <f t="shared" si="395"/>
        <v>0</v>
      </c>
      <c r="CN451" s="3">
        <f t="shared" si="395"/>
        <v>0</v>
      </c>
      <c r="CO451" s="3">
        <f t="shared" si="395"/>
        <v>0</v>
      </c>
      <c r="CP451" s="3">
        <f t="shared" si="395"/>
        <v>0</v>
      </c>
      <c r="CQ451" s="3">
        <f t="shared" si="395"/>
        <v>0</v>
      </c>
      <c r="CR451" s="3">
        <f t="shared" si="395"/>
        <v>0</v>
      </c>
      <c r="CS451" s="3">
        <f t="shared" si="395"/>
        <v>0</v>
      </c>
      <c r="CT451" s="3">
        <f t="shared" si="395"/>
        <v>0</v>
      </c>
      <c r="CU451" s="3">
        <f t="shared" si="395"/>
        <v>0</v>
      </c>
      <c r="CV451" s="3">
        <f t="shared" si="395"/>
        <v>0</v>
      </c>
      <c r="CW451" s="3">
        <f t="shared" si="395"/>
        <v>0</v>
      </c>
      <c r="CX451" s="3">
        <f t="shared" si="395"/>
        <v>0</v>
      </c>
      <c r="CY451" s="3">
        <f t="shared" si="395"/>
        <v>0</v>
      </c>
      <c r="CZ451" s="3">
        <f t="shared" si="395"/>
        <v>0</v>
      </c>
      <c r="DA451" s="3">
        <f t="shared" si="395"/>
        <v>0</v>
      </c>
      <c r="DB451" s="3">
        <f t="shared" si="395"/>
        <v>0</v>
      </c>
      <c r="DC451" s="3">
        <f t="shared" si="395"/>
        <v>0</v>
      </c>
      <c r="DD451" s="3">
        <f t="shared" si="395"/>
        <v>0</v>
      </c>
      <c r="DE451" s="3">
        <f t="shared" si="395"/>
        <v>0</v>
      </c>
      <c r="DF451" s="3">
        <f t="shared" si="395"/>
        <v>0</v>
      </c>
      <c r="DG451" s="4">
        <f t="shared" ref="DG451:EL451" si="396">DG478</f>
        <v>5015.13</v>
      </c>
      <c r="DH451" s="4">
        <f t="shared" si="396"/>
        <v>1125.3599999999999</v>
      </c>
      <c r="DI451" s="4">
        <f t="shared" si="396"/>
        <v>577.45000000000005</v>
      </c>
      <c r="DJ451" s="4">
        <f t="shared" si="396"/>
        <v>221.36</v>
      </c>
      <c r="DK451" s="4">
        <f t="shared" si="396"/>
        <v>3312.32</v>
      </c>
      <c r="DL451" s="4">
        <f t="shared" si="396"/>
        <v>0</v>
      </c>
      <c r="DM451" s="4">
        <f t="shared" si="396"/>
        <v>5.0626087999999996</v>
      </c>
      <c r="DN451" s="4">
        <f t="shared" si="396"/>
        <v>0</v>
      </c>
      <c r="DO451" s="4">
        <f t="shared" si="396"/>
        <v>0</v>
      </c>
      <c r="DP451" s="4">
        <f t="shared" si="396"/>
        <v>3779.71</v>
      </c>
      <c r="DQ451" s="4">
        <f t="shared" si="396"/>
        <v>1908.6</v>
      </c>
      <c r="DR451" s="4">
        <f t="shared" si="396"/>
        <v>0</v>
      </c>
      <c r="DS451" s="4">
        <f t="shared" si="396"/>
        <v>0</v>
      </c>
      <c r="DT451" s="4">
        <f t="shared" si="396"/>
        <v>5015.13</v>
      </c>
      <c r="DU451" s="4">
        <f t="shared" si="396"/>
        <v>1125.3599999999999</v>
      </c>
      <c r="DV451" s="4">
        <f t="shared" si="396"/>
        <v>577.45000000000005</v>
      </c>
      <c r="DW451" s="4">
        <f t="shared" si="396"/>
        <v>221.36</v>
      </c>
      <c r="DX451" s="4">
        <f t="shared" si="396"/>
        <v>3312.32</v>
      </c>
      <c r="DY451" s="4">
        <f t="shared" si="396"/>
        <v>0</v>
      </c>
      <c r="DZ451" s="4">
        <f t="shared" si="396"/>
        <v>5.0626087999999996</v>
      </c>
      <c r="EA451" s="4">
        <f t="shared" si="396"/>
        <v>0</v>
      </c>
      <c r="EB451" s="4">
        <f t="shared" si="396"/>
        <v>0</v>
      </c>
      <c r="EC451" s="4">
        <f t="shared" si="396"/>
        <v>3779.71</v>
      </c>
      <c r="ED451" s="4">
        <f t="shared" si="396"/>
        <v>1908.6</v>
      </c>
      <c r="EE451" s="4">
        <f t="shared" si="396"/>
        <v>0</v>
      </c>
      <c r="EF451" s="4">
        <f t="shared" si="396"/>
        <v>0</v>
      </c>
      <c r="EG451" s="4">
        <f t="shared" si="396"/>
        <v>0</v>
      </c>
      <c r="EH451" s="4">
        <f t="shared" si="396"/>
        <v>0</v>
      </c>
      <c r="EI451" s="4">
        <f t="shared" si="396"/>
        <v>0</v>
      </c>
      <c r="EJ451" s="4">
        <f t="shared" si="396"/>
        <v>10703.44</v>
      </c>
      <c r="EK451" s="4">
        <f t="shared" si="396"/>
        <v>10703.44</v>
      </c>
      <c r="EL451" s="4">
        <f t="shared" si="396"/>
        <v>0</v>
      </c>
      <c r="EM451" s="4">
        <f t="shared" ref="EM451:FR451" si="397">EM478</f>
        <v>0</v>
      </c>
      <c r="EN451" s="4">
        <f t="shared" si="397"/>
        <v>1125.3599999999999</v>
      </c>
      <c r="EO451" s="4">
        <f t="shared" si="397"/>
        <v>1125.3599999999999</v>
      </c>
      <c r="EP451" s="4">
        <f t="shared" si="397"/>
        <v>0</v>
      </c>
      <c r="EQ451" s="4">
        <f t="shared" si="397"/>
        <v>1125.3599999999999</v>
      </c>
      <c r="ER451" s="4">
        <f t="shared" si="397"/>
        <v>0</v>
      </c>
      <c r="ES451" s="4">
        <f t="shared" si="397"/>
        <v>0</v>
      </c>
      <c r="ET451" s="4">
        <f t="shared" si="397"/>
        <v>0</v>
      </c>
      <c r="EU451" s="4">
        <f t="shared" si="397"/>
        <v>0</v>
      </c>
      <c r="EV451" s="4">
        <f t="shared" si="397"/>
        <v>0</v>
      </c>
      <c r="EW451" s="4">
        <f t="shared" si="397"/>
        <v>0</v>
      </c>
      <c r="EX451" s="4">
        <f t="shared" si="397"/>
        <v>0</v>
      </c>
      <c r="EY451" s="4">
        <f t="shared" si="397"/>
        <v>0</v>
      </c>
      <c r="EZ451" s="4">
        <f t="shared" si="397"/>
        <v>0</v>
      </c>
      <c r="FA451" s="4">
        <f t="shared" si="397"/>
        <v>0</v>
      </c>
      <c r="FB451" s="4">
        <f t="shared" si="397"/>
        <v>0</v>
      </c>
      <c r="FC451" s="4">
        <f t="shared" si="397"/>
        <v>0</v>
      </c>
      <c r="FD451" s="4">
        <f t="shared" si="397"/>
        <v>0</v>
      </c>
      <c r="FE451" s="4">
        <f t="shared" si="397"/>
        <v>0</v>
      </c>
      <c r="FF451" s="4">
        <f t="shared" si="397"/>
        <v>0</v>
      </c>
      <c r="FG451" s="4">
        <f t="shared" si="397"/>
        <v>0</v>
      </c>
      <c r="FH451" s="4">
        <f t="shared" si="397"/>
        <v>0</v>
      </c>
      <c r="FI451" s="4">
        <f t="shared" si="397"/>
        <v>0</v>
      </c>
      <c r="FJ451" s="4">
        <f t="shared" si="397"/>
        <v>0</v>
      </c>
      <c r="FK451" s="4">
        <f t="shared" si="397"/>
        <v>0</v>
      </c>
      <c r="FL451" s="4">
        <f t="shared" si="397"/>
        <v>0</v>
      </c>
      <c r="FM451" s="4">
        <f t="shared" si="397"/>
        <v>0</v>
      </c>
      <c r="FN451" s="4">
        <f t="shared" si="397"/>
        <v>0</v>
      </c>
      <c r="FO451" s="4">
        <f t="shared" si="397"/>
        <v>0</v>
      </c>
      <c r="FP451" s="4">
        <f t="shared" si="397"/>
        <v>0</v>
      </c>
      <c r="FQ451" s="4">
        <f t="shared" si="397"/>
        <v>0</v>
      </c>
      <c r="FR451" s="4">
        <f t="shared" si="397"/>
        <v>0</v>
      </c>
      <c r="FS451" s="4">
        <f t="shared" ref="FS451:GX451" si="398">FS478</f>
        <v>10703.44</v>
      </c>
      <c r="FT451" s="4">
        <f t="shared" si="398"/>
        <v>10703.44</v>
      </c>
      <c r="FU451" s="4">
        <f t="shared" si="398"/>
        <v>0</v>
      </c>
      <c r="FV451" s="4">
        <f t="shared" si="398"/>
        <v>0</v>
      </c>
      <c r="FW451" s="4">
        <f t="shared" si="398"/>
        <v>1125.3599999999999</v>
      </c>
      <c r="FX451" s="4">
        <f t="shared" si="398"/>
        <v>1125.3599999999999</v>
      </c>
      <c r="FY451" s="4">
        <f t="shared" si="398"/>
        <v>0</v>
      </c>
      <c r="FZ451" s="4">
        <f t="shared" si="398"/>
        <v>1125.3599999999999</v>
      </c>
      <c r="GA451" s="4">
        <f t="shared" si="398"/>
        <v>0</v>
      </c>
      <c r="GB451" s="4">
        <f t="shared" si="398"/>
        <v>0</v>
      </c>
      <c r="GC451" s="4">
        <f t="shared" si="398"/>
        <v>0</v>
      </c>
      <c r="GD451" s="4">
        <f t="shared" si="398"/>
        <v>0</v>
      </c>
      <c r="GE451" s="4">
        <f t="shared" si="398"/>
        <v>0</v>
      </c>
      <c r="GF451" s="4">
        <f t="shared" si="398"/>
        <v>0</v>
      </c>
      <c r="GG451" s="4">
        <f t="shared" si="398"/>
        <v>0</v>
      </c>
      <c r="GH451" s="4">
        <f t="shared" si="398"/>
        <v>0</v>
      </c>
      <c r="GI451" s="4">
        <f t="shared" si="398"/>
        <v>0</v>
      </c>
      <c r="GJ451" s="4">
        <f t="shared" si="398"/>
        <v>0</v>
      </c>
      <c r="GK451" s="4">
        <f t="shared" si="398"/>
        <v>0</v>
      </c>
      <c r="GL451" s="4">
        <f t="shared" si="398"/>
        <v>0</v>
      </c>
      <c r="GM451" s="4">
        <f t="shared" si="398"/>
        <v>0</v>
      </c>
      <c r="GN451" s="4">
        <f t="shared" si="398"/>
        <v>0</v>
      </c>
      <c r="GO451" s="4">
        <f t="shared" si="398"/>
        <v>0</v>
      </c>
      <c r="GP451" s="4">
        <f t="shared" si="398"/>
        <v>0</v>
      </c>
      <c r="GQ451" s="4">
        <f t="shared" si="398"/>
        <v>0</v>
      </c>
      <c r="GR451" s="4">
        <f t="shared" si="398"/>
        <v>0</v>
      </c>
      <c r="GS451" s="4">
        <f t="shared" si="398"/>
        <v>0</v>
      </c>
      <c r="GT451" s="4">
        <f t="shared" si="398"/>
        <v>0</v>
      </c>
      <c r="GU451" s="4">
        <f t="shared" si="398"/>
        <v>0</v>
      </c>
      <c r="GV451" s="4">
        <f t="shared" si="398"/>
        <v>0</v>
      </c>
      <c r="GW451" s="4">
        <f t="shared" si="398"/>
        <v>0</v>
      </c>
      <c r="GX451" s="4">
        <f t="shared" si="398"/>
        <v>0</v>
      </c>
    </row>
    <row r="453" spans="1:255" x14ac:dyDescent="0.2">
      <c r="A453" s="2">
        <v>17</v>
      </c>
      <c r="B453" s="2">
        <v>1</v>
      </c>
      <c r="C453" s="2">
        <f>ROW(SmtRes!A582)</f>
        <v>582</v>
      </c>
      <c r="D453" s="2">
        <f>ROW(EtalonRes!A1013)</f>
        <v>1013</v>
      </c>
      <c r="E453" s="2" t="s">
        <v>377</v>
      </c>
      <c r="F453" s="2" t="s">
        <v>378</v>
      </c>
      <c r="G453" s="2" t="s">
        <v>379</v>
      </c>
      <c r="H453" s="2" t="s">
        <v>380</v>
      </c>
      <c r="I453" s="2">
        <f>ROUND((1)/1000,9)</f>
        <v>1E-3</v>
      </c>
      <c r="J453" s="2">
        <v>0</v>
      </c>
      <c r="K453" s="2">
        <f>ROUND((1)/1000,9)</f>
        <v>1E-3</v>
      </c>
      <c r="L453" s="2"/>
      <c r="M453" s="2"/>
      <c r="N453" s="2"/>
      <c r="O453" s="2">
        <f t="shared" ref="O453:O476" si="399">ROUND(CP453,2)</f>
        <v>0.37</v>
      </c>
      <c r="P453" s="2">
        <f t="shared" ref="P453:P476" si="400">ROUND((ROUND((AC453*AW453*I453),2)*BC453),2)</f>
        <v>0.02</v>
      </c>
      <c r="Q453" s="2">
        <f t="shared" ref="Q453:Q476" si="401">(ROUND((ROUND(((ET453)*AV453*I453),2)*BB453),2)+ROUND((ROUND(((AE453-(EU453))*AV453*I453),2)*BS453),2))</f>
        <v>0</v>
      </c>
      <c r="R453" s="2">
        <f t="shared" ref="R453:R476" si="402">(ROUND((ROUND(((EU453)*AV453*I453),2)*BS453),2)+ROUND((ROUND(((AE453-(EU453))*AV453*I453),2)*BS453),2))</f>
        <v>0</v>
      </c>
      <c r="S453" s="2">
        <f t="shared" ref="S453:S476" si="403">ROUND((ROUND((AF453*AV453*I453),2)*BA453),2)</f>
        <v>0.35</v>
      </c>
      <c r="T453" s="2">
        <f t="shared" ref="T453:T476" si="404">ROUND(CU453*I453,2)</f>
        <v>0</v>
      </c>
      <c r="U453" s="2">
        <f t="shared" ref="U453:U476" si="405">CV453*I453</f>
        <v>3.3922799999999996E-2</v>
      </c>
      <c r="V453" s="2">
        <f t="shared" ref="V453:V476" si="406">CW453*I453</f>
        <v>0</v>
      </c>
      <c r="W453" s="2">
        <f t="shared" ref="W453:W476" si="407">ROUND(CX453*I453,2)</f>
        <v>0</v>
      </c>
      <c r="X453" s="2">
        <f t="shared" ref="X453:X476" si="408">(ROUND((((S453+ROUND((ROUND(((EU453)*AV453*I453),2)*BS453),2))*AT453)/100),2)+ROUND(((ROUND((ROUND(((AE453-(EU453))*AV453*I453),2)*BS453),2)*AT453)/100),2))</f>
        <v>0.47</v>
      </c>
      <c r="Y453" s="2">
        <f t="shared" ref="Y453:Y476" si="409">(ROUND((((S453+ROUND((ROUND(((EU453)*AV453*I453),2)*BS453),2))*AU453)/100),2)+ROUND(((ROUND((ROUND(((AE453-(EU453))*AV453*I453),2)*BS453),2)*AU453)/100),2))</f>
        <v>0.19</v>
      </c>
      <c r="Z453" s="2"/>
      <c r="AA453" s="2">
        <v>433928990</v>
      </c>
      <c r="AB453" s="2">
        <f t="shared" ref="AB453:AB476" si="410">ROUND((AC453+AD453+AF453),6)</f>
        <v>349.5</v>
      </c>
      <c r="AC453" s="2">
        <f t="shared" ref="AC453:AC476" si="411">ROUND((ES453),6)</f>
        <v>15.78</v>
      </c>
      <c r="AD453" s="2">
        <f t="shared" ref="AD453:AD476" si="412">ROUND((((ET453)-(EU453))+AE453),6)</f>
        <v>0</v>
      </c>
      <c r="AE453" s="2">
        <f t="shared" ref="AE453:AE476" si="413">ROUND((EU453),6)</f>
        <v>0</v>
      </c>
      <c r="AF453" s="2">
        <f t="shared" ref="AF453:AF476" si="414">ROUND((EV453),6)</f>
        <v>333.72</v>
      </c>
      <c r="AG453" s="2">
        <f t="shared" ref="AG453:AG476" si="415">ROUND((AP453),6)</f>
        <v>0</v>
      </c>
      <c r="AH453" s="2">
        <f t="shared" ref="AH453:AH476" si="416">(EW453)</f>
        <v>32.4</v>
      </c>
      <c r="AI453" s="2">
        <f t="shared" ref="AI453:AI476" si="417">(EX453)</f>
        <v>0</v>
      </c>
      <c r="AJ453" s="2">
        <f t="shared" ref="AJ453:AJ476" si="418">(AS453)</f>
        <v>0</v>
      </c>
      <c r="AK453" s="2">
        <v>349.5</v>
      </c>
      <c r="AL453" s="2">
        <v>15.78</v>
      </c>
      <c r="AM453" s="2">
        <v>0</v>
      </c>
      <c r="AN453" s="2">
        <v>0</v>
      </c>
      <c r="AO453" s="2">
        <v>333.72</v>
      </c>
      <c r="AP453" s="2">
        <v>0</v>
      </c>
      <c r="AQ453" s="2">
        <v>32.4</v>
      </c>
      <c r="AR453" s="2">
        <v>0</v>
      </c>
      <c r="AS453" s="2">
        <v>0</v>
      </c>
      <c r="AT453" s="2">
        <v>134</v>
      </c>
      <c r="AU453" s="2">
        <v>55</v>
      </c>
      <c r="AV453" s="2">
        <v>1.0469999999999999</v>
      </c>
      <c r="AW453" s="2">
        <v>1.002</v>
      </c>
      <c r="AX453" s="2"/>
      <c r="AY453" s="2"/>
      <c r="AZ453" s="2">
        <v>1</v>
      </c>
      <c r="BA453" s="2">
        <v>1</v>
      </c>
      <c r="BB453" s="2">
        <v>1</v>
      </c>
      <c r="BC453" s="2">
        <v>1</v>
      </c>
      <c r="BD453" s="2" t="s">
        <v>3</v>
      </c>
      <c r="BE453" s="2" t="s">
        <v>3</v>
      </c>
      <c r="BF453" s="2" t="s">
        <v>3</v>
      </c>
      <c r="BG453" s="2" t="s">
        <v>3</v>
      </c>
      <c r="BH453" s="2">
        <v>0</v>
      </c>
      <c r="BI453" s="2">
        <v>1</v>
      </c>
      <c r="BJ453" s="2" t="s">
        <v>381</v>
      </c>
      <c r="BK453" s="2"/>
      <c r="BL453" s="2"/>
      <c r="BM453" s="2">
        <v>30</v>
      </c>
      <c r="BN453" s="2">
        <v>0</v>
      </c>
      <c r="BO453" s="2" t="s">
        <v>378</v>
      </c>
      <c r="BP453" s="2">
        <v>1</v>
      </c>
      <c r="BQ453" s="2">
        <v>30</v>
      </c>
      <c r="BR453" s="2">
        <v>0</v>
      </c>
      <c r="BS453" s="2">
        <v>1</v>
      </c>
      <c r="BT453" s="2">
        <v>1</v>
      </c>
      <c r="BU453" s="2">
        <v>1</v>
      </c>
      <c r="BV453" s="2">
        <v>1</v>
      </c>
      <c r="BW453" s="2">
        <v>1</v>
      </c>
      <c r="BX453" s="2">
        <v>1</v>
      </c>
      <c r="BY453" s="2" t="s">
        <v>3</v>
      </c>
      <c r="BZ453" s="2">
        <v>134</v>
      </c>
      <c r="CA453" s="2">
        <v>55</v>
      </c>
      <c r="CB453" s="2" t="s">
        <v>3</v>
      </c>
      <c r="CC453" s="2"/>
      <c r="CD453" s="2"/>
      <c r="CE453" s="2">
        <v>1566</v>
      </c>
      <c r="CF453" s="2">
        <v>0</v>
      </c>
      <c r="CG453" s="2">
        <v>0</v>
      </c>
      <c r="CH453" s="2"/>
      <c r="CI453" s="2"/>
      <c r="CJ453" s="2"/>
      <c r="CK453" s="2"/>
      <c r="CL453" s="2"/>
      <c r="CM453" s="2">
        <v>0</v>
      </c>
      <c r="CN453" s="2" t="s">
        <v>3</v>
      </c>
      <c r="CO453" s="2">
        <v>0</v>
      </c>
      <c r="CP453" s="2">
        <f t="shared" ref="CP453:CP476" si="419">(P453+Q453+S453)</f>
        <v>0.37</v>
      </c>
      <c r="CQ453" s="2">
        <f t="shared" ref="CQ453:CQ476" si="420">ROUND((ROUND((AC453*AW453*1),2)*BC453),2)</f>
        <v>15.81</v>
      </c>
      <c r="CR453" s="2">
        <f t="shared" ref="CR453:CR476" si="421">(ROUND((ROUND(((ET453)*AV453*1),2)*BB453),2)+ROUND((ROUND(((AE453-(EU453))*AV453*1),2)*BS453),2))</f>
        <v>0</v>
      </c>
      <c r="CS453" s="2">
        <f t="shared" ref="CS453:CS476" si="422">(ROUND((ROUND(((EU453)*AV453*1),2)*BS453),2)+ROUND((ROUND(((AE453-(EU453))*AV453*1),2)*BS453),2))</f>
        <v>0</v>
      </c>
      <c r="CT453" s="2">
        <f t="shared" ref="CT453:CT476" si="423">ROUND((ROUND((AF453*AV453*1),2)*BA453),2)</f>
        <v>349.4</v>
      </c>
      <c r="CU453" s="2">
        <f t="shared" ref="CU453:CU476" si="424">AG453</f>
        <v>0</v>
      </c>
      <c r="CV453" s="2">
        <f t="shared" ref="CV453:CV476" si="425">(AH453*AV453)</f>
        <v>33.922799999999995</v>
      </c>
      <c r="CW453" s="2">
        <f t="shared" ref="CW453:CW476" si="426">AI453</f>
        <v>0</v>
      </c>
      <c r="CX453" s="2">
        <f t="shared" ref="CX453:CX476" si="427">AJ453</f>
        <v>0</v>
      </c>
      <c r="CY453" s="2">
        <f t="shared" ref="CY453:CY476" si="428">(ROUND((((S453+ROUND((ROUND(((EU453)*AV453*1),2)*BS453),2))*AT453)/100),2)+ROUND(((ROUND((ROUND(((AE453-(EU453))*AV453*1),2)*BS453),2)*AT453)/100),2))</f>
        <v>0.47</v>
      </c>
      <c r="CZ453" s="2">
        <f t="shared" ref="CZ453:CZ476" si="429">(ROUND((((S453+ROUND((ROUND(((EU453)*AV453*1),2)*BS453),2))*AU453)/100),2)+ROUND(((ROUND((ROUND(((AE453-(EU453))*AV453*1),2)*BS453),2)*AU453)/100),2))</f>
        <v>0.19</v>
      </c>
      <c r="DA453" s="2"/>
      <c r="DB453" s="2"/>
      <c r="DC453" s="2" t="s">
        <v>3</v>
      </c>
      <c r="DD453" s="2" t="s">
        <v>3</v>
      </c>
      <c r="DE453" s="2" t="s">
        <v>3</v>
      </c>
      <c r="DF453" s="2" t="s">
        <v>3</v>
      </c>
      <c r="DG453" s="2" t="s">
        <v>3</v>
      </c>
      <c r="DH453" s="2" t="s">
        <v>3</v>
      </c>
      <c r="DI453" s="2" t="s">
        <v>3</v>
      </c>
      <c r="DJ453" s="2" t="s">
        <v>3</v>
      </c>
      <c r="DK453" s="2" t="s">
        <v>3</v>
      </c>
      <c r="DL453" s="2" t="s">
        <v>3</v>
      </c>
      <c r="DM453" s="2" t="s">
        <v>3</v>
      </c>
      <c r="DN453" s="2">
        <v>0</v>
      </c>
      <c r="DO453" s="2">
        <v>0</v>
      </c>
      <c r="DP453" s="2">
        <v>1</v>
      </c>
      <c r="DQ453" s="2">
        <v>1</v>
      </c>
      <c r="DR453" s="2"/>
      <c r="DS453" s="2"/>
      <c r="DT453" s="2"/>
      <c r="DU453" s="2">
        <v>1005</v>
      </c>
      <c r="DV453" s="2" t="s">
        <v>380</v>
      </c>
      <c r="DW453" s="2" t="s">
        <v>380</v>
      </c>
      <c r="DX453" s="2">
        <v>1000</v>
      </c>
      <c r="DY453" s="2"/>
      <c r="DZ453" s="2" t="s">
        <v>3</v>
      </c>
      <c r="EA453" s="2" t="s">
        <v>3</v>
      </c>
      <c r="EB453" s="2" t="s">
        <v>3</v>
      </c>
      <c r="EC453" s="2" t="s">
        <v>3</v>
      </c>
      <c r="ED453" s="2"/>
      <c r="EE453" s="2">
        <v>423356237</v>
      </c>
      <c r="EF453" s="2">
        <v>30</v>
      </c>
      <c r="EG453" s="2" t="s">
        <v>20</v>
      </c>
      <c r="EH453" s="2">
        <v>0</v>
      </c>
      <c r="EI453" s="2" t="s">
        <v>3</v>
      </c>
      <c r="EJ453" s="2">
        <v>1</v>
      </c>
      <c r="EK453" s="2">
        <v>30</v>
      </c>
      <c r="EL453" s="2" t="s">
        <v>21</v>
      </c>
      <c r="EM453" s="2" t="s">
        <v>22</v>
      </c>
      <c r="EN453" s="2"/>
      <c r="EO453" s="2" t="s">
        <v>3</v>
      </c>
      <c r="EP453" s="2"/>
      <c r="EQ453" s="2">
        <v>0</v>
      </c>
      <c r="ER453" s="2">
        <v>349.5</v>
      </c>
      <c r="ES453" s="2">
        <v>15.78</v>
      </c>
      <c r="ET453" s="2">
        <v>0</v>
      </c>
      <c r="EU453" s="2">
        <v>0</v>
      </c>
      <c r="EV453" s="2">
        <v>333.72</v>
      </c>
      <c r="EW453" s="2">
        <v>32.4</v>
      </c>
      <c r="EX453" s="2">
        <v>0</v>
      </c>
      <c r="EY453" s="2">
        <v>0</v>
      </c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>
        <v>0</v>
      </c>
      <c r="FR453" s="2">
        <v>0</v>
      </c>
      <c r="FS453" s="2">
        <v>0</v>
      </c>
      <c r="FT453" s="2"/>
      <c r="FU453" s="2"/>
      <c r="FV453" s="2"/>
      <c r="FW453" s="2"/>
      <c r="FX453" s="2">
        <v>134</v>
      </c>
      <c r="FY453" s="2">
        <v>55</v>
      </c>
      <c r="FZ453" s="2"/>
      <c r="GA453" s="2" t="s">
        <v>3</v>
      </c>
      <c r="GB453" s="2"/>
      <c r="GC453" s="2"/>
      <c r="GD453" s="2">
        <v>1</v>
      </c>
      <c r="GE453" s="2"/>
      <c r="GF453" s="2">
        <v>1526562321</v>
      </c>
      <c r="GG453" s="2">
        <v>2</v>
      </c>
      <c r="GH453" s="2">
        <v>1</v>
      </c>
      <c r="GI453" s="2">
        <v>2</v>
      </c>
      <c r="GJ453" s="2">
        <v>0</v>
      </c>
      <c r="GK453" s="2">
        <v>0</v>
      </c>
      <c r="GL453" s="2">
        <f t="shared" ref="GL453:GL476" si="430">ROUND(IF(AND(BH453=3,BI453=3,FS453&lt;&gt;0),P453,0),2)</f>
        <v>0</v>
      </c>
      <c r="GM453" s="2">
        <f t="shared" ref="GM453:GM476" si="431">ROUND(O453+X453+Y453,2)+GX453</f>
        <v>1.03</v>
      </c>
      <c r="GN453" s="2">
        <f t="shared" ref="GN453:GN476" si="432">IF(OR(BI453=0,BI453=1),GM453-GX453,0)</f>
        <v>1.03</v>
      </c>
      <c r="GO453" s="2">
        <f t="shared" ref="GO453:GO476" si="433">IF(BI453=2,GM453-GX453,0)</f>
        <v>0</v>
      </c>
      <c r="GP453" s="2">
        <f t="shared" ref="GP453:GP476" si="434">IF(BI453=4,GM453-GX453,0)</f>
        <v>0</v>
      </c>
      <c r="GQ453" s="2"/>
      <c r="GR453" s="2">
        <v>0</v>
      </c>
      <c r="GS453" s="2">
        <v>3</v>
      </c>
      <c r="GT453" s="2">
        <v>0</v>
      </c>
      <c r="GU453" s="2" t="s">
        <v>3</v>
      </c>
      <c r="GV453" s="2">
        <f t="shared" ref="GV453:GV476" si="435">ROUND((GT453),6)</f>
        <v>0</v>
      </c>
      <c r="GW453" s="2">
        <v>1</v>
      </c>
      <c r="GX453" s="2">
        <f t="shared" ref="GX453:GX476" si="436">ROUND(HC453*I453,2)</f>
        <v>0</v>
      </c>
      <c r="GY453" s="2"/>
      <c r="GZ453" s="2"/>
      <c r="HA453" s="2">
        <v>0</v>
      </c>
      <c r="HB453" s="2">
        <v>0</v>
      </c>
      <c r="HC453" s="2">
        <f t="shared" ref="HC453:HC476" si="437">GV453*GW453</f>
        <v>0</v>
      </c>
      <c r="HD453" s="2"/>
      <c r="HE453" s="2" t="s">
        <v>3</v>
      </c>
      <c r="HF453" s="2" t="s">
        <v>3</v>
      </c>
      <c r="HG453" s="2"/>
      <c r="HH453" s="2"/>
      <c r="HI453" s="2"/>
      <c r="HJ453" s="2"/>
      <c r="HK453" s="2"/>
      <c r="HL453" s="2"/>
      <c r="HM453" s="2" t="s">
        <v>3</v>
      </c>
      <c r="HN453" s="2" t="s">
        <v>3</v>
      </c>
      <c r="HO453" s="2" t="s">
        <v>3</v>
      </c>
      <c r="HP453" s="2" t="s">
        <v>3</v>
      </c>
      <c r="HQ453" s="2" t="s">
        <v>3</v>
      </c>
      <c r="HR453" s="2"/>
      <c r="HS453" s="2">
        <v>0</v>
      </c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>
        <v>0</v>
      </c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x14ac:dyDescent="0.2">
      <c r="A454">
        <v>17</v>
      </c>
      <c r="B454">
        <v>1</v>
      </c>
      <c r="C454">
        <f>ROW(SmtRes!A584)</f>
        <v>584</v>
      </c>
      <c r="D454">
        <f>ROW(EtalonRes!A1016)</f>
        <v>1016</v>
      </c>
      <c r="E454" t="s">
        <v>377</v>
      </c>
      <c r="F454" t="s">
        <v>378</v>
      </c>
      <c r="G454" t="s">
        <v>379</v>
      </c>
      <c r="H454" t="s">
        <v>380</v>
      </c>
      <c r="I454">
        <f>ROUND((1)/1000,9)</f>
        <v>1E-3</v>
      </c>
      <c r="J454">
        <v>0</v>
      </c>
      <c r="K454">
        <f>ROUND((1)/1000,9)</f>
        <v>1E-3</v>
      </c>
      <c r="O454">
        <f t="shared" si="399"/>
        <v>20.13</v>
      </c>
      <c r="P454">
        <f t="shared" si="400"/>
        <v>0.16</v>
      </c>
      <c r="Q454">
        <f t="shared" si="401"/>
        <v>0</v>
      </c>
      <c r="R454">
        <f t="shared" si="402"/>
        <v>0</v>
      </c>
      <c r="S454">
        <f t="shared" si="403"/>
        <v>19.97</v>
      </c>
      <c r="T454">
        <f t="shared" si="404"/>
        <v>0</v>
      </c>
      <c r="U454">
        <f t="shared" si="405"/>
        <v>3.3922799999999996E-2</v>
      </c>
      <c r="V454">
        <f t="shared" si="406"/>
        <v>0</v>
      </c>
      <c r="W454">
        <f t="shared" si="407"/>
        <v>0</v>
      </c>
      <c r="X454">
        <f t="shared" si="408"/>
        <v>26.76</v>
      </c>
      <c r="Y454">
        <f t="shared" si="409"/>
        <v>10.98</v>
      </c>
      <c r="AA454">
        <v>433928988</v>
      </c>
      <c r="AB454">
        <f t="shared" si="410"/>
        <v>349.5</v>
      </c>
      <c r="AC454">
        <f t="shared" si="411"/>
        <v>15.78</v>
      </c>
      <c r="AD454">
        <f t="shared" si="412"/>
        <v>0</v>
      </c>
      <c r="AE454">
        <f t="shared" si="413"/>
        <v>0</v>
      </c>
      <c r="AF454">
        <f t="shared" si="414"/>
        <v>333.72</v>
      </c>
      <c r="AG454">
        <f t="shared" si="415"/>
        <v>0</v>
      </c>
      <c r="AH454">
        <f t="shared" si="416"/>
        <v>32.4</v>
      </c>
      <c r="AI454">
        <f t="shared" si="417"/>
        <v>0</v>
      </c>
      <c r="AJ454">
        <f t="shared" si="418"/>
        <v>0</v>
      </c>
      <c r="AK454">
        <v>349.5</v>
      </c>
      <c r="AL454">
        <v>15.78</v>
      </c>
      <c r="AM454">
        <v>0</v>
      </c>
      <c r="AN454">
        <v>0</v>
      </c>
      <c r="AO454">
        <v>333.72</v>
      </c>
      <c r="AP454">
        <v>0</v>
      </c>
      <c r="AQ454">
        <v>32.4</v>
      </c>
      <c r="AR454">
        <v>0</v>
      </c>
      <c r="AS454">
        <v>0</v>
      </c>
      <c r="AT454">
        <v>134</v>
      </c>
      <c r="AU454">
        <v>55</v>
      </c>
      <c r="AV454">
        <v>1.0469999999999999</v>
      </c>
      <c r="AW454">
        <v>1.002</v>
      </c>
      <c r="AZ454">
        <v>1</v>
      </c>
      <c r="BA454">
        <v>57.05</v>
      </c>
      <c r="BB454">
        <v>1</v>
      </c>
      <c r="BC454">
        <v>7.86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1</v>
      </c>
      <c r="BJ454" t="s">
        <v>381</v>
      </c>
      <c r="BM454">
        <v>30</v>
      </c>
      <c r="BN454">
        <v>0</v>
      </c>
      <c r="BO454" t="s">
        <v>378</v>
      </c>
      <c r="BP454">
        <v>1</v>
      </c>
      <c r="BQ454">
        <v>30</v>
      </c>
      <c r="BR454">
        <v>0</v>
      </c>
      <c r="BS454">
        <v>57.05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134</v>
      </c>
      <c r="CA454">
        <v>55</v>
      </c>
      <c r="CB454" t="s">
        <v>3</v>
      </c>
      <c r="CE454">
        <v>1566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419"/>
        <v>20.13</v>
      </c>
      <c r="CQ454">
        <f t="shared" si="420"/>
        <v>124.27</v>
      </c>
      <c r="CR454">
        <f t="shared" si="421"/>
        <v>0</v>
      </c>
      <c r="CS454">
        <f t="shared" si="422"/>
        <v>0</v>
      </c>
      <c r="CT454">
        <f t="shared" si="423"/>
        <v>19933.27</v>
      </c>
      <c r="CU454">
        <f t="shared" si="424"/>
        <v>0</v>
      </c>
      <c r="CV454">
        <f t="shared" si="425"/>
        <v>33.922799999999995</v>
      </c>
      <c r="CW454">
        <f t="shared" si="426"/>
        <v>0</v>
      </c>
      <c r="CX454">
        <f t="shared" si="427"/>
        <v>0</v>
      </c>
      <c r="CY454">
        <f t="shared" si="428"/>
        <v>26.76</v>
      </c>
      <c r="CZ454">
        <f t="shared" si="429"/>
        <v>10.98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1005</v>
      </c>
      <c r="DV454" t="s">
        <v>380</v>
      </c>
      <c r="DW454" t="s">
        <v>380</v>
      </c>
      <c r="DX454">
        <v>1000</v>
      </c>
      <c r="DZ454" t="s">
        <v>3</v>
      </c>
      <c r="EA454" t="s">
        <v>3</v>
      </c>
      <c r="EB454" t="s">
        <v>3</v>
      </c>
      <c r="EC454" t="s">
        <v>3</v>
      </c>
      <c r="EE454">
        <v>423356237</v>
      </c>
      <c r="EF454">
        <v>30</v>
      </c>
      <c r="EG454" t="s">
        <v>20</v>
      </c>
      <c r="EH454">
        <v>0</v>
      </c>
      <c r="EI454" t="s">
        <v>3</v>
      </c>
      <c r="EJ454">
        <v>1</v>
      </c>
      <c r="EK454">
        <v>30</v>
      </c>
      <c r="EL454" t="s">
        <v>21</v>
      </c>
      <c r="EM454" t="s">
        <v>22</v>
      </c>
      <c r="EO454" t="s">
        <v>3</v>
      </c>
      <c r="EQ454">
        <v>0</v>
      </c>
      <c r="ER454">
        <v>349.5</v>
      </c>
      <c r="ES454">
        <v>15.78</v>
      </c>
      <c r="ET454">
        <v>0</v>
      </c>
      <c r="EU454">
        <v>0</v>
      </c>
      <c r="EV454">
        <v>333.72</v>
      </c>
      <c r="EW454">
        <v>32.4</v>
      </c>
      <c r="EX454">
        <v>0</v>
      </c>
      <c r="EY454">
        <v>0</v>
      </c>
      <c r="FQ454">
        <v>0</v>
      </c>
      <c r="FR454">
        <v>0</v>
      </c>
      <c r="FS454">
        <v>0</v>
      </c>
      <c r="FX454">
        <v>134</v>
      </c>
      <c r="FY454">
        <v>55</v>
      </c>
      <c r="GA454" t="s">
        <v>3</v>
      </c>
      <c r="GD454">
        <v>1</v>
      </c>
      <c r="GF454">
        <v>1526562321</v>
      </c>
      <c r="GG454">
        <v>2</v>
      </c>
      <c r="GH454">
        <v>1</v>
      </c>
      <c r="GI454">
        <v>2</v>
      </c>
      <c r="GJ454">
        <v>0</v>
      </c>
      <c r="GK454">
        <v>0</v>
      </c>
      <c r="GL454">
        <f t="shared" si="430"/>
        <v>0</v>
      </c>
      <c r="GM454">
        <f t="shared" si="431"/>
        <v>57.87</v>
      </c>
      <c r="GN454">
        <f t="shared" si="432"/>
        <v>57.87</v>
      </c>
      <c r="GO454">
        <f t="shared" si="433"/>
        <v>0</v>
      </c>
      <c r="GP454">
        <f t="shared" si="434"/>
        <v>0</v>
      </c>
      <c r="GR454">
        <v>0</v>
      </c>
      <c r="GS454">
        <v>3</v>
      </c>
      <c r="GT454">
        <v>0</v>
      </c>
      <c r="GU454" t="s">
        <v>3</v>
      </c>
      <c r="GV454">
        <f t="shared" si="435"/>
        <v>0</v>
      </c>
      <c r="GW454">
        <v>1</v>
      </c>
      <c r="GX454">
        <f t="shared" si="436"/>
        <v>0</v>
      </c>
      <c r="HA454">
        <v>0</v>
      </c>
      <c r="HB454">
        <v>0</v>
      </c>
      <c r="HC454">
        <f t="shared" si="437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55" x14ac:dyDescent="0.2">
      <c r="A455" s="2">
        <v>17</v>
      </c>
      <c r="B455" s="2">
        <v>1</v>
      </c>
      <c r="C455" s="2">
        <f>ROW(SmtRes!A593)</f>
        <v>593</v>
      </c>
      <c r="D455" s="2">
        <f>ROW(EtalonRes!A1027)</f>
        <v>1027</v>
      </c>
      <c r="E455" s="2" t="s">
        <v>382</v>
      </c>
      <c r="F455" s="2" t="s">
        <v>383</v>
      </c>
      <c r="G455" s="2" t="s">
        <v>384</v>
      </c>
      <c r="H455" s="2" t="s">
        <v>55</v>
      </c>
      <c r="I455" s="2">
        <f>ROUND((1)/100,9)</f>
        <v>0.01</v>
      </c>
      <c r="J455" s="2">
        <v>0</v>
      </c>
      <c r="K455" s="2">
        <f>ROUND((1)/100,9)</f>
        <v>0.01</v>
      </c>
      <c r="L455" s="2"/>
      <c r="M455" s="2"/>
      <c r="N455" s="2"/>
      <c r="O455" s="2">
        <f t="shared" si="399"/>
        <v>170.16</v>
      </c>
      <c r="P455" s="2">
        <f t="shared" si="400"/>
        <v>167.45</v>
      </c>
      <c r="Q455" s="2">
        <f t="shared" si="401"/>
        <v>0.83</v>
      </c>
      <c r="R455" s="2">
        <f t="shared" si="402"/>
        <v>0.56000000000000005</v>
      </c>
      <c r="S455" s="2">
        <f t="shared" si="403"/>
        <v>1.88</v>
      </c>
      <c r="T455" s="2">
        <f t="shared" si="404"/>
        <v>0</v>
      </c>
      <c r="U455" s="2">
        <f t="shared" si="405"/>
        <v>0.16030000000000003</v>
      </c>
      <c r="V455" s="2">
        <f t="shared" si="406"/>
        <v>0</v>
      </c>
      <c r="W455" s="2">
        <f t="shared" si="407"/>
        <v>0</v>
      </c>
      <c r="X455" s="2">
        <f t="shared" si="408"/>
        <v>2.5099999999999998</v>
      </c>
      <c r="Y455" s="2">
        <f t="shared" si="409"/>
        <v>1.76</v>
      </c>
      <c r="Z455" s="2"/>
      <c r="AA455" s="2">
        <v>433928990</v>
      </c>
      <c r="AB455" s="2">
        <f t="shared" si="410"/>
        <v>17016.560000000001</v>
      </c>
      <c r="AC455" s="2">
        <f t="shared" si="411"/>
        <v>16744.689999999999</v>
      </c>
      <c r="AD455" s="2">
        <f t="shared" si="412"/>
        <v>83.47</v>
      </c>
      <c r="AE455" s="2">
        <f t="shared" si="413"/>
        <v>55.66</v>
      </c>
      <c r="AF455" s="2">
        <f t="shared" si="414"/>
        <v>188.4</v>
      </c>
      <c r="AG455" s="2">
        <f t="shared" si="415"/>
        <v>0</v>
      </c>
      <c r="AH455" s="2">
        <f t="shared" si="416"/>
        <v>16.03</v>
      </c>
      <c r="AI455" s="2">
        <f t="shared" si="417"/>
        <v>0</v>
      </c>
      <c r="AJ455" s="2">
        <f t="shared" si="418"/>
        <v>0</v>
      </c>
      <c r="AK455" s="2">
        <v>17016.560000000001</v>
      </c>
      <c r="AL455" s="2">
        <v>16744.689999999999</v>
      </c>
      <c r="AM455" s="2">
        <v>83.47</v>
      </c>
      <c r="AN455" s="2">
        <v>55.66</v>
      </c>
      <c r="AO455" s="2">
        <v>188.4</v>
      </c>
      <c r="AP455" s="2">
        <v>0</v>
      </c>
      <c r="AQ455" s="2">
        <v>16.03</v>
      </c>
      <c r="AR455" s="2">
        <v>0</v>
      </c>
      <c r="AS455" s="2">
        <v>0</v>
      </c>
      <c r="AT455" s="2">
        <v>103</v>
      </c>
      <c r="AU455" s="2">
        <v>72</v>
      </c>
      <c r="AV455" s="2">
        <v>1</v>
      </c>
      <c r="AW455" s="2">
        <v>1</v>
      </c>
      <c r="AX455" s="2"/>
      <c r="AY455" s="2"/>
      <c r="AZ455" s="2">
        <v>1</v>
      </c>
      <c r="BA455" s="2">
        <v>1</v>
      </c>
      <c r="BB455" s="2">
        <v>1</v>
      </c>
      <c r="BC455" s="2">
        <v>1</v>
      </c>
      <c r="BD455" s="2" t="s">
        <v>3</v>
      </c>
      <c r="BE455" s="2" t="s">
        <v>3</v>
      </c>
      <c r="BF455" s="2" t="s">
        <v>3</v>
      </c>
      <c r="BG455" s="2" t="s">
        <v>3</v>
      </c>
      <c r="BH455" s="2">
        <v>0</v>
      </c>
      <c r="BI455" s="2">
        <v>1</v>
      </c>
      <c r="BJ455" s="2" t="s">
        <v>385</v>
      </c>
      <c r="BK455" s="2"/>
      <c r="BL455" s="2"/>
      <c r="BM455" s="2">
        <v>50</v>
      </c>
      <c r="BN455" s="2">
        <v>0</v>
      </c>
      <c r="BO455" s="2" t="s">
        <v>383</v>
      </c>
      <c r="BP455" s="2">
        <v>1</v>
      </c>
      <c r="BQ455" s="2">
        <v>30</v>
      </c>
      <c r="BR455" s="2">
        <v>0</v>
      </c>
      <c r="BS455" s="2">
        <v>1</v>
      </c>
      <c r="BT455" s="2">
        <v>1</v>
      </c>
      <c r="BU455" s="2">
        <v>1</v>
      </c>
      <c r="BV455" s="2">
        <v>1</v>
      </c>
      <c r="BW455" s="2">
        <v>1</v>
      </c>
      <c r="BX455" s="2">
        <v>1</v>
      </c>
      <c r="BY455" s="2" t="s">
        <v>3</v>
      </c>
      <c r="BZ455" s="2">
        <v>103</v>
      </c>
      <c r="CA455" s="2">
        <v>72</v>
      </c>
      <c r="CB455" s="2" t="s">
        <v>3</v>
      </c>
      <c r="CC455" s="2"/>
      <c r="CD455" s="2"/>
      <c r="CE455" s="2">
        <v>1566</v>
      </c>
      <c r="CF455" s="2">
        <v>0</v>
      </c>
      <c r="CG455" s="2">
        <v>0</v>
      </c>
      <c r="CH455" s="2"/>
      <c r="CI455" s="2"/>
      <c r="CJ455" s="2"/>
      <c r="CK455" s="2"/>
      <c r="CL455" s="2"/>
      <c r="CM455" s="2">
        <v>0</v>
      </c>
      <c r="CN455" s="2" t="s">
        <v>3</v>
      </c>
      <c r="CO455" s="2">
        <v>0</v>
      </c>
      <c r="CP455" s="2">
        <f t="shared" si="419"/>
        <v>170.16</v>
      </c>
      <c r="CQ455" s="2">
        <f t="shared" si="420"/>
        <v>16744.689999999999</v>
      </c>
      <c r="CR455" s="2">
        <f t="shared" si="421"/>
        <v>83.47</v>
      </c>
      <c r="CS455" s="2">
        <f t="shared" si="422"/>
        <v>55.66</v>
      </c>
      <c r="CT455" s="2">
        <f t="shared" si="423"/>
        <v>188.4</v>
      </c>
      <c r="CU455" s="2">
        <f t="shared" si="424"/>
        <v>0</v>
      </c>
      <c r="CV455" s="2">
        <f t="shared" si="425"/>
        <v>16.03</v>
      </c>
      <c r="CW455" s="2">
        <f t="shared" si="426"/>
        <v>0</v>
      </c>
      <c r="CX455" s="2">
        <f t="shared" si="427"/>
        <v>0</v>
      </c>
      <c r="CY455" s="2">
        <f t="shared" si="428"/>
        <v>59.27</v>
      </c>
      <c r="CZ455" s="2">
        <f t="shared" si="429"/>
        <v>41.43</v>
      </c>
      <c r="DA455" s="2"/>
      <c r="DB455" s="2"/>
      <c r="DC455" s="2" t="s">
        <v>3</v>
      </c>
      <c r="DD455" s="2" t="s">
        <v>3</v>
      </c>
      <c r="DE455" s="2" t="s">
        <v>3</v>
      </c>
      <c r="DF455" s="2" t="s">
        <v>3</v>
      </c>
      <c r="DG455" s="2" t="s">
        <v>3</v>
      </c>
      <c r="DH455" s="2" t="s">
        <v>3</v>
      </c>
      <c r="DI455" s="2" t="s">
        <v>3</v>
      </c>
      <c r="DJ455" s="2" t="s">
        <v>3</v>
      </c>
      <c r="DK455" s="2" t="s">
        <v>3</v>
      </c>
      <c r="DL455" s="2" t="s">
        <v>3</v>
      </c>
      <c r="DM455" s="2" t="s">
        <v>3</v>
      </c>
      <c r="DN455" s="2">
        <v>0</v>
      </c>
      <c r="DO455" s="2">
        <v>0</v>
      </c>
      <c r="DP455" s="2">
        <v>1</v>
      </c>
      <c r="DQ455" s="2">
        <v>1</v>
      </c>
      <c r="DR455" s="2"/>
      <c r="DS455" s="2"/>
      <c r="DT455" s="2"/>
      <c r="DU455" s="2">
        <v>1005</v>
      </c>
      <c r="DV455" s="2" t="s">
        <v>55</v>
      </c>
      <c r="DW455" s="2" t="s">
        <v>55</v>
      </c>
      <c r="DX455" s="2">
        <v>100</v>
      </c>
      <c r="DY455" s="2"/>
      <c r="DZ455" s="2" t="s">
        <v>3</v>
      </c>
      <c r="EA455" s="2" t="s">
        <v>3</v>
      </c>
      <c r="EB455" s="2" t="s">
        <v>3</v>
      </c>
      <c r="EC455" s="2" t="s">
        <v>3</v>
      </c>
      <c r="ED455" s="2"/>
      <c r="EE455" s="2">
        <v>423356257</v>
      </c>
      <c r="EF455" s="2">
        <v>30</v>
      </c>
      <c r="EG455" s="2" t="s">
        <v>20</v>
      </c>
      <c r="EH455" s="2">
        <v>0</v>
      </c>
      <c r="EI455" s="2" t="s">
        <v>3</v>
      </c>
      <c r="EJ455" s="2">
        <v>1</v>
      </c>
      <c r="EK455" s="2">
        <v>50</v>
      </c>
      <c r="EL455" s="2" t="s">
        <v>250</v>
      </c>
      <c r="EM455" s="2" t="s">
        <v>251</v>
      </c>
      <c r="EN455" s="2"/>
      <c r="EO455" s="2" t="s">
        <v>3</v>
      </c>
      <c r="EP455" s="2"/>
      <c r="EQ455" s="2">
        <v>0</v>
      </c>
      <c r="ER455" s="2">
        <v>17016.560000000001</v>
      </c>
      <c r="ES455" s="2">
        <v>16744.689999999999</v>
      </c>
      <c r="ET455" s="2">
        <v>83.47</v>
      </c>
      <c r="EU455" s="2">
        <v>55.66</v>
      </c>
      <c r="EV455" s="2">
        <v>188.4</v>
      </c>
      <c r="EW455" s="2">
        <v>16.03</v>
      </c>
      <c r="EX455" s="2">
        <v>0</v>
      </c>
      <c r="EY455" s="2">
        <v>0</v>
      </c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>
        <v>0</v>
      </c>
      <c r="FR455" s="2">
        <v>0</v>
      </c>
      <c r="FS455" s="2">
        <v>0</v>
      </c>
      <c r="FT455" s="2"/>
      <c r="FU455" s="2"/>
      <c r="FV455" s="2"/>
      <c r="FW455" s="2"/>
      <c r="FX455" s="2">
        <v>103</v>
      </c>
      <c r="FY455" s="2">
        <v>72</v>
      </c>
      <c r="FZ455" s="2"/>
      <c r="GA455" s="2" t="s">
        <v>3</v>
      </c>
      <c r="GB455" s="2"/>
      <c r="GC455" s="2"/>
      <c r="GD455" s="2">
        <v>1</v>
      </c>
      <c r="GE455" s="2"/>
      <c r="GF455" s="2">
        <v>-2131615177</v>
      </c>
      <c r="GG455" s="2">
        <v>2</v>
      </c>
      <c r="GH455" s="2">
        <v>1</v>
      </c>
      <c r="GI455" s="2">
        <v>2</v>
      </c>
      <c r="GJ455" s="2">
        <v>0</v>
      </c>
      <c r="GK455" s="2">
        <v>0</v>
      </c>
      <c r="GL455" s="2">
        <f t="shared" si="430"/>
        <v>0</v>
      </c>
      <c r="GM455" s="2">
        <f t="shared" si="431"/>
        <v>174.43</v>
      </c>
      <c r="GN455" s="2">
        <f t="shared" si="432"/>
        <v>174.43</v>
      </c>
      <c r="GO455" s="2">
        <f t="shared" si="433"/>
        <v>0</v>
      </c>
      <c r="GP455" s="2">
        <f t="shared" si="434"/>
        <v>0</v>
      </c>
      <c r="GQ455" s="2"/>
      <c r="GR455" s="2">
        <v>0</v>
      </c>
      <c r="GS455" s="2">
        <v>3</v>
      </c>
      <c r="GT455" s="2">
        <v>0</v>
      </c>
      <c r="GU455" s="2" t="s">
        <v>3</v>
      </c>
      <c r="GV455" s="2">
        <f t="shared" si="435"/>
        <v>0</v>
      </c>
      <c r="GW455" s="2">
        <v>1</v>
      </c>
      <c r="GX455" s="2">
        <f t="shared" si="436"/>
        <v>0</v>
      </c>
      <c r="GY455" s="2"/>
      <c r="GZ455" s="2"/>
      <c r="HA455" s="2">
        <v>0</v>
      </c>
      <c r="HB455" s="2">
        <v>0</v>
      </c>
      <c r="HC455" s="2">
        <f t="shared" si="437"/>
        <v>0</v>
      </c>
      <c r="HD455" s="2"/>
      <c r="HE455" s="2" t="s">
        <v>3</v>
      </c>
      <c r="HF455" s="2" t="s">
        <v>3</v>
      </c>
      <c r="HG455" s="2"/>
      <c r="HH455" s="2"/>
      <c r="HI455" s="2"/>
      <c r="HJ455" s="2"/>
      <c r="HK455" s="2"/>
      <c r="HL455" s="2"/>
      <c r="HM455" s="2" t="s">
        <v>3</v>
      </c>
      <c r="HN455" s="2" t="s">
        <v>3</v>
      </c>
      <c r="HO455" s="2" t="s">
        <v>3</v>
      </c>
      <c r="HP455" s="2" t="s">
        <v>3</v>
      </c>
      <c r="HQ455" s="2" t="s">
        <v>3</v>
      </c>
      <c r="HR455" s="2"/>
      <c r="HS455" s="2">
        <v>0</v>
      </c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>
        <v>0</v>
      </c>
      <c r="IL455" s="2"/>
      <c r="IM455" s="2"/>
      <c r="IN455" s="2"/>
      <c r="IO455" s="2"/>
      <c r="IP455" s="2"/>
      <c r="IQ455" s="2"/>
      <c r="IR455" s="2"/>
      <c r="IS455" s="2"/>
      <c r="IT455" s="2"/>
      <c r="IU455" s="2"/>
    </row>
    <row r="456" spans="1:255" x14ac:dyDescent="0.2">
      <c r="A456">
        <v>17</v>
      </c>
      <c r="B456">
        <v>1</v>
      </c>
      <c r="C456">
        <f>ROW(SmtRes!A602)</f>
        <v>602</v>
      </c>
      <c r="D456">
        <f>ROW(EtalonRes!A1038)</f>
        <v>1038</v>
      </c>
      <c r="E456" t="s">
        <v>382</v>
      </c>
      <c r="F456" t="s">
        <v>383</v>
      </c>
      <c r="G456" t="s">
        <v>384</v>
      </c>
      <c r="H456" t="s">
        <v>55</v>
      </c>
      <c r="I456">
        <f>ROUND((1)/100,9)</f>
        <v>0.01</v>
      </c>
      <c r="J456">
        <v>0</v>
      </c>
      <c r="K456">
        <f>ROUND((1)/100,9)</f>
        <v>0.01</v>
      </c>
      <c r="O456">
        <f t="shared" si="399"/>
        <v>1070.5899999999999</v>
      </c>
      <c r="P456">
        <f t="shared" si="400"/>
        <v>927.67</v>
      </c>
      <c r="Q456">
        <f t="shared" si="401"/>
        <v>35.67</v>
      </c>
      <c r="R456">
        <f t="shared" si="402"/>
        <v>31.95</v>
      </c>
      <c r="S456">
        <f t="shared" si="403"/>
        <v>107.25</v>
      </c>
      <c r="T456">
        <f t="shared" si="404"/>
        <v>0</v>
      </c>
      <c r="U456">
        <f t="shared" si="405"/>
        <v>0.16030000000000003</v>
      </c>
      <c r="V456">
        <f t="shared" si="406"/>
        <v>0</v>
      </c>
      <c r="W456">
        <f t="shared" si="407"/>
        <v>0</v>
      </c>
      <c r="X456">
        <f t="shared" si="408"/>
        <v>143.38</v>
      </c>
      <c r="Y456">
        <f t="shared" si="409"/>
        <v>100.22</v>
      </c>
      <c r="AA456">
        <v>433928988</v>
      </c>
      <c r="AB456">
        <f t="shared" si="410"/>
        <v>17016.560000000001</v>
      </c>
      <c r="AC456">
        <f t="shared" si="411"/>
        <v>16744.689999999999</v>
      </c>
      <c r="AD456">
        <f t="shared" si="412"/>
        <v>83.47</v>
      </c>
      <c r="AE456">
        <f t="shared" si="413"/>
        <v>55.66</v>
      </c>
      <c r="AF456">
        <f t="shared" si="414"/>
        <v>188.4</v>
      </c>
      <c r="AG456">
        <f t="shared" si="415"/>
        <v>0</v>
      </c>
      <c r="AH456">
        <f t="shared" si="416"/>
        <v>16.03</v>
      </c>
      <c r="AI456">
        <f t="shared" si="417"/>
        <v>0</v>
      </c>
      <c r="AJ456">
        <f t="shared" si="418"/>
        <v>0</v>
      </c>
      <c r="AK456">
        <v>17016.560000000001</v>
      </c>
      <c r="AL456">
        <v>16744.689999999999</v>
      </c>
      <c r="AM456">
        <v>83.47</v>
      </c>
      <c r="AN456">
        <v>55.66</v>
      </c>
      <c r="AO456">
        <v>188.4</v>
      </c>
      <c r="AP456">
        <v>0</v>
      </c>
      <c r="AQ456">
        <v>16.03</v>
      </c>
      <c r="AR456">
        <v>0</v>
      </c>
      <c r="AS456">
        <v>0</v>
      </c>
      <c r="AT456">
        <v>103</v>
      </c>
      <c r="AU456">
        <v>72</v>
      </c>
      <c r="AV456">
        <v>1</v>
      </c>
      <c r="AW456">
        <v>1</v>
      </c>
      <c r="AZ456">
        <v>1</v>
      </c>
      <c r="BA456">
        <v>57.05</v>
      </c>
      <c r="BB456">
        <v>42.98</v>
      </c>
      <c r="BC456">
        <v>5.54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1</v>
      </c>
      <c r="BJ456" t="s">
        <v>385</v>
      </c>
      <c r="BM456">
        <v>50</v>
      </c>
      <c r="BN456">
        <v>0</v>
      </c>
      <c r="BO456" t="s">
        <v>383</v>
      </c>
      <c r="BP456">
        <v>1</v>
      </c>
      <c r="BQ456">
        <v>30</v>
      </c>
      <c r="BR456">
        <v>0</v>
      </c>
      <c r="BS456">
        <v>57.05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103</v>
      </c>
      <c r="CA456">
        <v>72</v>
      </c>
      <c r="CB456" t="s">
        <v>3</v>
      </c>
      <c r="CE456">
        <v>1566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419"/>
        <v>1070.5899999999999</v>
      </c>
      <c r="CQ456">
        <f t="shared" si="420"/>
        <v>92765.58</v>
      </c>
      <c r="CR456">
        <f t="shared" si="421"/>
        <v>3587.54</v>
      </c>
      <c r="CS456">
        <f t="shared" si="422"/>
        <v>3175.4</v>
      </c>
      <c r="CT456">
        <f t="shared" si="423"/>
        <v>10748.22</v>
      </c>
      <c r="CU456">
        <f t="shared" si="424"/>
        <v>0</v>
      </c>
      <c r="CV456">
        <f t="shared" si="425"/>
        <v>16.03</v>
      </c>
      <c r="CW456">
        <f t="shared" si="426"/>
        <v>0</v>
      </c>
      <c r="CX456">
        <f t="shared" si="427"/>
        <v>0</v>
      </c>
      <c r="CY456">
        <f t="shared" si="428"/>
        <v>3381.13</v>
      </c>
      <c r="CZ456">
        <f t="shared" si="429"/>
        <v>2363.5100000000002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1005</v>
      </c>
      <c r="DV456" t="s">
        <v>55</v>
      </c>
      <c r="DW456" t="s">
        <v>55</v>
      </c>
      <c r="DX456">
        <v>100</v>
      </c>
      <c r="DZ456" t="s">
        <v>3</v>
      </c>
      <c r="EA456" t="s">
        <v>3</v>
      </c>
      <c r="EB456" t="s">
        <v>3</v>
      </c>
      <c r="EC456" t="s">
        <v>3</v>
      </c>
      <c r="EE456">
        <v>423356257</v>
      </c>
      <c r="EF456">
        <v>30</v>
      </c>
      <c r="EG456" t="s">
        <v>20</v>
      </c>
      <c r="EH456">
        <v>0</v>
      </c>
      <c r="EI456" t="s">
        <v>3</v>
      </c>
      <c r="EJ456">
        <v>1</v>
      </c>
      <c r="EK456">
        <v>50</v>
      </c>
      <c r="EL456" t="s">
        <v>250</v>
      </c>
      <c r="EM456" t="s">
        <v>251</v>
      </c>
      <c r="EO456" t="s">
        <v>3</v>
      </c>
      <c r="EQ456">
        <v>0</v>
      </c>
      <c r="ER456">
        <v>17016.560000000001</v>
      </c>
      <c r="ES456">
        <v>16744.689999999999</v>
      </c>
      <c r="ET456">
        <v>83.47</v>
      </c>
      <c r="EU456">
        <v>55.66</v>
      </c>
      <c r="EV456">
        <v>188.4</v>
      </c>
      <c r="EW456">
        <v>16.03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103</v>
      </c>
      <c r="FY456">
        <v>72</v>
      </c>
      <c r="GA456" t="s">
        <v>3</v>
      </c>
      <c r="GD456">
        <v>1</v>
      </c>
      <c r="GF456">
        <v>-2131615177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430"/>
        <v>0</v>
      </c>
      <c r="GM456">
        <f t="shared" si="431"/>
        <v>1314.19</v>
      </c>
      <c r="GN456">
        <f t="shared" si="432"/>
        <v>1314.19</v>
      </c>
      <c r="GO456">
        <f t="shared" si="433"/>
        <v>0</v>
      </c>
      <c r="GP456">
        <f t="shared" si="434"/>
        <v>0</v>
      </c>
      <c r="GR456">
        <v>0</v>
      </c>
      <c r="GS456">
        <v>3</v>
      </c>
      <c r="GT456">
        <v>0</v>
      </c>
      <c r="GU456" t="s">
        <v>3</v>
      </c>
      <c r="GV456">
        <f t="shared" si="435"/>
        <v>0</v>
      </c>
      <c r="GW456">
        <v>1</v>
      </c>
      <c r="GX456">
        <f t="shared" si="436"/>
        <v>0</v>
      </c>
      <c r="HA456">
        <v>0</v>
      </c>
      <c r="HB456">
        <v>0</v>
      </c>
      <c r="HC456">
        <f t="shared" si="437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55" x14ac:dyDescent="0.2">
      <c r="A457" s="2">
        <v>17</v>
      </c>
      <c r="B457" s="2">
        <v>1</v>
      </c>
      <c r="C457" s="2">
        <f>ROW(SmtRes!A604)</f>
        <v>604</v>
      </c>
      <c r="D457" s="2">
        <f>ROW(EtalonRes!A1041)</f>
        <v>1041</v>
      </c>
      <c r="E457" s="2" t="s">
        <v>386</v>
      </c>
      <c r="F457" s="2" t="s">
        <v>387</v>
      </c>
      <c r="G457" s="2" t="s">
        <v>388</v>
      </c>
      <c r="H457" s="2" t="s">
        <v>389</v>
      </c>
      <c r="I457" s="2">
        <f t="shared" ref="I457:I466" si="438">ROUND(1,9)</f>
        <v>1</v>
      </c>
      <c r="J457" s="2">
        <v>0</v>
      </c>
      <c r="K457" s="2">
        <f t="shared" ref="K457:K466" si="439">ROUND(1,9)</f>
        <v>1</v>
      </c>
      <c r="L457" s="2"/>
      <c r="M457" s="2"/>
      <c r="N457" s="2"/>
      <c r="O457" s="2">
        <f t="shared" si="399"/>
        <v>1.72</v>
      </c>
      <c r="P457" s="2">
        <f t="shared" si="400"/>
        <v>0</v>
      </c>
      <c r="Q457" s="2">
        <f t="shared" si="401"/>
        <v>1.1399999999999999</v>
      </c>
      <c r="R457" s="2">
        <f t="shared" si="402"/>
        <v>0.15</v>
      </c>
      <c r="S457" s="2">
        <f t="shared" si="403"/>
        <v>0.57999999999999996</v>
      </c>
      <c r="T457" s="2">
        <f t="shared" si="404"/>
        <v>0</v>
      </c>
      <c r="U457" s="2">
        <f t="shared" si="405"/>
        <v>0.05</v>
      </c>
      <c r="V457" s="2">
        <f t="shared" si="406"/>
        <v>0</v>
      </c>
      <c r="W457" s="2">
        <f t="shared" si="407"/>
        <v>0</v>
      </c>
      <c r="X457" s="2">
        <f t="shared" si="408"/>
        <v>0.98</v>
      </c>
      <c r="Y457" s="2">
        <f t="shared" si="409"/>
        <v>0.4</v>
      </c>
      <c r="Z457" s="2"/>
      <c r="AA457" s="2">
        <v>433928990</v>
      </c>
      <c r="AB457" s="2">
        <f t="shared" si="410"/>
        <v>1.72</v>
      </c>
      <c r="AC457" s="2">
        <f t="shared" si="411"/>
        <v>0</v>
      </c>
      <c r="AD457" s="2">
        <f t="shared" si="412"/>
        <v>1.1399999999999999</v>
      </c>
      <c r="AE457" s="2">
        <f t="shared" si="413"/>
        <v>0.15</v>
      </c>
      <c r="AF457" s="2">
        <f t="shared" si="414"/>
        <v>0.57999999999999996</v>
      </c>
      <c r="AG457" s="2">
        <f t="shared" si="415"/>
        <v>0</v>
      </c>
      <c r="AH457" s="2">
        <f t="shared" si="416"/>
        <v>0.05</v>
      </c>
      <c r="AI457" s="2">
        <f t="shared" si="417"/>
        <v>0</v>
      </c>
      <c r="AJ457" s="2">
        <f t="shared" si="418"/>
        <v>0</v>
      </c>
      <c r="AK457" s="2">
        <v>1.72</v>
      </c>
      <c r="AL457" s="2">
        <v>0</v>
      </c>
      <c r="AM457" s="2">
        <v>1.1399999999999999</v>
      </c>
      <c r="AN457" s="2">
        <v>0.15</v>
      </c>
      <c r="AO457" s="2">
        <v>0.57999999999999996</v>
      </c>
      <c r="AP457" s="2">
        <v>0</v>
      </c>
      <c r="AQ457" s="2">
        <v>0.05</v>
      </c>
      <c r="AR457" s="2">
        <v>0</v>
      </c>
      <c r="AS457" s="2">
        <v>0</v>
      </c>
      <c r="AT457" s="2">
        <v>134</v>
      </c>
      <c r="AU457" s="2">
        <v>55</v>
      </c>
      <c r="AV457" s="2">
        <v>1</v>
      </c>
      <c r="AW457" s="2">
        <v>1</v>
      </c>
      <c r="AX457" s="2"/>
      <c r="AY457" s="2"/>
      <c r="AZ457" s="2">
        <v>1</v>
      </c>
      <c r="BA457" s="2">
        <v>1</v>
      </c>
      <c r="BB457" s="2">
        <v>1</v>
      </c>
      <c r="BC457" s="2">
        <v>1</v>
      </c>
      <c r="BD457" s="2" t="s">
        <v>3</v>
      </c>
      <c r="BE457" s="2" t="s">
        <v>3</v>
      </c>
      <c r="BF457" s="2" t="s">
        <v>3</v>
      </c>
      <c r="BG457" s="2" t="s">
        <v>3</v>
      </c>
      <c r="BH457" s="2">
        <v>0</v>
      </c>
      <c r="BI457" s="2">
        <v>1</v>
      </c>
      <c r="BJ457" s="2" t="s">
        <v>390</v>
      </c>
      <c r="BK457" s="2"/>
      <c r="BL457" s="2"/>
      <c r="BM457" s="2">
        <v>30</v>
      </c>
      <c r="BN457" s="2">
        <v>0</v>
      </c>
      <c r="BO457" s="2" t="s">
        <v>387</v>
      </c>
      <c r="BP457" s="2">
        <v>1</v>
      </c>
      <c r="BQ457" s="2">
        <v>30</v>
      </c>
      <c r="BR457" s="2">
        <v>0</v>
      </c>
      <c r="BS457" s="2">
        <v>1</v>
      </c>
      <c r="BT457" s="2">
        <v>1</v>
      </c>
      <c r="BU457" s="2">
        <v>1</v>
      </c>
      <c r="BV457" s="2">
        <v>1</v>
      </c>
      <c r="BW457" s="2">
        <v>1</v>
      </c>
      <c r="BX457" s="2">
        <v>1</v>
      </c>
      <c r="BY457" s="2" t="s">
        <v>3</v>
      </c>
      <c r="BZ457" s="2">
        <v>134</v>
      </c>
      <c r="CA457" s="2">
        <v>55</v>
      </c>
      <c r="CB457" s="2" t="s">
        <v>3</v>
      </c>
      <c r="CC457" s="2"/>
      <c r="CD457" s="2"/>
      <c r="CE457" s="2">
        <v>1566</v>
      </c>
      <c r="CF457" s="2">
        <v>0</v>
      </c>
      <c r="CG457" s="2">
        <v>0</v>
      </c>
      <c r="CH457" s="2"/>
      <c r="CI457" s="2"/>
      <c r="CJ457" s="2"/>
      <c r="CK457" s="2"/>
      <c r="CL457" s="2"/>
      <c r="CM457" s="2">
        <v>0</v>
      </c>
      <c r="CN457" s="2" t="s">
        <v>3</v>
      </c>
      <c r="CO457" s="2">
        <v>0</v>
      </c>
      <c r="CP457" s="2">
        <f t="shared" si="419"/>
        <v>1.7199999999999998</v>
      </c>
      <c r="CQ457" s="2">
        <f t="shared" si="420"/>
        <v>0</v>
      </c>
      <c r="CR457" s="2">
        <f t="shared" si="421"/>
        <v>1.1399999999999999</v>
      </c>
      <c r="CS457" s="2">
        <f t="shared" si="422"/>
        <v>0.15</v>
      </c>
      <c r="CT457" s="2">
        <f t="shared" si="423"/>
        <v>0.57999999999999996</v>
      </c>
      <c r="CU457" s="2">
        <f t="shared" si="424"/>
        <v>0</v>
      </c>
      <c r="CV457" s="2">
        <f t="shared" si="425"/>
        <v>0.05</v>
      </c>
      <c r="CW457" s="2">
        <f t="shared" si="426"/>
        <v>0</v>
      </c>
      <c r="CX457" s="2">
        <f t="shared" si="427"/>
        <v>0</v>
      </c>
      <c r="CY457" s="2">
        <f t="shared" si="428"/>
        <v>0.98</v>
      </c>
      <c r="CZ457" s="2">
        <f t="shared" si="429"/>
        <v>0.4</v>
      </c>
      <c r="DA457" s="2"/>
      <c r="DB457" s="2"/>
      <c r="DC457" s="2" t="s">
        <v>3</v>
      </c>
      <c r="DD457" s="2" t="s">
        <v>3</v>
      </c>
      <c r="DE457" s="2" t="s">
        <v>3</v>
      </c>
      <c r="DF457" s="2" t="s">
        <v>3</v>
      </c>
      <c r="DG457" s="2" t="s">
        <v>3</v>
      </c>
      <c r="DH457" s="2" t="s">
        <v>3</v>
      </c>
      <c r="DI457" s="2" t="s">
        <v>3</v>
      </c>
      <c r="DJ457" s="2" t="s">
        <v>3</v>
      </c>
      <c r="DK457" s="2" t="s">
        <v>3</v>
      </c>
      <c r="DL457" s="2" t="s">
        <v>3</v>
      </c>
      <c r="DM457" s="2" t="s">
        <v>3</v>
      </c>
      <c r="DN457" s="2">
        <v>0</v>
      </c>
      <c r="DO457" s="2">
        <v>0</v>
      </c>
      <c r="DP457" s="2">
        <v>1</v>
      </c>
      <c r="DQ457" s="2">
        <v>1</v>
      </c>
      <c r="DR457" s="2"/>
      <c r="DS457" s="2"/>
      <c r="DT457" s="2"/>
      <c r="DU457" s="2">
        <v>1013</v>
      </c>
      <c r="DV457" s="2" t="s">
        <v>389</v>
      </c>
      <c r="DW457" s="2" t="s">
        <v>389</v>
      </c>
      <c r="DX457" s="2">
        <v>1</v>
      </c>
      <c r="DY457" s="2"/>
      <c r="DZ457" s="2" t="s">
        <v>3</v>
      </c>
      <c r="EA457" s="2" t="s">
        <v>3</v>
      </c>
      <c r="EB457" s="2" t="s">
        <v>3</v>
      </c>
      <c r="EC457" s="2" t="s">
        <v>3</v>
      </c>
      <c r="ED457" s="2"/>
      <c r="EE457" s="2">
        <v>423356237</v>
      </c>
      <c r="EF457" s="2">
        <v>30</v>
      </c>
      <c r="EG457" s="2" t="s">
        <v>20</v>
      </c>
      <c r="EH457" s="2">
        <v>0</v>
      </c>
      <c r="EI457" s="2" t="s">
        <v>3</v>
      </c>
      <c r="EJ457" s="2">
        <v>1</v>
      </c>
      <c r="EK457" s="2">
        <v>30</v>
      </c>
      <c r="EL457" s="2" t="s">
        <v>21</v>
      </c>
      <c r="EM457" s="2" t="s">
        <v>22</v>
      </c>
      <c r="EN457" s="2"/>
      <c r="EO457" s="2" t="s">
        <v>3</v>
      </c>
      <c r="EP457" s="2"/>
      <c r="EQ457" s="2">
        <v>0</v>
      </c>
      <c r="ER457" s="2">
        <v>1.72</v>
      </c>
      <c r="ES457" s="2">
        <v>0</v>
      </c>
      <c r="ET457" s="2">
        <v>1.1399999999999999</v>
      </c>
      <c r="EU457" s="2">
        <v>0.15</v>
      </c>
      <c r="EV457" s="2">
        <v>0.57999999999999996</v>
      </c>
      <c r="EW457" s="2">
        <v>0.05</v>
      </c>
      <c r="EX457" s="2">
        <v>0</v>
      </c>
      <c r="EY457" s="2">
        <v>0</v>
      </c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>
        <v>0</v>
      </c>
      <c r="FR457" s="2">
        <v>0</v>
      </c>
      <c r="FS457" s="2">
        <v>0</v>
      </c>
      <c r="FT457" s="2"/>
      <c r="FU457" s="2"/>
      <c r="FV457" s="2"/>
      <c r="FW457" s="2"/>
      <c r="FX457" s="2">
        <v>134</v>
      </c>
      <c r="FY457" s="2">
        <v>55</v>
      </c>
      <c r="FZ457" s="2"/>
      <c r="GA457" s="2" t="s">
        <v>3</v>
      </c>
      <c r="GB457" s="2"/>
      <c r="GC457" s="2"/>
      <c r="GD457" s="2">
        <v>1</v>
      </c>
      <c r="GE457" s="2"/>
      <c r="GF457" s="2">
        <v>2043740304</v>
      </c>
      <c r="GG457" s="2">
        <v>2</v>
      </c>
      <c r="GH457" s="2">
        <v>1</v>
      </c>
      <c r="GI457" s="2">
        <v>2</v>
      </c>
      <c r="GJ457" s="2">
        <v>0</v>
      </c>
      <c r="GK457" s="2">
        <v>0</v>
      </c>
      <c r="GL457" s="2">
        <f t="shared" si="430"/>
        <v>0</v>
      </c>
      <c r="GM457" s="2">
        <f t="shared" si="431"/>
        <v>3.1</v>
      </c>
      <c r="GN457" s="2">
        <f t="shared" si="432"/>
        <v>3.1</v>
      </c>
      <c r="GO457" s="2">
        <f t="shared" si="433"/>
        <v>0</v>
      </c>
      <c r="GP457" s="2">
        <f t="shared" si="434"/>
        <v>0</v>
      </c>
      <c r="GQ457" s="2"/>
      <c r="GR457" s="2">
        <v>0</v>
      </c>
      <c r="GS457" s="2">
        <v>3</v>
      </c>
      <c r="GT457" s="2">
        <v>0</v>
      </c>
      <c r="GU457" s="2" t="s">
        <v>3</v>
      </c>
      <c r="GV457" s="2">
        <f t="shared" si="435"/>
        <v>0</v>
      </c>
      <c r="GW457" s="2">
        <v>1</v>
      </c>
      <c r="GX457" s="2">
        <f t="shared" si="436"/>
        <v>0</v>
      </c>
      <c r="GY457" s="2"/>
      <c r="GZ457" s="2"/>
      <c r="HA457" s="2">
        <v>0</v>
      </c>
      <c r="HB457" s="2">
        <v>0</v>
      </c>
      <c r="HC457" s="2">
        <f t="shared" si="437"/>
        <v>0</v>
      </c>
      <c r="HD457" s="2"/>
      <c r="HE457" s="2" t="s">
        <v>3</v>
      </c>
      <c r="HF457" s="2" t="s">
        <v>3</v>
      </c>
      <c r="HG457" s="2"/>
      <c r="HH457" s="2"/>
      <c r="HI457" s="2"/>
      <c r="HJ457" s="2"/>
      <c r="HK457" s="2"/>
      <c r="HL457" s="2"/>
      <c r="HM457" s="2" t="s">
        <v>3</v>
      </c>
      <c r="HN457" s="2" t="s">
        <v>3</v>
      </c>
      <c r="HO457" s="2" t="s">
        <v>3</v>
      </c>
      <c r="HP457" s="2" t="s">
        <v>3</v>
      </c>
      <c r="HQ457" s="2" t="s">
        <v>3</v>
      </c>
      <c r="HR457" s="2"/>
      <c r="HS457" s="2">
        <v>0</v>
      </c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>
        <v>0</v>
      </c>
      <c r="IL457" s="2"/>
      <c r="IM457" s="2"/>
      <c r="IN457" s="2"/>
      <c r="IO457" s="2"/>
      <c r="IP457" s="2"/>
      <c r="IQ457" s="2"/>
      <c r="IR457" s="2"/>
      <c r="IS457" s="2"/>
      <c r="IT457" s="2"/>
      <c r="IU457" s="2"/>
    </row>
    <row r="458" spans="1:255" x14ac:dyDescent="0.2">
      <c r="A458">
        <v>17</v>
      </c>
      <c r="B458">
        <v>1</v>
      </c>
      <c r="C458">
        <f>ROW(SmtRes!A606)</f>
        <v>606</v>
      </c>
      <c r="D458">
        <f>ROW(EtalonRes!A1044)</f>
        <v>1044</v>
      </c>
      <c r="E458" t="s">
        <v>386</v>
      </c>
      <c r="F458" t="s">
        <v>387</v>
      </c>
      <c r="G458" t="s">
        <v>388</v>
      </c>
      <c r="H458" t="s">
        <v>389</v>
      </c>
      <c r="I458">
        <f t="shared" si="438"/>
        <v>1</v>
      </c>
      <c r="J458">
        <v>0</v>
      </c>
      <c r="K458">
        <f t="shared" si="439"/>
        <v>1</v>
      </c>
      <c r="O458">
        <f t="shared" si="399"/>
        <v>51.54</v>
      </c>
      <c r="P458">
        <f t="shared" si="400"/>
        <v>0</v>
      </c>
      <c r="Q458">
        <f t="shared" si="401"/>
        <v>18.45</v>
      </c>
      <c r="R458">
        <f t="shared" si="402"/>
        <v>8.56</v>
      </c>
      <c r="S458">
        <f t="shared" si="403"/>
        <v>33.090000000000003</v>
      </c>
      <c r="T458">
        <f t="shared" si="404"/>
        <v>0</v>
      </c>
      <c r="U458">
        <f t="shared" si="405"/>
        <v>0.05</v>
      </c>
      <c r="V458">
        <f t="shared" si="406"/>
        <v>0</v>
      </c>
      <c r="W458">
        <f t="shared" si="407"/>
        <v>0</v>
      </c>
      <c r="X458">
        <f t="shared" si="408"/>
        <v>55.81</v>
      </c>
      <c r="Y458">
        <f t="shared" si="409"/>
        <v>22.91</v>
      </c>
      <c r="AA458">
        <v>433928988</v>
      </c>
      <c r="AB458">
        <f t="shared" si="410"/>
        <v>1.72</v>
      </c>
      <c r="AC458">
        <f t="shared" si="411"/>
        <v>0</v>
      </c>
      <c r="AD458">
        <f t="shared" si="412"/>
        <v>1.1399999999999999</v>
      </c>
      <c r="AE458">
        <f t="shared" si="413"/>
        <v>0.15</v>
      </c>
      <c r="AF458">
        <f t="shared" si="414"/>
        <v>0.57999999999999996</v>
      </c>
      <c r="AG458">
        <f t="shared" si="415"/>
        <v>0</v>
      </c>
      <c r="AH458">
        <f t="shared" si="416"/>
        <v>0.05</v>
      </c>
      <c r="AI458">
        <f t="shared" si="417"/>
        <v>0</v>
      </c>
      <c r="AJ458">
        <f t="shared" si="418"/>
        <v>0</v>
      </c>
      <c r="AK458">
        <v>1.72</v>
      </c>
      <c r="AL458">
        <v>0</v>
      </c>
      <c r="AM458">
        <v>1.1399999999999999</v>
      </c>
      <c r="AN458">
        <v>0.15</v>
      </c>
      <c r="AO458">
        <v>0.57999999999999996</v>
      </c>
      <c r="AP458">
        <v>0</v>
      </c>
      <c r="AQ458">
        <v>0.05</v>
      </c>
      <c r="AR458">
        <v>0</v>
      </c>
      <c r="AS458">
        <v>0</v>
      </c>
      <c r="AT458">
        <v>134</v>
      </c>
      <c r="AU458">
        <v>55</v>
      </c>
      <c r="AV458">
        <v>1</v>
      </c>
      <c r="AW458">
        <v>1</v>
      </c>
      <c r="AZ458">
        <v>1</v>
      </c>
      <c r="BA458">
        <v>57.05</v>
      </c>
      <c r="BB458">
        <v>16.18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1</v>
      </c>
      <c r="BJ458" t="s">
        <v>390</v>
      </c>
      <c r="BM458">
        <v>30</v>
      </c>
      <c r="BN458">
        <v>0</v>
      </c>
      <c r="BO458" t="s">
        <v>387</v>
      </c>
      <c r="BP458">
        <v>1</v>
      </c>
      <c r="BQ458">
        <v>30</v>
      </c>
      <c r="BR458">
        <v>0</v>
      </c>
      <c r="BS458">
        <v>57.05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134</v>
      </c>
      <c r="CA458">
        <v>55</v>
      </c>
      <c r="CB458" t="s">
        <v>3</v>
      </c>
      <c r="CE458">
        <v>1566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419"/>
        <v>51.540000000000006</v>
      </c>
      <c r="CQ458">
        <f t="shared" si="420"/>
        <v>0</v>
      </c>
      <c r="CR458">
        <f t="shared" si="421"/>
        <v>18.45</v>
      </c>
      <c r="CS458">
        <f t="shared" si="422"/>
        <v>8.56</v>
      </c>
      <c r="CT458">
        <f t="shared" si="423"/>
        <v>33.090000000000003</v>
      </c>
      <c r="CU458">
        <f t="shared" si="424"/>
        <v>0</v>
      </c>
      <c r="CV458">
        <f t="shared" si="425"/>
        <v>0.05</v>
      </c>
      <c r="CW458">
        <f t="shared" si="426"/>
        <v>0</v>
      </c>
      <c r="CX458">
        <f t="shared" si="427"/>
        <v>0</v>
      </c>
      <c r="CY458">
        <f t="shared" si="428"/>
        <v>55.81</v>
      </c>
      <c r="CZ458">
        <f t="shared" si="429"/>
        <v>22.91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389</v>
      </c>
      <c r="DW458" t="s">
        <v>389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423356237</v>
      </c>
      <c r="EF458">
        <v>30</v>
      </c>
      <c r="EG458" t="s">
        <v>20</v>
      </c>
      <c r="EH458">
        <v>0</v>
      </c>
      <c r="EI458" t="s">
        <v>3</v>
      </c>
      <c r="EJ458">
        <v>1</v>
      </c>
      <c r="EK458">
        <v>30</v>
      </c>
      <c r="EL458" t="s">
        <v>21</v>
      </c>
      <c r="EM458" t="s">
        <v>22</v>
      </c>
      <c r="EO458" t="s">
        <v>3</v>
      </c>
      <c r="EQ458">
        <v>0</v>
      </c>
      <c r="ER458">
        <v>1.72</v>
      </c>
      <c r="ES458">
        <v>0</v>
      </c>
      <c r="ET458">
        <v>1.1399999999999999</v>
      </c>
      <c r="EU458">
        <v>0.15</v>
      </c>
      <c r="EV458">
        <v>0.57999999999999996</v>
      </c>
      <c r="EW458">
        <v>0.05</v>
      </c>
      <c r="EX458">
        <v>0</v>
      </c>
      <c r="EY458">
        <v>0</v>
      </c>
      <c r="FQ458">
        <v>0</v>
      </c>
      <c r="FR458">
        <v>0</v>
      </c>
      <c r="FS458">
        <v>0</v>
      </c>
      <c r="FX458">
        <v>134</v>
      </c>
      <c r="FY458">
        <v>55</v>
      </c>
      <c r="GA458" t="s">
        <v>3</v>
      </c>
      <c r="GD458">
        <v>1</v>
      </c>
      <c r="GF458">
        <v>2043740304</v>
      </c>
      <c r="GG458">
        <v>2</v>
      </c>
      <c r="GH458">
        <v>1</v>
      </c>
      <c r="GI458">
        <v>2</v>
      </c>
      <c r="GJ458">
        <v>0</v>
      </c>
      <c r="GK458">
        <v>0</v>
      </c>
      <c r="GL458">
        <f t="shared" si="430"/>
        <v>0</v>
      </c>
      <c r="GM458">
        <f t="shared" si="431"/>
        <v>130.26</v>
      </c>
      <c r="GN458">
        <f t="shared" si="432"/>
        <v>130.26</v>
      </c>
      <c r="GO458">
        <f t="shared" si="433"/>
        <v>0</v>
      </c>
      <c r="GP458">
        <f t="shared" si="434"/>
        <v>0</v>
      </c>
      <c r="GR458">
        <v>0</v>
      </c>
      <c r="GS458">
        <v>3</v>
      </c>
      <c r="GT458">
        <v>0</v>
      </c>
      <c r="GU458" t="s">
        <v>3</v>
      </c>
      <c r="GV458">
        <f t="shared" si="435"/>
        <v>0</v>
      </c>
      <c r="GW458">
        <v>1</v>
      </c>
      <c r="GX458">
        <f t="shared" si="436"/>
        <v>0</v>
      </c>
      <c r="HA458">
        <v>0</v>
      </c>
      <c r="HB458">
        <v>0</v>
      </c>
      <c r="HC458">
        <f t="shared" si="437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HS458">
        <v>0</v>
      </c>
      <c r="IK458">
        <v>0</v>
      </c>
    </row>
    <row r="459" spans="1:255" x14ac:dyDescent="0.2">
      <c r="A459" s="2">
        <v>17</v>
      </c>
      <c r="B459" s="2">
        <v>1</v>
      </c>
      <c r="C459" s="2">
        <f>ROW(SmtRes!A608)</f>
        <v>608</v>
      </c>
      <c r="D459" s="2">
        <f>ROW(EtalonRes!A1047)</f>
        <v>1047</v>
      </c>
      <c r="E459" s="2" t="s">
        <v>391</v>
      </c>
      <c r="F459" s="2" t="s">
        <v>392</v>
      </c>
      <c r="G459" s="2" t="s">
        <v>393</v>
      </c>
      <c r="H459" s="2" t="s">
        <v>389</v>
      </c>
      <c r="I459" s="2">
        <f t="shared" si="438"/>
        <v>1</v>
      </c>
      <c r="J459" s="2">
        <v>0</v>
      </c>
      <c r="K459" s="2">
        <f t="shared" si="439"/>
        <v>1</v>
      </c>
      <c r="L459" s="2"/>
      <c r="M459" s="2"/>
      <c r="N459" s="2"/>
      <c r="O459" s="2">
        <f t="shared" si="399"/>
        <v>6.38</v>
      </c>
      <c r="P459" s="2">
        <f t="shared" si="400"/>
        <v>0</v>
      </c>
      <c r="Q459" s="2">
        <f t="shared" si="401"/>
        <v>4.54</v>
      </c>
      <c r="R459" s="2">
        <f t="shared" si="402"/>
        <v>0.57999999999999996</v>
      </c>
      <c r="S459" s="2">
        <f t="shared" si="403"/>
        <v>1.84</v>
      </c>
      <c r="T459" s="2">
        <f t="shared" si="404"/>
        <v>0</v>
      </c>
      <c r="U459" s="2">
        <f t="shared" si="405"/>
        <v>0.16</v>
      </c>
      <c r="V459" s="2">
        <f t="shared" si="406"/>
        <v>0</v>
      </c>
      <c r="W459" s="2">
        <f t="shared" si="407"/>
        <v>0</v>
      </c>
      <c r="X459" s="2">
        <f t="shared" si="408"/>
        <v>3.24</v>
      </c>
      <c r="Y459" s="2">
        <f t="shared" si="409"/>
        <v>1.33</v>
      </c>
      <c r="Z459" s="2"/>
      <c r="AA459" s="2">
        <v>433928990</v>
      </c>
      <c r="AB459" s="2">
        <f t="shared" si="410"/>
        <v>6.38</v>
      </c>
      <c r="AC459" s="2">
        <f t="shared" si="411"/>
        <v>0</v>
      </c>
      <c r="AD459" s="2">
        <f t="shared" si="412"/>
        <v>4.54</v>
      </c>
      <c r="AE459" s="2">
        <f t="shared" si="413"/>
        <v>0.57999999999999996</v>
      </c>
      <c r="AF459" s="2">
        <f t="shared" si="414"/>
        <v>1.84</v>
      </c>
      <c r="AG459" s="2">
        <f t="shared" si="415"/>
        <v>0</v>
      </c>
      <c r="AH459" s="2">
        <f t="shared" si="416"/>
        <v>0.16</v>
      </c>
      <c r="AI459" s="2">
        <f t="shared" si="417"/>
        <v>0</v>
      </c>
      <c r="AJ459" s="2">
        <f t="shared" si="418"/>
        <v>0</v>
      </c>
      <c r="AK459" s="2">
        <v>6.38</v>
      </c>
      <c r="AL459" s="2">
        <v>0</v>
      </c>
      <c r="AM459" s="2">
        <v>4.54</v>
      </c>
      <c r="AN459" s="2">
        <v>0.57999999999999996</v>
      </c>
      <c r="AO459" s="2">
        <v>1.84</v>
      </c>
      <c r="AP459" s="2">
        <v>0</v>
      </c>
      <c r="AQ459" s="2">
        <v>0.16</v>
      </c>
      <c r="AR459" s="2">
        <v>0</v>
      </c>
      <c r="AS459" s="2">
        <v>0</v>
      </c>
      <c r="AT459" s="2">
        <v>134</v>
      </c>
      <c r="AU459" s="2">
        <v>55</v>
      </c>
      <c r="AV459" s="2">
        <v>1</v>
      </c>
      <c r="AW459" s="2">
        <v>1</v>
      </c>
      <c r="AX459" s="2"/>
      <c r="AY459" s="2"/>
      <c r="AZ459" s="2">
        <v>1</v>
      </c>
      <c r="BA459" s="2">
        <v>1</v>
      </c>
      <c r="BB459" s="2">
        <v>1</v>
      </c>
      <c r="BC459" s="2">
        <v>1</v>
      </c>
      <c r="BD459" s="2" t="s">
        <v>3</v>
      </c>
      <c r="BE459" s="2" t="s">
        <v>3</v>
      </c>
      <c r="BF459" s="2" t="s">
        <v>3</v>
      </c>
      <c r="BG459" s="2" t="s">
        <v>3</v>
      </c>
      <c r="BH459" s="2">
        <v>0</v>
      </c>
      <c r="BI459" s="2">
        <v>1</v>
      </c>
      <c r="BJ459" s="2" t="s">
        <v>394</v>
      </c>
      <c r="BK459" s="2"/>
      <c r="BL459" s="2"/>
      <c r="BM459" s="2">
        <v>30</v>
      </c>
      <c r="BN459" s="2">
        <v>0</v>
      </c>
      <c r="BO459" s="2" t="s">
        <v>392</v>
      </c>
      <c r="BP459" s="2">
        <v>1</v>
      </c>
      <c r="BQ459" s="2">
        <v>30</v>
      </c>
      <c r="BR459" s="2">
        <v>0</v>
      </c>
      <c r="BS459" s="2">
        <v>1</v>
      </c>
      <c r="BT459" s="2">
        <v>1</v>
      </c>
      <c r="BU459" s="2">
        <v>1</v>
      </c>
      <c r="BV459" s="2">
        <v>1</v>
      </c>
      <c r="BW459" s="2">
        <v>1</v>
      </c>
      <c r="BX459" s="2">
        <v>1</v>
      </c>
      <c r="BY459" s="2" t="s">
        <v>3</v>
      </c>
      <c r="BZ459" s="2">
        <v>134</v>
      </c>
      <c r="CA459" s="2">
        <v>55</v>
      </c>
      <c r="CB459" s="2" t="s">
        <v>3</v>
      </c>
      <c r="CC459" s="2"/>
      <c r="CD459" s="2"/>
      <c r="CE459" s="2">
        <v>1566</v>
      </c>
      <c r="CF459" s="2">
        <v>0</v>
      </c>
      <c r="CG459" s="2">
        <v>0</v>
      </c>
      <c r="CH459" s="2"/>
      <c r="CI459" s="2"/>
      <c r="CJ459" s="2"/>
      <c r="CK459" s="2"/>
      <c r="CL459" s="2"/>
      <c r="CM459" s="2">
        <v>0</v>
      </c>
      <c r="CN459" s="2" t="s">
        <v>3</v>
      </c>
      <c r="CO459" s="2">
        <v>0</v>
      </c>
      <c r="CP459" s="2">
        <f t="shared" si="419"/>
        <v>6.38</v>
      </c>
      <c r="CQ459" s="2">
        <f t="shared" si="420"/>
        <v>0</v>
      </c>
      <c r="CR459" s="2">
        <f t="shared" si="421"/>
        <v>4.54</v>
      </c>
      <c r="CS459" s="2">
        <f t="shared" si="422"/>
        <v>0.57999999999999996</v>
      </c>
      <c r="CT459" s="2">
        <f t="shared" si="423"/>
        <v>1.84</v>
      </c>
      <c r="CU459" s="2">
        <f t="shared" si="424"/>
        <v>0</v>
      </c>
      <c r="CV459" s="2">
        <f t="shared" si="425"/>
        <v>0.16</v>
      </c>
      <c r="CW459" s="2">
        <f t="shared" si="426"/>
        <v>0</v>
      </c>
      <c r="CX459" s="2">
        <f t="shared" si="427"/>
        <v>0</v>
      </c>
      <c r="CY459" s="2">
        <f t="shared" si="428"/>
        <v>3.24</v>
      </c>
      <c r="CZ459" s="2">
        <f t="shared" si="429"/>
        <v>1.33</v>
      </c>
      <c r="DA459" s="2"/>
      <c r="DB459" s="2"/>
      <c r="DC459" s="2" t="s">
        <v>3</v>
      </c>
      <c r="DD459" s="2" t="s">
        <v>3</v>
      </c>
      <c r="DE459" s="2" t="s">
        <v>3</v>
      </c>
      <c r="DF459" s="2" t="s">
        <v>3</v>
      </c>
      <c r="DG459" s="2" t="s">
        <v>3</v>
      </c>
      <c r="DH459" s="2" t="s">
        <v>3</v>
      </c>
      <c r="DI459" s="2" t="s">
        <v>3</v>
      </c>
      <c r="DJ459" s="2" t="s">
        <v>3</v>
      </c>
      <c r="DK459" s="2" t="s">
        <v>3</v>
      </c>
      <c r="DL459" s="2" t="s">
        <v>3</v>
      </c>
      <c r="DM459" s="2" t="s">
        <v>3</v>
      </c>
      <c r="DN459" s="2">
        <v>0</v>
      </c>
      <c r="DO459" s="2">
        <v>0</v>
      </c>
      <c r="DP459" s="2">
        <v>1</v>
      </c>
      <c r="DQ459" s="2">
        <v>1</v>
      </c>
      <c r="DR459" s="2"/>
      <c r="DS459" s="2"/>
      <c r="DT459" s="2"/>
      <c r="DU459" s="2">
        <v>1013</v>
      </c>
      <c r="DV459" s="2" t="s">
        <v>389</v>
      </c>
      <c r="DW459" s="2" t="s">
        <v>389</v>
      </c>
      <c r="DX459" s="2">
        <v>1</v>
      </c>
      <c r="DY459" s="2"/>
      <c r="DZ459" s="2" t="s">
        <v>3</v>
      </c>
      <c r="EA459" s="2" t="s">
        <v>3</v>
      </c>
      <c r="EB459" s="2" t="s">
        <v>3</v>
      </c>
      <c r="EC459" s="2" t="s">
        <v>3</v>
      </c>
      <c r="ED459" s="2"/>
      <c r="EE459" s="2">
        <v>423356237</v>
      </c>
      <c r="EF459" s="2">
        <v>30</v>
      </c>
      <c r="EG459" s="2" t="s">
        <v>20</v>
      </c>
      <c r="EH459" s="2">
        <v>0</v>
      </c>
      <c r="EI459" s="2" t="s">
        <v>3</v>
      </c>
      <c r="EJ459" s="2">
        <v>1</v>
      </c>
      <c r="EK459" s="2">
        <v>30</v>
      </c>
      <c r="EL459" s="2" t="s">
        <v>21</v>
      </c>
      <c r="EM459" s="2" t="s">
        <v>22</v>
      </c>
      <c r="EN459" s="2"/>
      <c r="EO459" s="2" t="s">
        <v>3</v>
      </c>
      <c r="EP459" s="2"/>
      <c r="EQ459" s="2">
        <v>0</v>
      </c>
      <c r="ER459" s="2">
        <v>6.38</v>
      </c>
      <c r="ES459" s="2">
        <v>0</v>
      </c>
      <c r="ET459" s="2">
        <v>4.54</v>
      </c>
      <c r="EU459" s="2">
        <v>0.57999999999999996</v>
      </c>
      <c r="EV459" s="2">
        <v>1.84</v>
      </c>
      <c r="EW459" s="2">
        <v>0.16</v>
      </c>
      <c r="EX459" s="2">
        <v>0</v>
      </c>
      <c r="EY459" s="2">
        <v>0</v>
      </c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>
        <v>0</v>
      </c>
      <c r="FR459" s="2">
        <v>0</v>
      </c>
      <c r="FS459" s="2">
        <v>0</v>
      </c>
      <c r="FT459" s="2"/>
      <c r="FU459" s="2"/>
      <c r="FV459" s="2"/>
      <c r="FW459" s="2"/>
      <c r="FX459" s="2">
        <v>134</v>
      </c>
      <c r="FY459" s="2">
        <v>55</v>
      </c>
      <c r="FZ459" s="2"/>
      <c r="GA459" s="2" t="s">
        <v>3</v>
      </c>
      <c r="GB459" s="2"/>
      <c r="GC459" s="2"/>
      <c r="GD459" s="2">
        <v>1</v>
      </c>
      <c r="GE459" s="2"/>
      <c r="GF459" s="2">
        <v>156676629</v>
      </c>
      <c r="GG459" s="2">
        <v>2</v>
      </c>
      <c r="GH459" s="2">
        <v>1</v>
      </c>
      <c r="GI459" s="2">
        <v>2</v>
      </c>
      <c r="GJ459" s="2">
        <v>0</v>
      </c>
      <c r="GK459" s="2">
        <v>0</v>
      </c>
      <c r="GL459" s="2">
        <f t="shared" si="430"/>
        <v>0</v>
      </c>
      <c r="GM459" s="2">
        <f t="shared" si="431"/>
        <v>10.95</v>
      </c>
      <c r="GN459" s="2">
        <f t="shared" si="432"/>
        <v>10.95</v>
      </c>
      <c r="GO459" s="2">
        <f t="shared" si="433"/>
        <v>0</v>
      </c>
      <c r="GP459" s="2">
        <f t="shared" si="434"/>
        <v>0</v>
      </c>
      <c r="GQ459" s="2"/>
      <c r="GR459" s="2">
        <v>0</v>
      </c>
      <c r="GS459" s="2">
        <v>3</v>
      </c>
      <c r="GT459" s="2">
        <v>0</v>
      </c>
      <c r="GU459" s="2" t="s">
        <v>3</v>
      </c>
      <c r="GV459" s="2">
        <f t="shared" si="435"/>
        <v>0</v>
      </c>
      <c r="GW459" s="2">
        <v>1</v>
      </c>
      <c r="GX459" s="2">
        <f t="shared" si="436"/>
        <v>0</v>
      </c>
      <c r="GY459" s="2"/>
      <c r="GZ459" s="2"/>
      <c r="HA459" s="2">
        <v>0</v>
      </c>
      <c r="HB459" s="2">
        <v>0</v>
      </c>
      <c r="HC459" s="2">
        <f t="shared" si="437"/>
        <v>0</v>
      </c>
      <c r="HD459" s="2"/>
      <c r="HE459" s="2" t="s">
        <v>3</v>
      </c>
      <c r="HF459" s="2" t="s">
        <v>3</v>
      </c>
      <c r="HG459" s="2"/>
      <c r="HH459" s="2"/>
      <c r="HI459" s="2"/>
      <c r="HJ459" s="2"/>
      <c r="HK459" s="2"/>
      <c r="HL459" s="2"/>
      <c r="HM459" s="2" t="s">
        <v>3</v>
      </c>
      <c r="HN459" s="2" t="s">
        <v>3</v>
      </c>
      <c r="HO459" s="2" t="s">
        <v>3</v>
      </c>
      <c r="HP459" s="2" t="s">
        <v>3</v>
      </c>
      <c r="HQ459" s="2" t="s">
        <v>3</v>
      </c>
      <c r="HR459" s="2"/>
      <c r="HS459" s="2">
        <v>0</v>
      </c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>
        <v>0</v>
      </c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x14ac:dyDescent="0.2">
      <c r="A460">
        <v>17</v>
      </c>
      <c r="B460">
        <v>1</v>
      </c>
      <c r="C460">
        <f>ROW(SmtRes!A610)</f>
        <v>610</v>
      </c>
      <c r="D460">
        <f>ROW(EtalonRes!A1050)</f>
        <v>1050</v>
      </c>
      <c r="E460" t="s">
        <v>391</v>
      </c>
      <c r="F460" t="s">
        <v>392</v>
      </c>
      <c r="G460" t="s">
        <v>393</v>
      </c>
      <c r="H460" t="s">
        <v>389</v>
      </c>
      <c r="I460">
        <f t="shared" si="438"/>
        <v>1</v>
      </c>
      <c r="J460">
        <v>0</v>
      </c>
      <c r="K460">
        <f t="shared" si="439"/>
        <v>1</v>
      </c>
      <c r="O460">
        <f t="shared" si="399"/>
        <v>178.7</v>
      </c>
      <c r="P460">
        <f t="shared" si="400"/>
        <v>0</v>
      </c>
      <c r="Q460">
        <f t="shared" si="401"/>
        <v>73.73</v>
      </c>
      <c r="R460">
        <f t="shared" si="402"/>
        <v>33.090000000000003</v>
      </c>
      <c r="S460">
        <f t="shared" si="403"/>
        <v>104.97</v>
      </c>
      <c r="T460">
        <f t="shared" si="404"/>
        <v>0</v>
      </c>
      <c r="U460">
        <f t="shared" si="405"/>
        <v>0.16</v>
      </c>
      <c r="V460">
        <f t="shared" si="406"/>
        <v>0</v>
      </c>
      <c r="W460">
        <f t="shared" si="407"/>
        <v>0</v>
      </c>
      <c r="X460">
        <f t="shared" si="408"/>
        <v>185</v>
      </c>
      <c r="Y460">
        <f t="shared" si="409"/>
        <v>75.930000000000007</v>
      </c>
      <c r="AA460">
        <v>433928988</v>
      </c>
      <c r="AB460">
        <f t="shared" si="410"/>
        <v>6.38</v>
      </c>
      <c r="AC460">
        <f t="shared" si="411"/>
        <v>0</v>
      </c>
      <c r="AD460">
        <f t="shared" si="412"/>
        <v>4.54</v>
      </c>
      <c r="AE460">
        <f t="shared" si="413"/>
        <v>0.57999999999999996</v>
      </c>
      <c r="AF460">
        <f t="shared" si="414"/>
        <v>1.84</v>
      </c>
      <c r="AG460">
        <f t="shared" si="415"/>
        <v>0</v>
      </c>
      <c r="AH460">
        <f t="shared" si="416"/>
        <v>0.16</v>
      </c>
      <c r="AI460">
        <f t="shared" si="417"/>
        <v>0</v>
      </c>
      <c r="AJ460">
        <f t="shared" si="418"/>
        <v>0</v>
      </c>
      <c r="AK460">
        <v>6.38</v>
      </c>
      <c r="AL460">
        <v>0</v>
      </c>
      <c r="AM460">
        <v>4.54</v>
      </c>
      <c r="AN460">
        <v>0.57999999999999996</v>
      </c>
      <c r="AO460">
        <v>1.84</v>
      </c>
      <c r="AP460">
        <v>0</v>
      </c>
      <c r="AQ460">
        <v>0.16</v>
      </c>
      <c r="AR460">
        <v>0</v>
      </c>
      <c r="AS460">
        <v>0</v>
      </c>
      <c r="AT460">
        <v>134</v>
      </c>
      <c r="AU460">
        <v>55</v>
      </c>
      <c r="AV460">
        <v>1</v>
      </c>
      <c r="AW460">
        <v>1</v>
      </c>
      <c r="AZ460">
        <v>1</v>
      </c>
      <c r="BA460">
        <v>57.05</v>
      </c>
      <c r="BB460">
        <v>16.239999999999998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1</v>
      </c>
      <c r="BJ460" t="s">
        <v>394</v>
      </c>
      <c r="BM460">
        <v>30</v>
      </c>
      <c r="BN460">
        <v>0</v>
      </c>
      <c r="BO460" t="s">
        <v>392</v>
      </c>
      <c r="BP460">
        <v>1</v>
      </c>
      <c r="BQ460">
        <v>30</v>
      </c>
      <c r="BR460">
        <v>0</v>
      </c>
      <c r="BS460">
        <v>57.05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134</v>
      </c>
      <c r="CA460">
        <v>55</v>
      </c>
      <c r="CB460" t="s">
        <v>3</v>
      </c>
      <c r="CE460">
        <v>1566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419"/>
        <v>178.7</v>
      </c>
      <c r="CQ460">
        <f t="shared" si="420"/>
        <v>0</v>
      </c>
      <c r="CR460">
        <f t="shared" si="421"/>
        <v>73.73</v>
      </c>
      <c r="CS460">
        <f t="shared" si="422"/>
        <v>33.090000000000003</v>
      </c>
      <c r="CT460">
        <f t="shared" si="423"/>
        <v>104.97</v>
      </c>
      <c r="CU460">
        <f t="shared" si="424"/>
        <v>0</v>
      </c>
      <c r="CV460">
        <f t="shared" si="425"/>
        <v>0.16</v>
      </c>
      <c r="CW460">
        <f t="shared" si="426"/>
        <v>0</v>
      </c>
      <c r="CX460">
        <f t="shared" si="427"/>
        <v>0</v>
      </c>
      <c r="CY460">
        <f t="shared" si="428"/>
        <v>185</v>
      </c>
      <c r="CZ460">
        <f t="shared" si="429"/>
        <v>75.930000000000007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389</v>
      </c>
      <c r="DW460" t="s">
        <v>389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423356237</v>
      </c>
      <c r="EF460">
        <v>30</v>
      </c>
      <c r="EG460" t="s">
        <v>20</v>
      </c>
      <c r="EH460">
        <v>0</v>
      </c>
      <c r="EI460" t="s">
        <v>3</v>
      </c>
      <c r="EJ460">
        <v>1</v>
      </c>
      <c r="EK460">
        <v>30</v>
      </c>
      <c r="EL460" t="s">
        <v>21</v>
      </c>
      <c r="EM460" t="s">
        <v>22</v>
      </c>
      <c r="EO460" t="s">
        <v>3</v>
      </c>
      <c r="EQ460">
        <v>0</v>
      </c>
      <c r="ER460">
        <v>6.38</v>
      </c>
      <c r="ES460">
        <v>0</v>
      </c>
      <c r="ET460">
        <v>4.54</v>
      </c>
      <c r="EU460">
        <v>0.57999999999999996</v>
      </c>
      <c r="EV460">
        <v>1.84</v>
      </c>
      <c r="EW460">
        <v>0.16</v>
      </c>
      <c r="EX460">
        <v>0</v>
      </c>
      <c r="EY460">
        <v>0</v>
      </c>
      <c r="FQ460">
        <v>0</v>
      </c>
      <c r="FR460">
        <v>0</v>
      </c>
      <c r="FS460">
        <v>0</v>
      </c>
      <c r="FX460">
        <v>134</v>
      </c>
      <c r="FY460">
        <v>55</v>
      </c>
      <c r="GA460" t="s">
        <v>3</v>
      </c>
      <c r="GD460">
        <v>1</v>
      </c>
      <c r="GF460">
        <v>156676629</v>
      </c>
      <c r="GG460">
        <v>2</v>
      </c>
      <c r="GH460">
        <v>1</v>
      </c>
      <c r="GI460">
        <v>2</v>
      </c>
      <c r="GJ460">
        <v>0</v>
      </c>
      <c r="GK460">
        <v>0</v>
      </c>
      <c r="GL460">
        <f t="shared" si="430"/>
        <v>0</v>
      </c>
      <c r="GM460">
        <f t="shared" si="431"/>
        <v>439.63</v>
      </c>
      <c r="GN460">
        <f t="shared" si="432"/>
        <v>439.63</v>
      </c>
      <c r="GO460">
        <f t="shared" si="433"/>
        <v>0</v>
      </c>
      <c r="GP460">
        <f t="shared" si="434"/>
        <v>0</v>
      </c>
      <c r="GR460">
        <v>0</v>
      </c>
      <c r="GS460">
        <v>3</v>
      </c>
      <c r="GT460">
        <v>0</v>
      </c>
      <c r="GU460" t="s">
        <v>3</v>
      </c>
      <c r="GV460">
        <f t="shared" si="435"/>
        <v>0</v>
      </c>
      <c r="GW460">
        <v>1</v>
      </c>
      <c r="GX460">
        <f t="shared" si="436"/>
        <v>0</v>
      </c>
      <c r="HA460">
        <v>0</v>
      </c>
      <c r="HB460">
        <v>0</v>
      </c>
      <c r="HC460">
        <f t="shared" si="437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1" spans="1:255" x14ac:dyDescent="0.2">
      <c r="A461" s="2">
        <v>17</v>
      </c>
      <c r="B461" s="2">
        <v>1</v>
      </c>
      <c r="C461" s="2">
        <f>ROW(SmtRes!A613)</f>
        <v>613</v>
      </c>
      <c r="D461" s="2">
        <f>ROW(EtalonRes!A1054)</f>
        <v>1054</v>
      </c>
      <c r="E461" s="2" t="s">
        <v>395</v>
      </c>
      <c r="F461" s="2" t="s">
        <v>396</v>
      </c>
      <c r="G461" s="2" t="s">
        <v>397</v>
      </c>
      <c r="H461" s="2" t="s">
        <v>389</v>
      </c>
      <c r="I461" s="2">
        <f t="shared" si="438"/>
        <v>1</v>
      </c>
      <c r="J461" s="2">
        <v>0</v>
      </c>
      <c r="K461" s="2">
        <f t="shared" si="439"/>
        <v>1</v>
      </c>
      <c r="L461" s="2"/>
      <c r="M461" s="2"/>
      <c r="N461" s="2"/>
      <c r="O461" s="2">
        <f t="shared" si="399"/>
        <v>7.52</v>
      </c>
      <c r="P461" s="2">
        <f t="shared" si="400"/>
        <v>0</v>
      </c>
      <c r="Q461" s="2">
        <f t="shared" si="401"/>
        <v>5.6</v>
      </c>
      <c r="R461" s="2">
        <f t="shared" si="402"/>
        <v>0.28999999999999998</v>
      </c>
      <c r="S461" s="2">
        <f t="shared" si="403"/>
        <v>1.92</v>
      </c>
      <c r="T461" s="2">
        <f t="shared" si="404"/>
        <v>0</v>
      </c>
      <c r="U461" s="2">
        <f t="shared" si="405"/>
        <v>0.17</v>
      </c>
      <c r="V461" s="2">
        <f t="shared" si="406"/>
        <v>0</v>
      </c>
      <c r="W461" s="2">
        <f t="shared" si="407"/>
        <v>0</v>
      </c>
      <c r="X461" s="2">
        <f t="shared" si="408"/>
        <v>2.96</v>
      </c>
      <c r="Y461" s="2">
        <f t="shared" si="409"/>
        <v>1.22</v>
      </c>
      <c r="Z461" s="2"/>
      <c r="AA461" s="2">
        <v>433928990</v>
      </c>
      <c r="AB461" s="2">
        <f t="shared" si="410"/>
        <v>7.52</v>
      </c>
      <c r="AC461" s="2">
        <f t="shared" si="411"/>
        <v>0</v>
      </c>
      <c r="AD461" s="2">
        <f t="shared" si="412"/>
        <v>5.6</v>
      </c>
      <c r="AE461" s="2">
        <f t="shared" si="413"/>
        <v>0.28999999999999998</v>
      </c>
      <c r="AF461" s="2">
        <f t="shared" si="414"/>
        <v>1.92</v>
      </c>
      <c r="AG461" s="2">
        <f t="shared" si="415"/>
        <v>0</v>
      </c>
      <c r="AH461" s="2">
        <f t="shared" si="416"/>
        <v>0.17</v>
      </c>
      <c r="AI461" s="2">
        <f t="shared" si="417"/>
        <v>0</v>
      </c>
      <c r="AJ461" s="2">
        <f t="shared" si="418"/>
        <v>0</v>
      </c>
      <c r="AK461" s="2">
        <v>7.52</v>
      </c>
      <c r="AL461" s="2">
        <v>0</v>
      </c>
      <c r="AM461" s="2">
        <v>5.6</v>
      </c>
      <c r="AN461" s="2">
        <v>0.28999999999999998</v>
      </c>
      <c r="AO461" s="2">
        <v>1.92</v>
      </c>
      <c r="AP461" s="2">
        <v>0</v>
      </c>
      <c r="AQ461" s="2">
        <v>0.17</v>
      </c>
      <c r="AR461" s="2">
        <v>0</v>
      </c>
      <c r="AS461" s="2">
        <v>0</v>
      </c>
      <c r="AT461" s="2">
        <v>134</v>
      </c>
      <c r="AU461" s="2">
        <v>55</v>
      </c>
      <c r="AV461" s="2">
        <v>1</v>
      </c>
      <c r="AW461" s="2">
        <v>1</v>
      </c>
      <c r="AX461" s="2"/>
      <c r="AY461" s="2"/>
      <c r="AZ461" s="2">
        <v>1</v>
      </c>
      <c r="BA461" s="2">
        <v>1</v>
      </c>
      <c r="BB461" s="2">
        <v>1</v>
      </c>
      <c r="BC461" s="2">
        <v>1</v>
      </c>
      <c r="BD461" s="2" t="s">
        <v>3</v>
      </c>
      <c r="BE461" s="2" t="s">
        <v>3</v>
      </c>
      <c r="BF461" s="2" t="s">
        <v>3</v>
      </c>
      <c r="BG461" s="2" t="s">
        <v>3</v>
      </c>
      <c r="BH461" s="2">
        <v>0</v>
      </c>
      <c r="BI461" s="2">
        <v>1</v>
      </c>
      <c r="BJ461" s="2" t="s">
        <v>398</v>
      </c>
      <c r="BK461" s="2"/>
      <c r="BL461" s="2"/>
      <c r="BM461" s="2">
        <v>30</v>
      </c>
      <c r="BN461" s="2">
        <v>0</v>
      </c>
      <c r="BO461" s="2" t="s">
        <v>396</v>
      </c>
      <c r="BP461" s="2">
        <v>1</v>
      </c>
      <c r="BQ461" s="2">
        <v>30</v>
      </c>
      <c r="BR461" s="2">
        <v>0</v>
      </c>
      <c r="BS461" s="2">
        <v>1</v>
      </c>
      <c r="BT461" s="2">
        <v>1</v>
      </c>
      <c r="BU461" s="2">
        <v>1</v>
      </c>
      <c r="BV461" s="2">
        <v>1</v>
      </c>
      <c r="BW461" s="2">
        <v>1</v>
      </c>
      <c r="BX461" s="2">
        <v>1</v>
      </c>
      <c r="BY461" s="2" t="s">
        <v>3</v>
      </c>
      <c r="BZ461" s="2">
        <v>134</v>
      </c>
      <c r="CA461" s="2">
        <v>55</v>
      </c>
      <c r="CB461" s="2" t="s">
        <v>3</v>
      </c>
      <c r="CC461" s="2"/>
      <c r="CD461" s="2"/>
      <c r="CE461" s="2">
        <v>1566</v>
      </c>
      <c r="CF461" s="2">
        <v>0</v>
      </c>
      <c r="CG461" s="2">
        <v>0</v>
      </c>
      <c r="CH461" s="2"/>
      <c r="CI461" s="2"/>
      <c r="CJ461" s="2"/>
      <c r="CK461" s="2"/>
      <c r="CL461" s="2"/>
      <c r="CM461" s="2">
        <v>0</v>
      </c>
      <c r="CN461" s="2" t="s">
        <v>3</v>
      </c>
      <c r="CO461" s="2">
        <v>0</v>
      </c>
      <c r="CP461" s="2">
        <f t="shared" si="419"/>
        <v>7.52</v>
      </c>
      <c r="CQ461" s="2">
        <f t="shared" si="420"/>
        <v>0</v>
      </c>
      <c r="CR461" s="2">
        <f t="shared" si="421"/>
        <v>5.6</v>
      </c>
      <c r="CS461" s="2">
        <f t="shared" si="422"/>
        <v>0.28999999999999998</v>
      </c>
      <c r="CT461" s="2">
        <f t="shared" si="423"/>
        <v>1.92</v>
      </c>
      <c r="CU461" s="2">
        <f t="shared" si="424"/>
        <v>0</v>
      </c>
      <c r="CV461" s="2">
        <f t="shared" si="425"/>
        <v>0.17</v>
      </c>
      <c r="CW461" s="2">
        <f t="shared" si="426"/>
        <v>0</v>
      </c>
      <c r="CX461" s="2">
        <f t="shared" si="427"/>
        <v>0</v>
      </c>
      <c r="CY461" s="2">
        <f t="shared" si="428"/>
        <v>2.96</v>
      </c>
      <c r="CZ461" s="2">
        <f t="shared" si="429"/>
        <v>1.22</v>
      </c>
      <c r="DA461" s="2"/>
      <c r="DB461" s="2"/>
      <c r="DC461" s="2" t="s">
        <v>3</v>
      </c>
      <c r="DD461" s="2" t="s">
        <v>3</v>
      </c>
      <c r="DE461" s="2" t="s">
        <v>3</v>
      </c>
      <c r="DF461" s="2" t="s">
        <v>3</v>
      </c>
      <c r="DG461" s="2" t="s">
        <v>3</v>
      </c>
      <c r="DH461" s="2" t="s">
        <v>3</v>
      </c>
      <c r="DI461" s="2" t="s">
        <v>3</v>
      </c>
      <c r="DJ461" s="2" t="s">
        <v>3</v>
      </c>
      <c r="DK461" s="2" t="s">
        <v>3</v>
      </c>
      <c r="DL461" s="2" t="s">
        <v>3</v>
      </c>
      <c r="DM461" s="2" t="s">
        <v>3</v>
      </c>
      <c r="DN461" s="2">
        <v>0</v>
      </c>
      <c r="DO461" s="2">
        <v>0</v>
      </c>
      <c r="DP461" s="2">
        <v>1</v>
      </c>
      <c r="DQ461" s="2">
        <v>1</v>
      </c>
      <c r="DR461" s="2"/>
      <c r="DS461" s="2"/>
      <c r="DT461" s="2"/>
      <c r="DU461" s="2">
        <v>1013</v>
      </c>
      <c r="DV461" s="2" t="s">
        <v>389</v>
      </c>
      <c r="DW461" s="2" t="s">
        <v>389</v>
      </c>
      <c r="DX461" s="2">
        <v>1</v>
      </c>
      <c r="DY461" s="2"/>
      <c r="DZ461" s="2" t="s">
        <v>3</v>
      </c>
      <c r="EA461" s="2" t="s">
        <v>3</v>
      </c>
      <c r="EB461" s="2" t="s">
        <v>3</v>
      </c>
      <c r="EC461" s="2" t="s">
        <v>3</v>
      </c>
      <c r="ED461" s="2"/>
      <c r="EE461" s="2">
        <v>423356237</v>
      </c>
      <c r="EF461" s="2">
        <v>30</v>
      </c>
      <c r="EG461" s="2" t="s">
        <v>20</v>
      </c>
      <c r="EH461" s="2">
        <v>0</v>
      </c>
      <c r="EI461" s="2" t="s">
        <v>3</v>
      </c>
      <c r="EJ461" s="2">
        <v>1</v>
      </c>
      <c r="EK461" s="2">
        <v>30</v>
      </c>
      <c r="EL461" s="2" t="s">
        <v>21</v>
      </c>
      <c r="EM461" s="2" t="s">
        <v>22</v>
      </c>
      <c r="EN461" s="2"/>
      <c r="EO461" s="2" t="s">
        <v>3</v>
      </c>
      <c r="EP461" s="2"/>
      <c r="EQ461" s="2">
        <v>0</v>
      </c>
      <c r="ER461" s="2">
        <v>7.52</v>
      </c>
      <c r="ES461" s="2">
        <v>0</v>
      </c>
      <c r="ET461" s="2">
        <v>5.6</v>
      </c>
      <c r="EU461" s="2">
        <v>0.28999999999999998</v>
      </c>
      <c r="EV461" s="2">
        <v>1.92</v>
      </c>
      <c r="EW461" s="2">
        <v>0.17</v>
      </c>
      <c r="EX461" s="2">
        <v>0</v>
      </c>
      <c r="EY461" s="2">
        <v>0</v>
      </c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>
        <v>0</v>
      </c>
      <c r="FR461" s="2">
        <v>0</v>
      </c>
      <c r="FS461" s="2">
        <v>0</v>
      </c>
      <c r="FT461" s="2"/>
      <c r="FU461" s="2"/>
      <c r="FV461" s="2"/>
      <c r="FW461" s="2"/>
      <c r="FX461" s="2">
        <v>134</v>
      </c>
      <c r="FY461" s="2">
        <v>55</v>
      </c>
      <c r="FZ461" s="2"/>
      <c r="GA461" s="2" t="s">
        <v>3</v>
      </c>
      <c r="GB461" s="2"/>
      <c r="GC461" s="2"/>
      <c r="GD461" s="2">
        <v>1</v>
      </c>
      <c r="GE461" s="2"/>
      <c r="GF461" s="2">
        <v>361781732</v>
      </c>
      <c r="GG461" s="2">
        <v>2</v>
      </c>
      <c r="GH461" s="2">
        <v>1</v>
      </c>
      <c r="GI461" s="2">
        <v>2</v>
      </c>
      <c r="GJ461" s="2">
        <v>0</v>
      </c>
      <c r="GK461" s="2">
        <v>0</v>
      </c>
      <c r="GL461" s="2">
        <f t="shared" si="430"/>
        <v>0</v>
      </c>
      <c r="GM461" s="2">
        <f t="shared" si="431"/>
        <v>11.7</v>
      </c>
      <c r="GN461" s="2">
        <f t="shared" si="432"/>
        <v>11.7</v>
      </c>
      <c r="GO461" s="2">
        <f t="shared" si="433"/>
        <v>0</v>
      </c>
      <c r="GP461" s="2">
        <f t="shared" si="434"/>
        <v>0</v>
      </c>
      <c r="GQ461" s="2"/>
      <c r="GR461" s="2">
        <v>0</v>
      </c>
      <c r="GS461" s="2">
        <v>3</v>
      </c>
      <c r="GT461" s="2">
        <v>0</v>
      </c>
      <c r="GU461" s="2" t="s">
        <v>3</v>
      </c>
      <c r="GV461" s="2">
        <f t="shared" si="435"/>
        <v>0</v>
      </c>
      <c r="GW461" s="2">
        <v>1</v>
      </c>
      <c r="GX461" s="2">
        <f t="shared" si="436"/>
        <v>0</v>
      </c>
      <c r="GY461" s="2"/>
      <c r="GZ461" s="2"/>
      <c r="HA461" s="2">
        <v>0</v>
      </c>
      <c r="HB461" s="2">
        <v>0</v>
      </c>
      <c r="HC461" s="2">
        <f t="shared" si="437"/>
        <v>0</v>
      </c>
      <c r="HD461" s="2"/>
      <c r="HE461" s="2" t="s">
        <v>3</v>
      </c>
      <c r="HF461" s="2" t="s">
        <v>3</v>
      </c>
      <c r="HG461" s="2"/>
      <c r="HH461" s="2"/>
      <c r="HI461" s="2"/>
      <c r="HJ461" s="2"/>
      <c r="HK461" s="2"/>
      <c r="HL461" s="2"/>
      <c r="HM461" s="2" t="s">
        <v>3</v>
      </c>
      <c r="HN461" s="2" t="s">
        <v>3</v>
      </c>
      <c r="HO461" s="2" t="s">
        <v>3</v>
      </c>
      <c r="HP461" s="2" t="s">
        <v>3</v>
      </c>
      <c r="HQ461" s="2" t="s">
        <v>3</v>
      </c>
      <c r="HR461" s="2"/>
      <c r="HS461" s="2">
        <v>0</v>
      </c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>
        <v>0</v>
      </c>
      <c r="IL461" s="2"/>
      <c r="IM461" s="2"/>
      <c r="IN461" s="2"/>
      <c r="IO461" s="2"/>
      <c r="IP461" s="2"/>
      <c r="IQ461" s="2"/>
      <c r="IR461" s="2"/>
      <c r="IS461" s="2"/>
      <c r="IT461" s="2"/>
      <c r="IU461" s="2"/>
    </row>
    <row r="462" spans="1:255" x14ac:dyDescent="0.2">
      <c r="A462">
        <v>17</v>
      </c>
      <c r="B462">
        <v>1</v>
      </c>
      <c r="C462">
        <f>ROW(SmtRes!A616)</f>
        <v>616</v>
      </c>
      <c r="D462">
        <f>ROW(EtalonRes!A1058)</f>
        <v>1058</v>
      </c>
      <c r="E462" t="s">
        <v>395</v>
      </c>
      <c r="F462" t="s">
        <v>396</v>
      </c>
      <c r="G462" t="s">
        <v>397</v>
      </c>
      <c r="H462" t="s">
        <v>389</v>
      </c>
      <c r="I462">
        <f t="shared" si="438"/>
        <v>1</v>
      </c>
      <c r="J462">
        <v>0</v>
      </c>
      <c r="K462">
        <f t="shared" si="439"/>
        <v>1</v>
      </c>
      <c r="O462">
        <f t="shared" si="399"/>
        <v>183.46</v>
      </c>
      <c r="P462">
        <f t="shared" si="400"/>
        <v>0</v>
      </c>
      <c r="Q462">
        <f t="shared" si="401"/>
        <v>73.92</v>
      </c>
      <c r="R462">
        <f t="shared" si="402"/>
        <v>16.54</v>
      </c>
      <c r="S462">
        <f t="shared" si="403"/>
        <v>109.54</v>
      </c>
      <c r="T462">
        <f t="shared" si="404"/>
        <v>0</v>
      </c>
      <c r="U462">
        <f t="shared" si="405"/>
        <v>0.17</v>
      </c>
      <c r="V462">
        <f t="shared" si="406"/>
        <v>0</v>
      </c>
      <c r="W462">
        <f t="shared" si="407"/>
        <v>0</v>
      </c>
      <c r="X462">
        <f t="shared" si="408"/>
        <v>168.95</v>
      </c>
      <c r="Y462">
        <f t="shared" si="409"/>
        <v>69.34</v>
      </c>
      <c r="AA462">
        <v>433928988</v>
      </c>
      <c r="AB462">
        <f t="shared" si="410"/>
        <v>7.52</v>
      </c>
      <c r="AC462">
        <f t="shared" si="411"/>
        <v>0</v>
      </c>
      <c r="AD462">
        <f t="shared" si="412"/>
        <v>5.6</v>
      </c>
      <c r="AE462">
        <f t="shared" si="413"/>
        <v>0.28999999999999998</v>
      </c>
      <c r="AF462">
        <f t="shared" si="414"/>
        <v>1.92</v>
      </c>
      <c r="AG462">
        <f t="shared" si="415"/>
        <v>0</v>
      </c>
      <c r="AH462">
        <f t="shared" si="416"/>
        <v>0.17</v>
      </c>
      <c r="AI462">
        <f t="shared" si="417"/>
        <v>0</v>
      </c>
      <c r="AJ462">
        <f t="shared" si="418"/>
        <v>0</v>
      </c>
      <c r="AK462">
        <v>7.52</v>
      </c>
      <c r="AL462">
        <v>0</v>
      </c>
      <c r="AM462">
        <v>5.6</v>
      </c>
      <c r="AN462">
        <v>0.28999999999999998</v>
      </c>
      <c r="AO462">
        <v>1.92</v>
      </c>
      <c r="AP462">
        <v>0</v>
      </c>
      <c r="AQ462">
        <v>0.17</v>
      </c>
      <c r="AR462">
        <v>0</v>
      </c>
      <c r="AS462">
        <v>0</v>
      </c>
      <c r="AT462">
        <v>134</v>
      </c>
      <c r="AU462">
        <v>55</v>
      </c>
      <c r="AV462">
        <v>1</v>
      </c>
      <c r="AW462">
        <v>1</v>
      </c>
      <c r="AZ462">
        <v>1</v>
      </c>
      <c r="BA462">
        <v>57.05</v>
      </c>
      <c r="BB462">
        <v>13.2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1</v>
      </c>
      <c r="BJ462" t="s">
        <v>398</v>
      </c>
      <c r="BM462">
        <v>30</v>
      </c>
      <c r="BN462">
        <v>0</v>
      </c>
      <c r="BO462" t="s">
        <v>396</v>
      </c>
      <c r="BP462">
        <v>1</v>
      </c>
      <c r="BQ462">
        <v>30</v>
      </c>
      <c r="BR462">
        <v>0</v>
      </c>
      <c r="BS462">
        <v>57.05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134</v>
      </c>
      <c r="CA462">
        <v>55</v>
      </c>
      <c r="CB462" t="s">
        <v>3</v>
      </c>
      <c r="CE462">
        <v>1566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419"/>
        <v>183.46</v>
      </c>
      <c r="CQ462">
        <f t="shared" si="420"/>
        <v>0</v>
      </c>
      <c r="CR462">
        <f t="shared" si="421"/>
        <v>73.92</v>
      </c>
      <c r="CS462">
        <f t="shared" si="422"/>
        <v>16.54</v>
      </c>
      <c r="CT462">
        <f t="shared" si="423"/>
        <v>109.54</v>
      </c>
      <c r="CU462">
        <f t="shared" si="424"/>
        <v>0</v>
      </c>
      <c r="CV462">
        <f t="shared" si="425"/>
        <v>0.17</v>
      </c>
      <c r="CW462">
        <f t="shared" si="426"/>
        <v>0</v>
      </c>
      <c r="CX462">
        <f t="shared" si="427"/>
        <v>0</v>
      </c>
      <c r="CY462">
        <f t="shared" si="428"/>
        <v>168.95</v>
      </c>
      <c r="CZ462">
        <f t="shared" si="429"/>
        <v>69.34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389</v>
      </c>
      <c r="DW462" t="s">
        <v>389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423356237</v>
      </c>
      <c r="EF462">
        <v>30</v>
      </c>
      <c r="EG462" t="s">
        <v>20</v>
      </c>
      <c r="EH462">
        <v>0</v>
      </c>
      <c r="EI462" t="s">
        <v>3</v>
      </c>
      <c r="EJ462">
        <v>1</v>
      </c>
      <c r="EK462">
        <v>30</v>
      </c>
      <c r="EL462" t="s">
        <v>21</v>
      </c>
      <c r="EM462" t="s">
        <v>22</v>
      </c>
      <c r="EO462" t="s">
        <v>3</v>
      </c>
      <c r="EQ462">
        <v>0</v>
      </c>
      <c r="ER462">
        <v>7.52</v>
      </c>
      <c r="ES462">
        <v>0</v>
      </c>
      <c r="ET462">
        <v>5.6</v>
      </c>
      <c r="EU462">
        <v>0.28999999999999998</v>
      </c>
      <c r="EV462">
        <v>1.92</v>
      </c>
      <c r="EW462">
        <v>0.17</v>
      </c>
      <c r="EX462">
        <v>0</v>
      </c>
      <c r="EY462">
        <v>0</v>
      </c>
      <c r="FQ462">
        <v>0</v>
      </c>
      <c r="FR462">
        <v>0</v>
      </c>
      <c r="FS462">
        <v>0</v>
      </c>
      <c r="FX462">
        <v>134</v>
      </c>
      <c r="FY462">
        <v>55</v>
      </c>
      <c r="GA462" t="s">
        <v>3</v>
      </c>
      <c r="GD462">
        <v>1</v>
      </c>
      <c r="GF462">
        <v>361781732</v>
      </c>
      <c r="GG462">
        <v>2</v>
      </c>
      <c r="GH462">
        <v>1</v>
      </c>
      <c r="GI462">
        <v>2</v>
      </c>
      <c r="GJ462">
        <v>0</v>
      </c>
      <c r="GK462">
        <v>0</v>
      </c>
      <c r="GL462">
        <f t="shared" si="430"/>
        <v>0</v>
      </c>
      <c r="GM462">
        <f t="shared" si="431"/>
        <v>421.75</v>
      </c>
      <c r="GN462">
        <f t="shared" si="432"/>
        <v>421.75</v>
      </c>
      <c r="GO462">
        <f t="shared" si="433"/>
        <v>0</v>
      </c>
      <c r="GP462">
        <f t="shared" si="434"/>
        <v>0</v>
      </c>
      <c r="GR462">
        <v>0</v>
      </c>
      <c r="GS462">
        <v>3</v>
      </c>
      <c r="GT462">
        <v>0</v>
      </c>
      <c r="GU462" t="s">
        <v>3</v>
      </c>
      <c r="GV462">
        <f t="shared" si="435"/>
        <v>0</v>
      </c>
      <c r="GW462">
        <v>1</v>
      </c>
      <c r="GX462">
        <f t="shared" si="436"/>
        <v>0</v>
      </c>
      <c r="HA462">
        <v>0</v>
      </c>
      <c r="HB462">
        <v>0</v>
      </c>
      <c r="HC462">
        <f t="shared" si="437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HS462">
        <v>0</v>
      </c>
      <c r="IK462">
        <v>0</v>
      </c>
    </row>
    <row r="463" spans="1:255" x14ac:dyDescent="0.2">
      <c r="A463" s="2">
        <v>17</v>
      </c>
      <c r="B463" s="2">
        <v>1</v>
      </c>
      <c r="C463" s="2">
        <f>ROW(SmtRes!A619)</f>
        <v>619</v>
      </c>
      <c r="D463" s="2">
        <f>ROW(EtalonRes!A1062)</f>
        <v>1062</v>
      </c>
      <c r="E463" s="2" t="s">
        <v>399</v>
      </c>
      <c r="F463" s="2" t="s">
        <v>400</v>
      </c>
      <c r="G463" s="2" t="s">
        <v>401</v>
      </c>
      <c r="H463" s="2" t="s">
        <v>389</v>
      </c>
      <c r="I463" s="2">
        <f t="shared" si="438"/>
        <v>1</v>
      </c>
      <c r="J463" s="2">
        <v>0</v>
      </c>
      <c r="K463" s="2">
        <f t="shared" si="439"/>
        <v>1</v>
      </c>
      <c r="L463" s="2"/>
      <c r="M463" s="2"/>
      <c r="N463" s="2"/>
      <c r="O463" s="2">
        <f t="shared" si="399"/>
        <v>24.02</v>
      </c>
      <c r="P463" s="2">
        <f t="shared" si="400"/>
        <v>0</v>
      </c>
      <c r="Q463" s="2">
        <f t="shared" si="401"/>
        <v>18.63</v>
      </c>
      <c r="R463" s="2">
        <f t="shared" si="402"/>
        <v>1.02</v>
      </c>
      <c r="S463" s="2">
        <f t="shared" si="403"/>
        <v>5.39</v>
      </c>
      <c r="T463" s="2">
        <f t="shared" si="404"/>
        <v>0</v>
      </c>
      <c r="U463" s="2">
        <f t="shared" si="405"/>
        <v>0.47</v>
      </c>
      <c r="V463" s="2">
        <f t="shared" si="406"/>
        <v>0</v>
      </c>
      <c r="W463" s="2">
        <f t="shared" si="407"/>
        <v>0</v>
      </c>
      <c r="X463" s="2">
        <f t="shared" si="408"/>
        <v>8.59</v>
      </c>
      <c r="Y463" s="2">
        <f t="shared" si="409"/>
        <v>3.53</v>
      </c>
      <c r="Z463" s="2"/>
      <c r="AA463" s="2">
        <v>433928990</v>
      </c>
      <c r="AB463" s="2">
        <f t="shared" si="410"/>
        <v>24.02</v>
      </c>
      <c r="AC463" s="2">
        <f t="shared" si="411"/>
        <v>0</v>
      </c>
      <c r="AD463" s="2">
        <f t="shared" si="412"/>
        <v>18.63</v>
      </c>
      <c r="AE463" s="2">
        <f t="shared" si="413"/>
        <v>1.02</v>
      </c>
      <c r="AF463" s="2">
        <f t="shared" si="414"/>
        <v>5.39</v>
      </c>
      <c r="AG463" s="2">
        <f t="shared" si="415"/>
        <v>0</v>
      </c>
      <c r="AH463" s="2">
        <f t="shared" si="416"/>
        <v>0.47</v>
      </c>
      <c r="AI463" s="2">
        <f t="shared" si="417"/>
        <v>0</v>
      </c>
      <c r="AJ463" s="2">
        <f t="shared" si="418"/>
        <v>0</v>
      </c>
      <c r="AK463" s="2">
        <v>24.02</v>
      </c>
      <c r="AL463" s="2">
        <v>0</v>
      </c>
      <c r="AM463" s="2">
        <v>18.63</v>
      </c>
      <c r="AN463" s="2">
        <v>1.02</v>
      </c>
      <c r="AO463" s="2">
        <v>5.39</v>
      </c>
      <c r="AP463" s="2">
        <v>0</v>
      </c>
      <c r="AQ463" s="2">
        <v>0.47</v>
      </c>
      <c r="AR463" s="2">
        <v>0</v>
      </c>
      <c r="AS463" s="2">
        <v>0</v>
      </c>
      <c r="AT463" s="2">
        <v>134</v>
      </c>
      <c r="AU463" s="2">
        <v>55</v>
      </c>
      <c r="AV463" s="2">
        <v>1</v>
      </c>
      <c r="AW463" s="2">
        <v>1</v>
      </c>
      <c r="AX463" s="2"/>
      <c r="AY463" s="2"/>
      <c r="AZ463" s="2">
        <v>1</v>
      </c>
      <c r="BA463" s="2">
        <v>1</v>
      </c>
      <c r="BB463" s="2">
        <v>1</v>
      </c>
      <c r="BC463" s="2">
        <v>1</v>
      </c>
      <c r="BD463" s="2" t="s">
        <v>3</v>
      </c>
      <c r="BE463" s="2" t="s">
        <v>3</v>
      </c>
      <c r="BF463" s="2" t="s">
        <v>3</v>
      </c>
      <c r="BG463" s="2" t="s">
        <v>3</v>
      </c>
      <c r="BH463" s="2">
        <v>0</v>
      </c>
      <c r="BI463" s="2">
        <v>1</v>
      </c>
      <c r="BJ463" s="2" t="s">
        <v>402</v>
      </c>
      <c r="BK463" s="2"/>
      <c r="BL463" s="2"/>
      <c r="BM463" s="2">
        <v>30</v>
      </c>
      <c r="BN463" s="2">
        <v>0</v>
      </c>
      <c r="BO463" s="2" t="s">
        <v>400</v>
      </c>
      <c r="BP463" s="2">
        <v>1</v>
      </c>
      <c r="BQ463" s="2">
        <v>30</v>
      </c>
      <c r="BR463" s="2">
        <v>0</v>
      </c>
      <c r="BS463" s="2">
        <v>1</v>
      </c>
      <c r="BT463" s="2">
        <v>1</v>
      </c>
      <c r="BU463" s="2">
        <v>1</v>
      </c>
      <c r="BV463" s="2">
        <v>1</v>
      </c>
      <c r="BW463" s="2">
        <v>1</v>
      </c>
      <c r="BX463" s="2">
        <v>1</v>
      </c>
      <c r="BY463" s="2" t="s">
        <v>3</v>
      </c>
      <c r="BZ463" s="2">
        <v>134</v>
      </c>
      <c r="CA463" s="2">
        <v>55</v>
      </c>
      <c r="CB463" s="2" t="s">
        <v>3</v>
      </c>
      <c r="CC463" s="2"/>
      <c r="CD463" s="2"/>
      <c r="CE463" s="2">
        <v>1566</v>
      </c>
      <c r="CF463" s="2">
        <v>0</v>
      </c>
      <c r="CG463" s="2">
        <v>0</v>
      </c>
      <c r="CH463" s="2"/>
      <c r="CI463" s="2"/>
      <c r="CJ463" s="2"/>
      <c r="CK463" s="2"/>
      <c r="CL463" s="2"/>
      <c r="CM463" s="2">
        <v>0</v>
      </c>
      <c r="CN463" s="2" t="s">
        <v>3</v>
      </c>
      <c r="CO463" s="2">
        <v>0</v>
      </c>
      <c r="CP463" s="2">
        <f t="shared" si="419"/>
        <v>24.02</v>
      </c>
      <c r="CQ463" s="2">
        <f t="shared" si="420"/>
        <v>0</v>
      </c>
      <c r="CR463" s="2">
        <f t="shared" si="421"/>
        <v>18.63</v>
      </c>
      <c r="CS463" s="2">
        <f t="shared" si="422"/>
        <v>1.02</v>
      </c>
      <c r="CT463" s="2">
        <f t="shared" si="423"/>
        <v>5.39</v>
      </c>
      <c r="CU463" s="2">
        <f t="shared" si="424"/>
        <v>0</v>
      </c>
      <c r="CV463" s="2">
        <f t="shared" si="425"/>
        <v>0.47</v>
      </c>
      <c r="CW463" s="2">
        <f t="shared" si="426"/>
        <v>0</v>
      </c>
      <c r="CX463" s="2">
        <f t="shared" si="427"/>
        <v>0</v>
      </c>
      <c r="CY463" s="2">
        <f t="shared" si="428"/>
        <v>8.59</v>
      </c>
      <c r="CZ463" s="2">
        <f t="shared" si="429"/>
        <v>3.53</v>
      </c>
      <c r="DA463" s="2"/>
      <c r="DB463" s="2"/>
      <c r="DC463" s="2" t="s">
        <v>3</v>
      </c>
      <c r="DD463" s="2" t="s">
        <v>3</v>
      </c>
      <c r="DE463" s="2" t="s">
        <v>3</v>
      </c>
      <c r="DF463" s="2" t="s">
        <v>3</v>
      </c>
      <c r="DG463" s="2" t="s">
        <v>3</v>
      </c>
      <c r="DH463" s="2" t="s">
        <v>3</v>
      </c>
      <c r="DI463" s="2" t="s">
        <v>3</v>
      </c>
      <c r="DJ463" s="2" t="s">
        <v>3</v>
      </c>
      <c r="DK463" s="2" t="s">
        <v>3</v>
      </c>
      <c r="DL463" s="2" t="s">
        <v>3</v>
      </c>
      <c r="DM463" s="2" t="s">
        <v>3</v>
      </c>
      <c r="DN463" s="2">
        <v>0</v>
      </c>
      <c r="DO463" s="2">
        <v>0</v>
      </c>
      <c r="DP463" s="2">
        <v>1</v>
      </c>
      <c r="DQ463" s="2">
        <v>1</v>
      </c>
      <c r="DR463" s="2"/>
      <c r="DS463" s="2"/>
      <c r="DT463" s="2"/>
      <c r="DU463" s="2">
        <v>1013</v>
      </c>
      <c r="DV463" s="2" t="s">
        <v>389</v>
      </c>
      <c r="DW463" s="2" t="s">
        <v>389</v>
      </c>
      <c r="DX463" s="2">
        <v>1</v>
      </c>
      <c r="DY463" s="2"/>
      <c r="DZ463" s="2" t="s">
        <v>3</v>
      </c>
      <c r="EA463" s="2" t="s">
        <v>3</v>
      </c>
      <c r="EB463" s="2" t="s">
        <v>3</v>
      </c>
      <c r="EC463" s="2" t="s">
        <v>3</v>
      </c>
      <c r="ED463" s="2"/>
      <c r="EE463" s="2">
        <v>423356237</v>
      </c>
      <c r="EF463" s="2">
        <v>30</v>
      </c>
      <c r="EG463" s="2" t="s">
        <v>20</v>
      </c>
      <c r="EH463" s="2">
        <v>0</v>
      </c>
      <c r="EI463" s="2" t="s">
        <v>3</v>
      </c>
      <c r="EJ463" s="2">
        <v>1</v>
      </c>
      <c r="EK463" s="2">
        <v>30</v>
      </c>
      <c r="EL463" s="2" t="s">
        <v>21</v>
      </c>
      <c r="EM463" s="2" t="s">
        <v>22</v>
      </c>
      <c r="EN463" s="2"/>
      <c r="EO463" s="2" t="s">
        <v>3</v>
      </c>
      <c r="EP463" s="2"/>
      <c r="EQ463" s="2">
        <v>0</v>
      </c>
      <c r="ER463" s="2">
        <v>24.02</v>
      </c>
      <c r="ES463" s="2">
        <v>0</v>
      </c>
      <c r="ET463" s="2">
        <v>18.63</v>
      </c>
      <c r="EU463" s="2">
        <v>1.02</v>
      </c>
      <c r="EV463" s="2">
        <v>5.39</v>
      </c>
      <c r="EW463" s="2">
        <v>0.47</v>
      </c>
      <c r="EX463" s="2">
        <v>0</v>
      </c>
      <c r="EY463" s="2">
        <v>0</v>
      </c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>
        <v>0</v>
      </c>
      <c r="FR463" s="2">
        <v>0</v>
      </c>
      <c r="FS463" s="2">
        <v>0</v>
      </c>
      <c r="FT463" s="2"/>
      <c r="FU463" s="2"/>
      <c r="FV463" s="2"/>
      <c r="FW463" s="2"/>
      <c r="FX463" s="2">
        <v>134</v>
      </c>
      <c r="FY463" s="2">
        <v>55</v>
      </c>
      <c r="FZ463" s="2"/>
      <c r="GA463" s="2" t="s">
        <v>3</v>
      </c>
      <c r="GB463" s="2"/>
      <c r="GC463" s="2"/>
      <c r="GD463" s="2">
        <v>1</v>
      </c>
      <c r="GE463" s="2"/>
      <c r="GF463" s="2">
        <v>1875213043</v>
      </c>
      <c r="GG463" s="2">
        <v>2</v>
      </c>
      <c r="GH463" s="2">
        <v>1</v>
      </c>
      <c r="GI463" s="2">
        <v>2</v>
      </c>
      <c r="GJ463" s="2">
        <v>0</v>
      </c>
      <c r="GK463" s="2">
        <v>0</v>
      </c>
      <c r="GL463" s="2">
        <f t="shared" si="430"/>
        <v>0</v>
      </c>
      <c r="GM463" s="2">
        <f t="shared" si="431"/>
        <v>36.14</v>
      </c>
      <c r="GN463" s="2">
        <f t="shared" si="432"/>
        <v>36.14</v>
      </c>
      <c r="GO463" s="2">
        <f t="shared" si="433"/>
        <v>0</v>
      </c>
      <c r="GP463" s="2">
        <f t="shared" si="434"/>
        <v>0</v>
      </c>
      <c r="GQ463" s="2"/>
      <c r="GR463" s="2">
        <v>0</v>
      </c>
      <c r="GS463" s="2">
        <v>3</v>
      </c>
      <c r="GT463" s="2">
        <v>0</v>
      </c>
      <c r="GU463" s="2" t="s">
        <v>3</v>
      </c>
      <c r="GV463" s="2">
        <f t="shared" si="435"/>
        <v>0</v>
      </c>
      <c r="GW463" s="2">
        <v>1</v>
      </c>
      <c r="GX463" s="2">
        <f t="shared" si="436"/>
        <v>0</v>
      </c>
      <c r="GY463" s="2"/>
      <c r="GZ463" s="2"/>
      <c r="HA463" s="2">
        <v>0</v>
      </c>
      <c r="HB463" s="2">
        <v>0</v>
      </c>
      <c r="HC463" s="2">
        <f t="shared" si="437"/>
        <v>0</v>
      </c>
      <c r="HD463" s="2"/>
      <c r="HE463" s="2" t="s">
        <v>3</v>
      </c>
      <c r="HF463" s="2" t="s">
        <v>3</v>
      </c>
      <c r="HG463" s="2"/>
      <c r="HH463" s="2"/>
      <c r="HI463" s="2"/>
      <c r="HJ463" s="2"/>
      <c r="HK463" s="2"/>
      <c r="HL463" s="2"/>
      <c r="HM463" s="2" t="s">
        <v>3</v>
      </c>
      <c r="HN463" s="2" t="s">
        <v>3</v>
      </c>
      <c r="HO463" s="2" t="s">
        <v>3</v>
      </c>
      <c r="HP463" s="2" t="s">
        <v>3</v>
      </c>
      <c r="HQ463" s="2" t="s">
        <v>3</v>
      </c>
      <c r="HR463" s="2"/>
      <c r="HS463" s="2">
        <v>0</v>
      </c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>
        <v>0</v>
      </c>
      <c r="IL463" s="2"/>
      <c r="IM463" s="2"/>
      <c r="IN463" s="2"/>
      <c r="IO463" s="2"/>
      <c r="IP463" s="2"/>
      <c r="IQ463" s="2"/>
      <c r="IR463" s="2"/>
      <c r="IS463" s="2"/>
      <c r="IT463" s="2"/>
      <c r="IU463" s="2"/>
    </row>
    <row r="464" spans="1:255" x14ac:dyDescent="0.2">
      <c r="A464">
        <v>17</v>
      </c>
      <c r="B464">
        <v>1</v>
      </c>
      <c r="C464">
        <f>ROW(SmtRes!A622)</f>
        <v>622</v>
      </c>
      <c r="D464">
        <f>ROW(EtalonRes!A1066)</f>
        <v>1066</v>
      </c>
      <c r="E464" t="s">
        <v>399</v>
      </c>
      <c r="F464" t="s">
        <v>400</v>
      </c>
      <c r="G464" t="s">
        <v>401</v>
      </c>
      <c r="H464" t="s">
        <v>389</v>
      </c>
      <c r="I464">
        <f t="shared" si="438"/>
        <v>1</v>
      </c>
      <c r="J464">
        <v>0</v>
      </c>
      <c r="K464">
        <f t="shared" si="439"/>
        <v>1</v>
      </c>
      <c r="O464">
        <f t="shared" si="399"/>
        <v>554.72</v>
      </c>
      <c r="P464">
        <f t="shared" si="400"/>
        <v>0</v>
      </c>
      <c r="Q464">
        <f t="shared" si="401"/>
        <v>247.22</v>
      </c>
      <c r="R464">
        <f t="shared" si="402"/>
        <v>58.19</v>
      </c>
      <c r="S464">
        <f t="shared" si="403"/>
        <v>307.5</v>
      </c>
      <c r="T464">
        <f t="shared" si="404"/>
        <v>0</v>
      </c>
      <c r="U464">
        <f t="shared" si="405"/>
        <v>0.47</v>
      </c>
      <c r="V464">
        <f t="shared" si="406"/>
        <v>0</v>
      </c>
      <c r="W464">
        <f t="shared" si="407"/>
        <v>0</v>
      </c>
      <c r="X464">
        <f t="shared" si="408"/>
        <v>490.02</v>
      </c>
      <c r="Y464">
        <f t="shared" si="409"/>
        <v>201.13</v>
      </c>
      <c r="AA464">
        <v>433928988</v>
      </c>
      <c r="AB464">
        <f t="shared" si="410"/>
        <v>24.02</v>
      </c>
      <c r="AC464">
        <f t="shared" si="411"/>
        <v>0</v>
      </c>
      <c r="AD464">
        <f t="shared" si="412"/>
        <v>18.63</v>
      </c>
      <c r="AE464">
        <f t="shared" si="413"/>
        <v>1.02</v>
      </c>
      <c r="AF464">
        <f t="shared" si="414"/>
        <v>5.39</v>
      </c>
      <c r="AG464">
        <f t="shared" si="415"/>
        <v>0</v>
      </c>
      <c r="AH464">
        <f t="shared" si="416"/>
        <v>0.47</v>
      </c>
      <c r="AI464">
        <f t="shared" si="417"/>
        <v>0</v>
      </c>
      <c r="AJ464">
        <f t="shared" si="418"/>
        <v>0</v>
      </c>
      <c r="AK464">
        <v>24.02</v>
      </c>
      <c r="AL464">
        <v>0</v>
      </c>
      <c r="AM464">
        <v>18.63</v>
      </c>
      <c r="AN464">
        <v>1.02</v>
      </c>
      <c r="AO464">
        <v>5.39</v>
      </c>
      <c r="AP464">
        <v>0</v>
      </c>
      <c r="AQ464">
        <v>0.47</v>
      </c>
      <c r="AR464">
        <v>0</v>
      </c>
      <c r="AS464">
        <v>0</v>
      </c>
      <c r="AT464">
        <v>134</v>
      </c>
      <c r="AU464">
        <v>55</v>
      </c>
      <c r="AV464">
        <v>1</v>
      </c>
      <c r="AW464">
        <v>1</v>
      </c>
      <c r="AZ464">
        <v>1</v>
      </c>
      <c r="BA464">
        <v>57.05</v>
      </c>
      <c r="BB464">
        <v>13.27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1</v>
      </c>
      <c r="BJ464" t="s">
        <v>402</v>
      </c>
      <c r="BM464">
        <v>30</v>
      </c>
      <c r="BN464">
        <v>0</v>
      </c>
      <c r="BO464" t="s">
        <v>400</v>
      </c>
      <c r="BP464">
        <v>1</v>
      </c>
      <c r="BQ464">
        <v>30</v>
      </c>
      <c r="BR464">
        <v>0</v>
      </c>
      <c r="BS464">
        <v>57.05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134</v>
      </c>
      <c r="CA464">
        <v>55</v>
      </c>
      <c r="CB464" t="s">
        <v>3</v>
      </c>
      <c r="CE464">
        <v>1566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419"/>
        <v>554.72</v>
      </c>
      <c r="CQ464">
        <f t="shared" si="420"/>
        <v>0</v>
      </c>
      <c r="CR464">
        <f t="shared" si="421"/>
        <v>247.22</v>
      </c>
      <c r="CS464">
        <f t="shared" si="422"/>
        <v>58.19</v>
      </c>
      <c r="CT464">
        <f t="shared" si="423"/>
        <v>307.5</v>
      </c>
      <c r="CU464">
        <f t="shared" si="424"/>
        <v>0</v>
      </c>
      <c r="CV464">
        <f t="shared" si="425"/>
        <v>0.47</v>
      </c>
      <c r="CW464">
        <f t="shared" si="426"/>
        <v>0</v>
      </c>
      <c r="CX464">
        <f t="shared" si="427"/>
        <v>0</v>
      </c>
      <c r="CY464">
        <f t="shared" si="428"/>
        <v>490.02</v>
      </c>
      <c r="CZ464">
        <f t="shared" si="429"/>
        <v>201.13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389</v>
      </c>
      <c r="DW464" t="s">
        <v>389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423356237</v>
      </c>
      <c r="EF464">
        <v>30</v>
      </c>
      <c r="EG464" t="s">
        <v>20</v>
      </c>
      <c r="EH464">
        <v>0</v>
      </c>
      <c r="EI464" t="s">
        <v>3</v>
      </c>
      <c r="EJ464">
        <v>1</v>
      </c>
      <c r="EK464">
        <v>30</v>
      </c>
      <c r="EL464" t="s">
        <v>21</v>
      </c>
      <c r="EM464" t="s">
        <v>22</v>
      </c>
      <c r="EO464" t="s">
        <v>3</v>
      </c>
      <c r="EQ464">
        <v>0</v>
      </c>
      <c r="ER464">
        <v>24.02</v>
      </c>
      <c r="ES464">
        <v>0</v>
      </c>
      <c r="ET464">
        <v>18.63</v>
      </c>
      <c r="EU464">
        <v>1.02</v>
      </c>
      <c r="EV464">
        <v>5.39</v>
      </c>
      <c r="EW464">
        <v>0.47</v>
      </c>
      <c r="EX464">
        <v>0</v>
      </c>
      <c r="EY464">
        <v>0</v>
      </c>
      <c r="FQ464">
        <v>0</v>
      </c>
      <c r="FR464">
        <v>0</v>
      </c>
      <c r="FS464">
        <v>0</v>
      </c>
      <c r="FX464">
        <v>134</v>
      </c>
      <c r="FY464">
        <v>55</v>
      </c>
      <c r="GA464" t="s">
        <v>3</v>
      </c>
      <c r="GD464">
        <v>1</v>
      </c>
      <c r="GF464">
        <v>1875213043</v>
      </c>
      <c r="GG464">
        <v>2</v>
      </c>
      <c r="GH464">
        <v>1</v>
      </c>
      <c r="GI464">
        <v>2</v>
      </c>
      <c r="GJ464">
        <v>0</v>
      </c>
      <c r="GK464">
        <v>0</v>
      </c>
      <c r="GL464">
        <f t="shared" si="430"/>
        <v>0</v>
      </c>
      <c r="GM464">
        <f t="shared" si="431"/>
        <v>1245.8699999999999</v>
      </c>
      <c r="GN464">
        <f t="shared" si="432"/>
        <v>1245.8699999999999</v>
      </c>
      <c r="GO464">
        <f t="shared" si="433"/>
        <v>0</v>
      </c>
      <c r="GP464">
        <f t="shared" si="434"/>
        <v>0</v>
      </c>
      <c r="GR464">
        <v>0</v>
      </c>
      <c r="GS464">
        <v>3</v>
      </c>
      <c r="GT464">
        <v>0</v>
      </c>
      <c r="GU464" t="s">
        <v>3</v>
      </c>
      <c r="GV464">
        <f t="shared" si="435"/>
        <v>0</v>
      </c>
      <c r="GW464">
        <v>1</v>
      </c>
      <c r="GX464">
        <f t="shared" si="436"/>
        <v>0</v>
      </c>
      <c r="HA464">
        <v>0</v>
      </c>
      <c r="HB464">
        <v>0</v>
      </c>
      <c r="HC464">
        <f t="shared" si="437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HS464">
        <v>0</v>
      </c>
      <c r="IK464">
        <v>0</v>
      </c>
    </row>
    <row r="465" spans="1:255" x14ac:dyDescent="0.2">
      <c r="A465" s="2">
        <v>17</v>
      </c>
      <c r="B465" s="2">
        <v>1</v>
      </c>
      <c r="C465" s="2">
        <f>ROW(SmtRes!A625)</f>
        <v>625</v>
      </c>
      <c r="D465" s="2">
        <f>ROW(EtalonRes!A1070)</f>
        <v>1070</v>
      </c>
      <c r="E465" s="2" t="s">
        <v>403</v>
      </c>
      <c r="F465" s="2" t="s">
        <v>404</v>
      </c>
      <c r="G465" s="2" t="s">
        <v>405</v>
      </c>
      <c r="H465" s="2" t="s">
        <v>406</v>
      </c>
      <c r="I465" s="2">
        <f t="shared" si="438"/>
        <v>1</v>
      </c>
      <c r="J465" s="2">
        <v>0</v>
      </c>
      <c r="K465" s="2">
        <f t="shared" si="439"/>
        <v>1</v>
      </c>
      <c r="L465" s="2"/>
      <c r="M465" s="2"/>
      <c r="N465" s="2"/>
      <c r="O465" s="2">
        <f t="shared" si="399"/>
        <v>9.1300000000000008</v>
      </c>
      <c r="P465" s="2">
        <f t="shared" si="400"/>
        <v>3.6</v>
      </c>
      <c r="Q465" s="2">
        <f t="shared" si="401"/>
        <v>0.67</v>
      </c>
      <c r="R465" s="2">
        <f t="shared" si="402"/>
        <v>0</v>
      </c>
      <c r="S465" s="2">
        <f t="shared" si="403"/>
        <v>4.8600000000000003</v>
      </c>
      <c r="T465" s="2">
        <f t="shared" si="404"/>
        <v>0</v>
      </c>
      <c r="U465" s="2">
        <f t="shared" si="405"/>
        <v>0.42926999999999993</v>
      </c>
      <c r="V465" s="2">
        <f t="shared" si="406"/>
        <v>0</v>
      </c>
      <c r="W465" s="2">
        <f t="shared" si="407"/>
        <v>0</v>
      </c>
      <c r="X465" s="2">
        <f t="shared" si="408"/>
        <v>4.96</v>
      </c>
      <c r="Y465" s="2">
        <f t="shared" si="409"/>
        <v>2.62</v>
      </c>
      <c r="Z465" s="2"/>
      <c r="AA465" s="2">
        <v>433928990</v>
      </c>
      <c r="AB465" s="2">
        <f t="shared" si="410"/>
        <v>8.8699999999999992</v>
      </c>
      <c r="AC465" s="2">
        <f t="shared" si="411"/>
        <v>3.59</v>
      </c>
      <c r="AD465" s="2">
        <f t="shared" si="412"/>
        <v>0.64</v>
      </c>
      <c r="AE465" s="2">
        <f t="shared" si="413"/>
        <v>0</v>
      </c>
      <c r="AF465" s="2">
        <f t="shared" si="414"/>
        <v>4.6399999999999997</v>
      </c>
      <c r="AG465" s="2">
        <f t="shared" si="415"/>
        <v>0</v>
      </c>
      <c r="AH465" s="2">
        <f t="shared" si="416"/>
        <v>0.41</v>
      </c>
      <c r="AI465" s="2">
        <f t="shared" si="417"/>
        <v>0</v>
      </c>
      <c r="AJ465" s="2">
        <f t="shared" si="418"/>
        <v>0</v>
      </c>
      <c r="AK465" s="2">
        <v>8.8699999999999992</v>
      </c>
      <c r="AL465" s="2">
        <v>3.59</v>
      </c>
      <c r="AM465" s="2">
        <v>0.64</v>
      </c>
      <c r="AN465" s="2">
        <v>0</v>
      </c>
      <c r="AO465" s="2">
        <v>4.6399999999999997</v>
      </c>
      <c r="AP465" s="2">
        <v>0</v>
      </c>
      <c r="AQ465" s="2">
        <v>0.41</v>
      </c>
      <c r="AR465" s="2">
        <v>0</v>
      </c>
      <c r="AS465" s="2">
        <v>0</v>
      </c>
      <c r="AT465" s="2">
        <v>102</v>
      </c>
      <c r="AU465" s="2">
        <v>54</v>
      </c>
      <c r="AV465" s="2">
        <v>1.0469999999999999</v>
      </c>
      <c r="AW465" s="2">
        <v>1.002</v>
      </c>
      <c r="AX465" s="2"/>
      <c r="AY465" s="2"/>
      <c r="AZ465" s="2">
        <v>1</v>
      </c>
      <c r="BA465" s="2">
        <v>1</v>
      </c>
      <c r="BB465" s="2">
        <v>1</v>
      </c>
      <c r="BC465" s="2">
        <v>1</v>
      </c>
      <c r="BD465" s="2" t="s">
        <v>3</v>
      </c>
      <c r="BE465" s="2" t="s">
        <v>3</v>
      </c>
      <c r="BF465" s="2" t="s">
        <v>3</v>
      </c>
      <c r="BG465" s="2" t="s">
        <v>3</v>
      </c>
      <c r="BH465" s="2">
        <v>0</v>
      </c>
      <c r="BI465" s="2">
        <v>1</v>
      </c>
      <c r="BJ465" s="2" t="s">
        <v>407</v>
      </c>
      <c r="BK465" s="2"/>
      <c r="BL465" s="2"/>
      <c r="BM465" s="2">
        <v>107</v>
      </c>
      <c r="BN465" s="2">
        <v>0</v>
      </c>
      <c r="BO465" s="2" t="s">
        <v>404</v>
      </c>
      <c r="BP465" s="2">
        <v>1</v>
      </c>
      <c r="BQ465" s="2">
        <v>60</v>
      </c>
      <c r="BR465" s="2">
        <v>0</v>
      </c>
      <c r="BS465" s="2">
        <v>1</v>
      </c>
      <c r="BT465" s="2">
        <v>1</v>
      </c>
      <c r="BU465" s="2">
        <v>1</v>
      </c>
      <c r="BV465" s="2">
        <v>1</v>
      </c>
      <c r="BW465" s="2">
        <v>1</v>
      </c>
      <c r="BX465" s="2">
        <v>1</v>
      </c>
      <c r="BY465" s="2" t="s">
        <v>3</v>
      </c>
      <c r="BZ465" s="2">
        <v>102</v>
      </c>
      <c r="CA465" s="2">
        <v>54</v>
      </c>
      <c r="CB465" s="2" t="s">
        <v>3</v>
      </c>
      <c r="CC465" s="2"/>
      <c r="CD465" s="2"/>
      <c r="CE465" s="2">
        <v>1566</v>
      </c>
      <c r="CF465" s="2">
        <v>0</v>
      </c>
      <c r="CG465" s="2">
        <v>0</v>
      </c>
      <c r="CH465" s="2"/>
      <c r="CI465" s="2"/>
      <c r="CJ465" s="2"/>
      <c r="CK465" s="2"/>
      <c r="CL465" s="2"/>
      <c r="CM465" s="2">
        <v>0</v>
      </c>
      <c r="CN465" s="2" t="s">
        <v>3</v>
      </c>
      <c r="CO465" s="2">
        <v>0</v>
      </c>
      <c r="CP465" s="2">
        <f t="shared" si="419"/>
        <v>9.1300000000000008</v>
      </c>
      <c r="CQ465" s="2">
        <f t="shared" si="420"/>
        <v>3.6</v>
      </c>
      <c r="CR465" s="2">
        <f t="shared" si="421"/>
        <v>0.67</v>
      </c>
      <c r="CS465" s="2">
        <f t="shared" si="422"/>
        <v>0</v>
      </c>
      <c r="CT465" s="2">
        <f t="shared" si="423"/>
        <v>4.8600000000000003</v>
      </c>
      <c r="CU465" s="2">
        <f t="shared" si="424"/>
        <v>0</v>
      </c>
      <c r="CV465" s="2">
        <f t="shared" si="425"/>
        <v>0.42926999999999993</v>
      </c>
      <c r="CW465" s="2">
        <f t="shared" si="426"/>
        <v>0</v>
      </c>
      <c r="CX465" s="2">
        <f t="shared" si="427"/>
        <v>0</v>
      </c>
      <c r="CY465" s="2">
        <f t="shared" si="428"/>
        <v>4.96</v>
      </c>
      <c r="CZ465" s="2">
        <f t="shared" si="429"/>
        <v>2.62</v>
      </c>
      <c r="DA465" s="2"/>
      <c r="DB465" s="2"/>
      <c r="DC465" s="2" t="s">
        <v>3</v>
      </c>
      <c r="DD465" s="2" t="s">
        <v>3</v>
      </c>
      <c r="DE465" s="2" t="s">
        <v>3</v>
      </c>
      <c r="DF465" s="2" t="s">
        <v>3</v>
      </c>
      <c r="DG465" s="2" t="s">
        <v>3</v>
      </c>
      <c r="DH465" s="2" t="s">
        <v>3</v>
      </c>
      <c r="DI465" s="2" t="s">
        <v>3</v>
      </c>
      <c r="DJ465" s="2" t="s">
        <v>3</v>
      </c>
      <c r="DK465" s="2" t="s">
        <v>3</v>
      </c>
      <c r="DL465" s="2" t="s">
        <v>3</v>
      </c>
      <c r="DM465" s="2" t="s">
        <v>3</v>
      </c>
      <c r="DN465" s="2">
        <v>0</v>
      </c>
      <c r="DO465" s="2">
        <v>0</v>
      </c>
      <c r="DP465" s="2">
        <v>1</v>
      </c>
      <c r="DQ465" s="2">
        <v>1</v>
      </c>
      <c r="DR465" s="2"/>
      <c r="DS465" s="2"/>
      <c r="DT465" s="2"/>
      <c r="DU465" s="2">
        <v>1013</v>
      </c>
      <c r="DV465" s="2" t="s">
        <v>406</v>
      </c>
      <c r="DW465" s="2" t="s">
        <v>406</v>
      </c>
      <c r="DX465" s="2">
        <v>1</v>
      </c>
      <c r="DY465" s="2"/>
      <c r="DZ465" s="2" t="s">
        <v>3</v>
      </c>
      <c r="EA465" s="2" t="s">
        <v>3</v>
      </c>
      <c r="EB465" s="2" t="s">
        <v>3</v>
      </c>
      <c r="EC465" s="2" t="s">
        <v>3</v>
      </c>
      <c r="ED465" s="2"/>
      <c r="EE465" s="2">
        <v>423356315</v>
      </c>
      <c r="EF465" s="2">
        <v>60</v>
      </c>
      <c r="EG465" s="2" t="s">
        <v>40</v>
      </c>
      <c r="EH465" s="2">
        <v>0</v>
      </c>
      <c r="EI465" s="2" t="s">
        <v>3</v>
      </c>
      <c r="EJ465" s="2">
        <v>1</v>
      </c>
      <c r="EK465" s="2">
        <v>107</v>
      </c>
      <c r="EL465" s="2" t="s">
        <v>41</v>
      </c>
      <c r="EM465" s="2" t="s">
        <v>42</v>
      </c>
      <c r="EN465" s="2"/>
      <c r="EO465" s="2" t="s">
        <v>3</v>
      </c>
      <c r="EP465" s="2"/>
      <c r="EQ465" s="2">
        <v>0</v>
      </c>
      <c r="ER465" s="2">
        <v>8.8699999999999992</v>
      </c>
      <c r="ES465" s="2">
        <v>3.59</v>
      </c>
      <c r="ET465" s="2">
        <v>0.64</v>
      </c>
      <c r="EU465" s="2">
        <v>0</v>
      </c>
      <c r="EV465" s="2">
        <v>4.6399999999999997</v>
      </c>
      <c r="EW465" s="2">
        <v>0.41</v>
      </c>
      <c r="EX465" s="2">
        <v>0</v>
      </c>
      <c r="EY465" s="2">
        <v>0</v>
      </c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>
        <v>0</v>
      </c>
      <c r="FR465" s="2">
        <v>0</v>
      </c>
      <c r="FS465" s="2">
        <v>0</v>
      </c>
      <c r="FT465" s="2"/>
      <c r="FU465" s="2"/>
      <c r="FV465" s="2"/>
      <c r="FW465" s="2"/>
      <c r="FX465" s="2">
        <v>102</v>
      </c>
      <c r="FY465" s="2">
        <v>54</v>
      </c>
      <c r="FZ465" s="2"/>
      <c r="GA465" s="2" t="s">
        <v>3</v>
      </c>
      <c r="GB465" s="2"/>
      <c r="GC465" s="2"/>
      <c r="GD465" s="2">
        <v>1</v>
      </c>
      <c r="GE465" s="2"/>
      <c r="GF465" s="2">
        <v>-998623098</v>
      </c>
      <c r="GG465" s="2">
        <v>2</v>
      </c>
      <c r="GH465" s="2">
        <v>1</v>
      </c>
      <c r="GI465" s="2">
        <v>2</v>
      </c>
      <c r="GJ465" s="2">
        <v>0</v>
      </c>
      <c r="GK465" s="2">
        <v>0</v>
      </c>
      <c r="GL465" s="2">
        <f t="shared" si="430"/>
        <v>0</v>
      </c>
      <c r="GM465" s="2">
        <f t="shared" si="431"/>
        <v>16.71</v>
      </c>
      <c r="GN465" s="2">
        <f t="shared" si="432"/>
        <v>16.71</v>
      </c>
      <c r="GO465" s="2">
        <f t="shared" si="433"/>
        <v>0</v>
      </c>
      <c r="GP465" s="2">
        <f t="shared" si="434"/>
        <v>0</v>
      </c>
      <c r="GQ465" s="2"/>
      <c r="GR465" s="2">
        <v>0</v>
      </c>
      <c r="GS465" s="2">
        <v>3</v>
      </c>
      <c r="GT465" s="2">
        <v>0</v>
      </c>
      <c r="GU465" s="2" t="s">
        <v>3</v>
      </c>
      <c r="GV465" s="2">
        <f t="shared" si="435"/>
        <v>0</v>
      </c>
      <c r="GW465" s="2">
        <v>1</v>
      </c>
      <c r="GX465" s="2">
        <f t="shared" si="436"/>
        <v>0</v>
      </c>
      <c r="GY465" s="2"/>
      <c r="GZ465" s="2"/>
      <c r="HA465" s="2">
        <v>0</v>
      </c>
      <c r="HB465" s="2">
        <v>0</v>
      </c>
      <c r="HC465" s="2">
        <f t="shared" si="437"/>
        <v>0</v>
      </c>
      <c r="HD465" s="2"/>
      <c r="HE465" s="2" t="s">
        <v>3</v>
      </c>
      <c r="HF465" s="2" t="s">
        <v>3</v>
      </c>
      <c r="HG465" s="2"/>
      <c r="HH465" s="2"/>
      <c r="HI465" s="2"/>
      <c r="HJ465" s="2"/>
      <c r="HK465" s="2"/>
      <c r="HL465" s="2"/>
      <c r="HM465" s="2" t="s">
        <v>3</v>
      </c>
      <c r="HN465" s="2" t="s">
        <v>3</v>
      </c>
      <c r="HO465" s="2" t="s">
        <v>3</v>
      </c>
      <c r="HP465" s="2" t="s">
        <v>3</v>
      </c>
      <c r="HQ465" s="2" t="s">
        <v>3</v>
      </c>
      <c r="HR465" s="2"/>
      <c r="HS465" s="2">
        <v>0</v>
      </c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>
        <v>0</v>
      </c>
      <c r="IL465" s="2"/>
      <c r="IM465" s="2"/>
      <c r="IN465" s="2"/>
      <c r="IO465" s="2"/>
      <c r="IP465" s="2"/>
      <c r="IQ465" s="2"/>
      <c r="IR465" s="2"/>
      <c r="IS465" s="2"/>
      <c r="IT465" s="2"/>
      <c r="IU465" s="2"/>
    </row>
    <row r="466" spans="1:255" x14ac:dyDescent="0.2">
      <c r="A466">
        <v>17</v>
      </c>
      <c r="B466">
        <v>1</v>
      </c>
      <c r="C466">
        <f>ROW(SmtRes!A628)</f>
        <v>628</v>
      </c>
      <c r="D466">
        <f>ROW(EtalonRes!A1074)</f>
        <v>1074</v>
      </c>
      <c r="E466" t="s">
        <v>403</v>
      </c>
      <c r="F466" t="s">
        <v>404</v>
      </c>
      <c r="G466" t="s">
        <v>405</v>
      </c>
      <c r="H466" t="s">
        <v>406</v>
      </c>
      <c r="I466">
        <f t="shared" si="438"/>
        <v>1</v>
      </c>
      <c r="J466">
        <v>0</v>
      </c>
      <c r="K466">
        <f t="shared" si="439"/>
        <v>1</v>
      </c>
      <c r="O466">
        <f t="shared" si="399"/>
        <v>334.05</v>
      </c>
      <c r="P466">
        <f t="shared" si="400"/>
        <v>48.13</v>
      </c>
      <c r="Q466">
        <f t="shared" si="401"/>
        <v>8.66</v>
      </c>
      <c r="R466">
        <f t="shared" si="402"/>
        <v>0</v>
      </c>
      <c r="S466">
        <f t="shared" si="403"/>
        <v>277.26</v>
      </c>
      <c r="T466">
        <f t="shared" si="404"/>
        <v>0</v>
      </c>
      <c r="U466">
        <f t="shared" si="405"/>
        <v>0.42926999999999993</v>
      </c>
      <c r="V466">
        <f t="shared" si="406"/>
        <v>0</v>
      </c>
      <c r="W466">
        <f t="shared" si="407"/>
        <v>0</v>
      </c>
      <c r="X466">
        <f t="shared" si="408"/>
        <v>282.81</v>
      </c>
      <c r="Y466">
        <f t="shared" si="409"/>
        <v>149.72</v>
      </c>
      <c r="AA466">
        <v>433928988</v>
      </c>
      <c r="AB466">
        <f t="shared" si="410"/>
        <v>8.8699999999999992</v>
      </c>
      <c r="AC466">
        <f t="shared" si="411"/>
        <v>3.59</v>
      </c>
      <c r="AD466">
        <f t="shared" si="412"/>
        <v>0.64</v>
      </c>
      <c r="AE466">
        <f t="shared" si="413"/>
        <v>0</v>
      </c>
      <c r="AF466">
        <f t="shared" si="414"/>
        <v>4.6399999999999997</v>
      </c>
      <c r="AG466">
        <f t="shared" si="415"/>
        <v>0</v>
      </c>
      <c r="AH466">
        <f t="shared" si="416"/>
        <v>0.41</v>
      </c>
      <c r="AI466">
        <f t="shared" si="417"/>
        <v>0</v>
      </c>
      <c r="AJ466">
        <f t="shared" si="418"/>
        <v>0</v>
      </c>
      <c r="AK466">
        <v>8.8699999999999992</v>
      </c>
      <c r="AL466">
        <v>3.59</v>
      </c>
      <c r="AM466">
        <v>0.64</v>
      </c>
      <c r="AN466">
        <v>0</v>
      </c>
      <c r="AO466">
        <v>4.6399999999999997</v>
      </c>
      <c r="AP466">
        <v>0</v>
      </c>
      <c r="AQ466">
        <v>0.41</v>
      </c>
      <c r="AR466">
        <v>0</v>
      </c>
      <c r="AS466">
        <v>0</v>
      </c>
      <c r="AT466">
        <v>102</v>
      </c>
      <c r="AU466">
        <v>54</v>
      </c>
      <c r="AV466">
        <v>1.0469999999999999</v>
      </c>
      <c r="AW466">
        <v>1.002</v>
      </c>
      <c r="AZ466">
        <v>1</v>
      </c>
      <c r="BA466">
        <v>57.05</v>
      </c>
      <c r="BB466">
        <v>12.92</v>
      </c>
      <c r="BC466">
        <v>13.37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1</v>
      </c>
      <c r="BJ466" t="s">
        <v>407</v>
      </c>
      <c r="BM466">
        <v>107</v>
      </c>
      <c r="BN466">
        <v>0</v>
      </c>
      <c r="BO466" t="s">
        <v>404</v>
      </c>
      <c r="BP466">
        <v>1</v>
      </c>
      <c r="BQ466">
        <v>60</v>
      </c>
      <c r="BR466">
        <v>0</v>
      </c>
      <c r="BS466">
        <v>57.05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102</v>
      </c>
      <c r="CA466">
        <v>54</v>
      </c>
      <c r="CB466" t="s">
        <v>3</v>
      </c>
      <c r="CE466">
        <v>1566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419"/>
        <v>334.05</v>
      </c>
      <c r="CQ466">
        <f t="shared" si="420"/>
        <v>48.13</v>
      </c>
      <c r="CR466">
        <f t="shared" si="421"/>
        <v>8.66</v>
      </c>
      <c r="CS466">
        <f t="shared" si="422"/>
        <v>0</v>
      </c>
      <c r="CT466">
        <f t="shared" si="423"/>
        <v>277.26</v>
      </c>
      <c r="CU466">
        <f t="shared" si="424"/>
        <v>0</v>
      </c>
      <c r="CV466">
        <f t="shared" si="425"/>
        <v>0.42926999999999993</v>
      </c>
      <c r="CW466">
        <f t="shared" si="426"/>
        <v>0</v>
      </c>
      <c r="CX466">
        <f t="shared" si="427"/>
        <v>0</v>
      </c>
      <c r="CY466">
        <f t="shared" si="428"/>
        <v>282.81</v>
      </c>
      <c r="CZ466">
        <f t="shared" si="429"/>
        <v>149.72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406</v>
      </c>
      <c r="DW466" t="s">
        <v>406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423356315</v>
      </c>
      <c r="EF466">
        <v>60</v>
      </c>
      <c r="EG466" t="s">
        <v>40</v>
      </c>
      <c r="EH466">
        <v>0</v>
      </c>
      <c r="EI466" t="s">
        <v>3</v>
      </c>
      <c r="EJ466">
        <v>1</v>
      </c>
      <c r="EK466">
        <v>107</v>
      </c>
      <c r="EL466" t="s">
        <v>41</v>
      </c>
      <c r="EM466" t="s">
        <v>42</v>
      </c>
      <c r="EO466" t="s">
        <v>3</v>
      </c>
      <c r="EQ466">
        <v>0</v>
      </c>
      <c r="ER466">
        <v>8.8699999999999992</v>
      </c>
      <c r="ES466">
        <v>3.59</v>
      </c>
      <c r="ET466">
        <v>0.64</v>
      </c>
      <c r="EU466">
        <v>0</v>
      </c>
      <c r="EV466">
        <v>4.6399999999999997</v>
      </c>
      <c r="EW466">
        <v>0.41</v>
      </c>
      <c r="EX466">
        <v>0</v>
      </c>
      <c r="EY466">
        <v>0</v>
      </c>
      <c r="FQ466">
        <v>0</v>
      </c>
      <c r="FR466">
        <v>0</v>
      </c>
      <c r="FS466">
        <v>0</v>
      </c>
      <c r="FX466">
        <v>102</v>
      </c>
      <c r="FY466">
        <v>54</v>
      </c>
      <c r="GA466" t="s">
        <v>3</v>
      </c>
      <c r="GD466">
        <v>1</v>
      </c>
      <c r="GF466">
        <v>-998623098</v>
      </c>
      <c r="GG466">
        <v>2</v>
      </c>
      <c r="GH466">
        <v>1</v>
      </c>
      <c r="GI466">
        <v>2</v>
      </c>
      <c r="GJ466">
        <v>0</v>
      </c>
      <c r="GK466">
        <v>0</v>
      </c>
      <c r="GL466">
        <f t="shared" si="430"/>
        <v>0</v>
      </c>
      <c r="GM466">
        <f t="shared" si="431"/>
        <v>766.58</v>
      </c>
      <c r="GN466">
        <f t="shared" si="432"/>
        <v>766.58</v>
      </c>
      <c r="GO466">
        <f t="shared" si="433"/>
        <v>0</v>
      </c>
      <c r="GP466">
        <f t="shared" si="434"/>
        <v>0</v>
      </c>
      <c r="GR466">
        <v>0</v>
      </c>
      <c r="GS466">
        <v>3</v>
      </c>
      <c r="GT466">
        <v>0</v>
      </c>
      <c r="GU466" t="s">
        <v>3</v>
      </c>
      <c r="GV466">
        <f t="shared" si="435"/>
        <v>0</v>
      </c>
      <c r="GW466">
        <v>1</v>
      </c>
      <c r="GX466">
        <f t="shared" si="436"/>
        <v>0</v>
      </c>
      <c r="HA466">
        <v>0</v>
      </c>
      <c r="HB466">
        <v>0</v>
      </c>
      <c r="HC466">
        <f t="shared" si="437"/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HS466">
        <v>0</v>
      </c>
      <c r="IK466">
        <v>0</v>
      </c>
    </row>
    <row r="467" spans="1:255" x14ac:dyDescent="0.2">
      <c r="A467" s="2">
        <v>17</v>
      </c>
      <c r="B467" s="2">
        <v>1</v>
      </c>
      <c r="C467" s="2">
        <f>ROW(SmtRes!A632)</f>
        <v>632</v>
      </c>
      <c r="D467" s="2">
        <f>ROW(EtalonRes!A1078)</f>
        <v>1078</v>
      </c>
      <c r="E467" s="2" t="s">
        <v>408</v>
      </c>
      <c r="F467" s="2" t="s">
        <v>409</v>
      </c>
      <c r="G467" s="2" t="s">
        <v>410</v>
      </c>
      <c r="H467" s="2" t="s">
        <v>55</v>
      </c>
      <c r="I467" s="2">
        <f>ROUND((1)/100,9)</f>
        <v>0.01</v>
      </c>
      <c r="J467" s="2">
        <v>0</v>
      </c>
      <c r="K467" s="2">
        <f>ROUND((1)/100,9)</f>
        <v>0.01</v>
      </c>
      <c r="L467" s="2"/>
      <c r="M467" s="2"/>
      <c r="N467" s="2"/>
      <c r="O467" s="2">
        <f t="shared" si="399"/>
        <v>9.75</v>
      </c>
      <c r="P467" s="2">
        <f t="shared" si="400"/>
        <v>2.84</v>
      </c>
      <c r="Q467" s="2">
        <f t="shared" si="401"/>
        <v>0</v>
      </c>
      <c r="R467" s="2">
        <f t="shared" si="402"/>
        <v>0</v>
      </c>
      <c r="S467" s="2">
        <f t="shared" si="403"/>
        <v>6.91</v>
      </c>
      <c r="T467" s="2">
        <f t="shared" si="404"/>
        <v>0</v>
      </c>
      <c r="U467" s="2">
        <f t="shared" si="405"/>
        <v>0.61773</v>
      </c>
      <c r="V467" s="2">
        <f t="shared" si="406"/>
        <v>0</v>
      </c>
      <c r="W467" s="2">
        <f t="shared" si="407"/>
        <v>0</v>
      </c>
      <c r="X467" s="2">
        <f t="shared" si="408"/>
        <v>6.22</v>
      </c>
      <c r="Y467" s="2">
        <f t="shared" si="409"/>
        <v>3.18</v>
      </c>
      <c r="Z467" s="2"/>
      <c r="AA467" s="2">
        <v>433928990</v>
      </c>
      <c r="AB467" s="2">
        <f t="shared" si="410"/>
        <v>943.03</v>
      </c>
      <c r="AC467" s="2">
        <f t="shared" si="411"/>
        <v>283.41000000000003</v>
      </c>
      <c r="AD467" s="2">
        <f t="shared" si="412"/>
        <v>0</v>
      </c>
      <c r="AE467" s="2">
        <f t="shared" si="413"/>
        <v>0</v>
      </c>
      <c r="AF467" s="2">
        <f t="shared" si="414"/>
        <v>659.62</v>
      </c>
      <c r="AG467" s="2">
        <f t="shared" si="415"/>
        <v>0</v>
      </c>
      <c r="AH467" s="2">
        <f t="shared" si="416"/>
        <v>59</v>
      </c>
      <c r="AI467" s="2">
        <f t="shared" si="417"/>
        <v>0</v>
      </c>
      <c r="AJ467" s="2">
        <f t="shared" si="418"/>
        <v>0</v>
      </c>
      <c r="AK467" s="2">
        <v>943.03</v>
      </c>
      <c r="AL467" s="2">
        <v>283.41000000000003</v>
      </c>
      <c r="AM467" s="2">
        <v>0</v>
      </c>
      <c r="AN467" s="2">
        <v>0</v>
      </c>
      <c r="AO467" s="2">
        <v>659.62</v>
      </c>
      <c r="AP467" s="2">
        <v>0</v>
      </c>
      <c r="AQ467" s="2">
        <v>59</v>
      </c>
      <c r="AR467" s="2">
        <v>0</v>
      </c>
      <c r="AS467" s="2">
        <v>0</v>
      </c>
      <c r="AT467" s="2">
        <v>90</v>
      </c>
      <c r="AU467" s="2">
        <v>46</v>
      </c>
      <c r="AV467" s="2">
        <v>1.0469999999999999</v>
      </c>
      <c r="AW467" s="2">
        <v>1.0029999999999999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0</v>
      </c>
      <c r="BI467" s="2">
        <v>1</v>
      </c>
      <c r="BJ467" s="2" t="s">
        <v>411</v>
      </c>
      <c r="BK467" s="2"/>
      <c r="BL467" s="2"/>
      <c r="BM467" s="2">
        <v>99</v>
      </c>
      <c r="BN467" s="2">
        <v>0</v>
      </c>
      <c r="BO467" s="2" t="s">
        <v>409</v>
      </c>
      <c r="BP467" s="2">
        <v>1</v>
      </c>
      <c r="BQ467" s="2">
        <v>60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90</v>
      </c>
      <c r="CA467" s="2">
        <v>46</v>
      </c>
      <c r="CB467" s="2" t="s">
        <v>3</v>
      </c>
      <c r="CC467" s="2"/>
      <c r="CD467" s="2"/>
      <c r="CE467" s="2">
        <v>1566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3</v>
      </c>
      <c r="CO467" s="2">
        <v>0</v>
      </c>
      <c r="CP467" s="2">
        <f t="shared" si="419"/>
        <v>9.75</v>
      </c>
      <c r="CQ467" s="2">
        <f t="shared" si="420"/>
        <v>284.26</v>
      </c>
      <c r="CR467" s="2">
        <f t="shared" si="421"/>
        <v>0</v>
      </c>
      <c r="CS467" s="2">
        <f t="shared" si="422"/>
        <v>0</v>
      </c>
      <c r="CT467" s="2">
        <f t="shared" si="423"/>
        <v>690.62</v>
      </c>
      <c r="CU467" s="2">
        <f t="shared" si="424"/>
        <v>0</v>
      </c>
      <c r="CV467" s="2">
        <f t="shared" si="425"/>
        <v>61.772999999999996</v>
      </c>
      <c r="CW467" s="2">
        <f t="shared" si="426"/>
        <v>0</v>
      </c>
      <c r="CX467" s="2">
        <f t="shared" si="427"/>
        <v>0</v>
      </c>
      <c r="CY467" s="2">
        <f t="shared" si="428"/>
        <v>6.22</v>
      </c>
      <c r="CZ467" s="2">
        <f t="shared" si="429"/>
        <v>3.18</v>
      </c>
      <c r="DA467" s="2"/>
      <c r="DB467" s="2"/>
      <c r="DC467" s="2" t="s">
        <v>3</v>
      </c>
      <c r="DD467" s="2" t="s">
        <v>3</v>
      </c>
      <c r="DE467" s="2" t="s">
        <v>3</v>
      </c>
      <c r="DF467" s="2" t="s">
        <v>3</v>
      </c>
      <c r="DG467" s="2" t="s">
        <v>3</v>
      </c>
      <c r="DH467" s="2" t="s">
        <v>3</v>
      </c>
      <c r="DI467" s="2" t="s">
        <v>3</v>
      </c>
      <c r="DJ467" s="2" t="s">
        <v>3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1005</v>
      </c>
      <c r="DV467" s="2" t="s">
        <v>55</v>
      </c>
      <c r="DW467" s="2" t="s">
        <v>55</v>
      </c>
      <c r="DX467" s="2">
        <v>100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423356307</v>
      </c>
      <c r="EF467" s="2">
        <v>60</v>
      </c>
      <c r="EG467" s="2" t="s">
        <v>40</v>
      </c>
      <c r="EH467" s="2">
        <v>0</v>
      </c>
      <c r="EI467" s="2" t="s">
        <v>3</v>
      </c>
      <c r="EJ467" s="2">
        <v>1</v>
      </c>
      <c r="EK467" s="2">
        <v>99</v>
      </c>
      <c r="EL467" s="2" t="s">
        <v>412</v>
      </c>
      <c r="EM467" s="2" t="s">
        <v>413</v>
      </c>
      <c r="EN467" s="2"/>
      <c r="EO467" s="2" t="s">
        <v>3</v>
      </c>
      <c r="EP467" s="2"/>
      <c r="EQ467" s="2">
        <v>0</v>
      </c>
      <c r="ER467" s="2">
        <v>943.03</v>
      </c>
      <c r="ES467" s="2">
        <v>283.41000000000003</v>
      </c>
      <c r="ET467" s="2">
        <v>0</v>
      </c>
      <c r="EU467" s="2">
        <v>0</v>
      </c>
      <c r="EV467" s="2">
        <v>659.62</v>
      </c>
      <c r="EW467" s="2">
        <v>59</v>
      </c>
      <c r="EX467" s="2">
        <v>0</v>
      </c>
      <c r="EY467" s="2">
        <v>0</v>
      </c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v>0</v>
      </c>
      <c r="FS467" s="2">
        <v>0</v>
      </c>
      <c r="FT467" s="2"/>
      <c r="FU467" s="2"/>
      <c r="FV467" s="2"/>
      <c r="FW467" s="2"/>
      <c r="FX467" s="2">
        <v>90</v>
      </c>
      <c r="FY467" s="2">
        <v>46</v>
      </c>
      <c r="FZ467" s="2"/>
      <c r="GA467" s="2" t="s">
        <v>3</v>
      </c>
      <c r="GB467" s="2"/>
      <c r="GC467" s="2"/>
      <c r="GD467" s="2">
        <v>1</v>
      </c>
      <c r="GE467" s="2"/>
      <c r="GF467" s="2">
        <v>-433021457</v>
      </c>
      <c r="GG467" s="2">
        <v>2</v>
      </c>
      <c r="GH467" s="2">
        <v>1</v>
      </c>
      <c r="GI467" s="2">
        <v>2</v>
      </c>
      <c r="GJ467" s="2">
        <v>0</v>
      </c>
      <c r="GK467" s="2">
        <v>0</v>
      </c>
      <c r="GL467" s="2">
        <f t="shared" si="430"/>
        <v>0</v>
      </c>
      <c r="GM467" s="2">
        <f t="shared" si="431"/>
        <v>19.149999999999999</v>
      </c>
      <c r="GN467" s="2">
        <f t="shared" si="432"/>
        <v>19.149999999999999</v>
      </c>
      <c r="GO467" s="2">
        <f t="shared" si="433"/>
        <v>0</v>
      </c>
      <c r="GP467" s="2">
        <f t="shared" si="434"/>
        <v>0</v>
      </c>
      <c r="GQ467" s="2"/>
      <c r="GR467" s="2">
        <v>0</v>
      </c>
      <c r="GS467" s="2">
        <v>3</v>
      </c>
      <c r="GT467" s="2">
        <v>0</v>
      </c>
      <c r="GU467" s="2" t="s">
        <v>3</v>
      </c>
      <c r="GV467" s="2">
        <f t="shared" si="435"/>
        <v>0</v>
      </c>
      <c r="GW467" s="2">
        <v>1</v>
      </c>
      <c r="GX467" s="2">
        <f t="shared" si="436"/>
        <v>0</v>
      </c>
      <c r="GY467" s="2"/>
      <c r="GZ467" s="2"/>
      <c r="HA467" s="2">
        <v>0</v>
      </c>
      <c r="HB467" s="2">
        <v>0</v>
      </c>
      <c r="HC467" s="2">
        <f t="shared" si="437"/>
        <v>0</v>
      </c>
      <c r="HD467" s="2"/>
      <c r="HE467" s="2" t="s">
        <v>3</v>
      </c>
      <c r="HF467" s="2" t="s">
        <v>3</v>
      </c>
      <c r="HG467" s="2"/>
      <c r="HH467" s="2"/>
      <c r="HI467" s="2"/>
      <c r="HJ467" s="2"/>
      <c r="HK467" s="2"/>
      <c r="HL467" s="2"/>
      <c r="HM467" s="2" t="s">
        <v>3</v>
      </c>
      <c r="HN467" s="2" t="s">
        <v>3</v>
      </c>
      <c r="HO467" s="2" t="s">
        <v>3</v>
      </c>
      <c r="HP467" s="2" t="s">
        <v>3</v>
      </c>
      <c r="HQ467" s="2" t="s">
        <v>3</v>
      </c>
      <c r="HR467" s="2"/>
      <c r="HS467" s="2">
        <v>0</v>
      </c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x14ac:dyDescent="0.2">
      <c r="A468">
        <v>17</v>
      </c>
      <c r="B468">
        <v>1</v>
      </c>
      <c r="C468">
        <f>ROW(SmtRes!A636)</f>
        <v>636</v>
      </c>
      <c r="D468">
        <f>ROW(EtalonRes!A1082)</f>
        <v>1082</v>
      </c>
      <c r="E468" t="s">
        <v>408</v>
      </c>
      <c r="F468" t="s">
        <v>409</v>
      </c>
      <c r="G468" t="s">
        <v>410</v>
      </c>
      <c r="H468" t="s">
        <v>55</v>
      </c>
      <c r="I468">
        <f>ROUND((1)/100,9)</f>
        <v>0.01</v>
      </c>
      <c r="J468">
        <v>0</v>
      </c>
      <c r="K468">
        <f>ROUND((1)/100,9)</f>
        <v>0.01</v>
      </c>
      <c r="O468">
        <f t="shared" si="399"/>
        <v>408.42</v>
      </c>
      <c r="P468">
        <f t="shared" si="400"/>
        <v>14.2</v>
      </c>
      <c r="Q468">
        <f t="shared" si="401"/>
        <v>0</v>
      </c>
      <c r="R468">
        <f t="shared" si="402"/>
        <v>0</v>
      </c>
      <c r="S468">
        <f t="shared" si="403"/>
        <v>394.22</v>
      </c>
      <c r="T468">
        <f t="shared" si="404"/>
        <v>0</v>
      </c>
      <c r="U468">
        <f t="shared" si="405"/>
        <v>0.61773</v>
      </c>
      <c r="V468">
        <f t="shared" si="406"/>
        <v>0</v>
      </c>
      <c r="W468">
        <f t="shared" si="407"/>
        <v>0</v>
      </c>
      <c r="X468">
        <f t="shared" si="408"/>
        <v>354.8</v>
      </c>
      <c r="Y468">
        <f t="shared" si="409"/>
        <v>181.34</v>
      </c>
      <c r="AA468">
        <v>433928988</v>
      </c>
      <c r="AB468">
        <f t="shared" si="410"/>
        <v>943.03</v>
      </c>
      <c r="AC468">
        <f t="shared" si="411"/>
        <v>283.41000000000003</v>
      </c>
      <c r="AD468">
        <f t="shared" si="412"/>
        <v>0</v>
      </c>
      <c r="AE468">
        <f t="shared" si="413"/>
        <v>0</v>
      </c>
      <c r="AF468">
        <f t="shared" si="414"/>
        <v>659.62</v>
      </c>
      <c r="AG468">
        <f t="shared" si="415"/>
        <v>0</v>
      </c>
      <c r="AH468">
        <f t="shared" si="416"/>
        <v>59</v>
      </c>
      <c r="AI468">
        <f t="shared" si="417"/>
        <v>0</v>
      </c>
      <c r="AJ468">
        <f t="shared" si="418"/>
        <v>0</v>
      </c>
      <c r="AK468">
        <v>943.03</v>
      </c>
      <c r="AL468">
        <v>283.41000000000003</v>
      </c>
      <c r="AM468">
        <v>0</v>
      </c>
      <c r="AN468">
        <v>0</v>
      </c>
      <c r="AO468">
        <v>659.62</v>
      </c>
      <c r="AP468">
        <v>0</v>
      </c>
      <c r="AQ468">
        <v>59</v>
      </c>
      <c r="AR468">
        <v>0</v>
      </c>
      <c r="AS468">
        <v>0</v>
      </c>
      <c r="AT468">
        <v>90</v>
      </c>
      <c r="AU468">
        <v>46</v>
      </c>
      <c r="AV468">
        <v>1.0469999999999999</v>
      </c>
      <c r="AW468">
        <v>1.0029999999999999</v>
      </c>
      <c r="AZ468">
        <v>1</v>
      </c>
      <c r="BA468">
        <v>57.05</v>
      </c>
      <c r="BB468">
        <v>1</v>
      </c>
      <c r="BC468">
        <v>5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411</v>
      </c>
      <c r="BM468">
        <v>99</v>
      </c>
      <c r="BN468">
        <v>0</v>
      </c>
      <c r="BO468" t="s">
        <v>409</v>
      </c>
      <c r="BP468">
        <v>1</v>
      </c>
      <c r="BQ468">
        <v>60</v>
      </c>
      <c r="BR468">
        <v>0</v>
      </c>
      <c r="BS468">
        <v>57.05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90</v>
      </c>
      <c r="CA468">
        <v>46</v>
      </c>
      <c r="CB468" t="s">
        <v>3</v>
      </c>
      <c r="CE468">
        <v>1566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419"/>
        <v>408.42</v>
      </c>
      <c r="CQ468">
        <f t="shared" si="420"/>
        <v>1421.3</v>
      </c>
      <c r="CR468">
        <f t="shared" si="421"/>
        <v>0</v>
      </c>
      <c r="CS468">
        <f t="shared" si="422"/>
        <v>0</v>
      </c>
      <c r="CT468">
        <f t="shared" si="423"/>
        <v>39399.870000000003</v>
      </c>
      <c r="CU468">
        <f t="shared" si="424"/>
        <v>0</v>
      </c>
      <c r="CV468">
        <f t="shared" si="425"/>
        <v>61.772999999999996</v>
      </c>
      <c r="CW468">
        <f t="shared" si="426"/>
        <v>0</v>
      </c>
      <c r="CX468">
        <f t="shared" si="427"/>
        <v>0</v>
      </c>
      <c r="CY468">
        <f t="shared" si="428"/>
        <v>354.8</v>
      </c>
      <c r="CZ468">
        <f t="shared" si="429"/>
        <v>181.34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1005</v>
      </c>
      <c r="DV468" t="s">
        <v>55</v>
      </c>
      <c r="DW468" t="s">
        <v>55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423356307</v>
      </c>
      <c r="EF468">
        <v>60</v>
      </c>
      <c r="EG468" t="s">
        <v>40</v>
      </c>
      <c r="EH468">
        <v>0</v>
      </c>
      <c r="EI468" t="s">
        <v>3</v>
      </c>
      <c r="EJ468">
        <v>1</v>
      </c>
      <c r="EK468">
        <v>99</v>
      </c>
      <c r="EL468" t="s">
        <v>412</v>
      </c>
      <c r="EM468" t="s">
        <v>413</v>
      </c>
      <c r="EO468" t="s">
        <v>3</v>
      </c>
      <c r="EQ468">
        <v>0</v>
      </c>
      <c r="ER468">
        <v>943.03</v>
      </c>
      <c r="ES468">
        <v>283.41000000000003</v>
      </c>
      <c r="ET468">
        <v>0</v>
      </c>
      <c r="EU468">
        <v>0</v>
      </c>
      <c r="EV468">
        <v>659.62</v>
      </c>
      <c r="EW468">
        <v>59</v>
      </c>
      <c r="EX468">
        <v>0</v>
      </c>
      <c r="EY468">
        <v>0</v>
      </c>
      <c r="FQ468">
        <v>0</v>
      </c>
      <c r="FR468">
        <v>0</v>
      </c>
      <c r="FS468">
        <v>0</v>
      </c>
      <c r="FX468">
        <v>90</v>
      </c>
      <c r="FY468">
        <v>46</v>
      </c>
      <c r="GA468" t="s">
        <v>3</v>
      </c>
      <c r="GD468">
        <v>1</v>
      </c>
      <c r="GF468">
        <v>-433021457</v>
      </c>
      <c r="GG468">
        <v>2</v>
      </c>
      <c r="GH468">
        <v>1</v>
      </c>
      <c r="GI468">
        <v>2</v>
      </c>
      <c r="GJ468">
        <v>0</v>
      </c>
      <c r="GK468">
        <v>0</v>
      </c>
      <c r="GL468">
        <f t="shared" si="430"/>
        <v>0</v>
      </c>
      <c r="GM468">
        <f t="shared" si="431"/>
        <v>944.56</v>
      </c>
      <c r="GN468">
        <f t="shared" si="432"/>
        <v>944.56</v>
      </c>
      <c r="GO468">
        <f t="shared" si="433"/>
        <v>0</v>
      </c>
      <c r="GP468">
        <f t="shared" si="434"/>
        <v>0</v>
      </c>
      <c r="GR468">
        <v>0</v>
      </c>
      <c r="GS468">
        <v>3</v>
      </c>
      <c r="GT468">
        <v>0</v>
      </c>
      <c r="GU468" t="s">
        <v>3</v>
      </c>
      <c r="GV468">
        <f t="shared" si="435"/>
        <v>0</v>
      </c>
      <c r="GW468">
        <v>1</v>
      </c>
      <c r="GX468">
        <f t="shared" si="436"/>
        <v>0</v>
      </c>
      <c r="HA468">
        <v>0</v>
      </c>
      <c r="HB468">
        <v>0</v>
      </c>
      <c r="HC468">
        <f t="shared" si="437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HS468">
        <v>0</v>
      </c>
      <c r="IK468">
        <v>0</v>
      </c>
    </row>
    <row r="469" spans="1:255" x14ac:dyDescent="0.2">
      <c r="A469" s="2">
        <v>17</v>
      </c>
      <c r="B469" s="2">
        <v>1</v>
      </c>
      <c r="C469" s="2">
        <f>ROW(SmtRes!A642)</f>
        <v>642</v>
      </c>
      <c r="D469" s="2">
        <f>ROW(EtalonRes!A1089)</f>
        <v>1089</v>
      </c>
      <c r="E469" s="2" t="s">
        <v>414</v>
      </c>
      <c r="F469" s="2" t="s">
        <v>415</v>
      </c>
      <c r="G469" s="2" t="s">
        <v>416</v>
      </c>
      <c r="H469" s="2" t="s">
        <v>417</v>
      </c>
      <c r="I469" s="2">
        <f>ROUND((1)/10,9)</f>
        <v>0.1</v>
      </c>
      <c r="J469" s="2">
        <v>0</v>
      </c>
      <c r="K469" s="2">
        <f>ROUND((1)/10,9)</f>
        <v>0.1</v>
      </c>
      <c r="L469" s="2"/>
      <c r="M469" s="2"/>
      <c r="N469" s="2"/>
      <c r="O469" s="2">
        <f t="shared" si="399"/>
        <v>5.73</v>
      </c>
      <c r="P469" s="2">
        <f t="shared" si="400"/>
        <v>0.01</v>
      </c>
      <c r="Q469" s="2">
        <f t="shared" si="401"/>
        <v>2.0499999999999998</v>
      </c>
      <c r="R469" s="2">
        <f t="shared" si="402"/>
        <v>0.13</v>
      </c>
      <c r="S469" s="2">
        <f t="shared" si="403"/>
        <v>3.67</v>
      </c>
      <c r="T469" s="2">
        <f t="shared" si="404"/>
        <v>0</v>
      </c>
      <c r="U469" s="2">
        <f t="shared" si="405"/>
        <v>0.27850199999999997</v>
      </c>
      <c r="V469" s="2">
        <f t="shared" si="406"/>
        <v>0</v>
      </c>
      <c r="W469" s="2">
        <f t="shared" si="407"/>
        <v>0</v>
      </c>
      <c r="X469" s="2">
        <f t="shared" si="408"/>
        <v>3.88</v>
      </c>
      <c r="Y469" s="2">
        <f t="shared" si="409"/>
        <v>2.0499999999999998</v>
      </c>
      <c r="Z469" s="2"/>
      <c r="AA469" s="2">
        <v>433928990</v>
      </c>
      <c r="AB469" s="2">
        <f t="shared" si="410"/>
        <v>54.72</v>
      </c>
      <c r="AC469" s="2">
        <f t="shared" si="411"/>
        <v>0.06</v>
      </c>
      <c r="AD469" s="2">
        <f t="shared" si="412"/>
        <v>19.57</v>
      </c>
      <c r="AE469" s="2">
        <f t="shared" si="413"/>
        <v>1.21</v>
      </c>
      <c r="AF469" s="2">
        <f t="shared" si="414"/>
        <v>35.090000000000003</v>
      </c>
      <c r="AG469" s="2">
        <f t="shared" si="415"/>
        <v>0</v>
      </c>
      <c r="AH469" s="2">
        <f t="shared" si="416"/>
        <v>2.66</v>
      </c>
      <c r="AI469" s="2">
        <f t="shared" si="417"/>
        <v>0</v>
      </c>
      <c r="AJ469" s="2">
        <f t="shared" si="418"/>
        <v>0</v>
      </c>
      <c r="AK469" s="2">
        <v>54.72</v>
      </c>
      <c r="AL469" s="2">
        <v>0.06</v>
      </c>
      <c r="AM469" s="2">
        <v>19.57</v>
      </c>
      <c r="AN469" s="2">
        <v>1.21</v>
      </c>
      <c r="AO469" s="2">
        <v>35.090000000000003</v>
      </c>
      <c r="AP469" s="2">
        <v>0</v>
      </c>
      <c r="AQ469" s="2">
        <v>2.66</v>
      </c>
      <c r="AR469" s="2">
        <v>0</v>
      </c>
      <c r="AS469" s="2">
        <v>0</v>
      </c>
      <c r="AT469" s="2">
        <v>102</v>
      </c>
      <c r="AU469" s="2">
        <v>54</v>
      </c>
      <c r="AV469" s="2">
        <v>1.0469999999999999</v>
      </c>
      <c r="AW469" s="2">
        <v>1.002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0</v>
      </c>
      <c r="BI469" s="2">
        <v>1</v>
      </c>
      <c r="BJ469" s="2" t="s">
        <v>418</v>
      </c>
      <c r="BK469" s="2"/>
      <c r="BL469" s="2"/>
      <c r="BM469" s="2">
        <v>107</v>
      </c>
      <c r="BN469" s="2">
        <v>0</v>
      </c>
      <c r="BO469" s="2" t="s">
        <v>415</v>
      </c>
      <c r="BP469" s="2">
        <v>1</v>
      </c>
      <c r="BQ469" s="2">
        <v>60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102</v>
      </c>
      <c r="CA469" s="2">
        <v>54</v>
      </c>
      <c r="CB469" s="2" t="s">
        <v>3</v>
      </c>
      <c r="CC469" s="2"/>
      <c r="CD469" s="2"/>
      <c r="CE469" s="2">
        <v>1566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3</v>
      </c>
      <c r="CO469" s="2">
        <v>0</v>
      </c>
      <c r="CP469" s="2">
        <f t="shared" si="419"/>
        <v>5.7299999999999995</v>
      </c>
      <c r="CQ469" s="2">
        <f t="shared" si="420"/>
        <v>0.06</v>
      </c>
      <c r="CR469" s="2">
        <f t="shared" si="421"/>
        <v>20.49</v>
      </c>
      <c r="CS469" s="2">
        <f t="shared" si="422"/>
        <v>1.27</v>
      </c>
      <c r="CT469" s="2">
        <f t="shared" si="423"/>
        <v>36.74</v>
      </c>
      <c r="CU469" s="2">
        <f t="shared" si="424"/>
        <v>0</v>
      </c>
      <c r="CV469" s="2">
        <f t="shared" si="425"/>
        <v>2.7850199999999998</v>
      </c>
      <c r="CW469" s="2">
        <f t="shared" si="426"/>
        <v>0</v>
      </c>
      <c r="CX469" s="2">
        <f t="shared" si="427"/>
        <v>0</v>
      </c>
      <c r="CY469" s="2">
        <f t="shared" si="428"/>
        <v>5.04</v>
      </c>
      <c r="CZ469" s="2">
        <f t="shared" si="429"/>
        <v>2.67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1010</v>
      </c>
      <c r="DV469" s="2" t="s">
        <v>417</v>
      </c>
      <c r="DW469" s="2" t="s">
        <v>417</v>
      </c>
      <c r="DX469" s="2">
        <v>10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423356315</v>
      </c>
      <c r="EF469" s="2">
        <v>60</v>
      </c>
      <c r="EG469" s="2" t="s">
        <v>40</v>
      </c>
      <c r="EH469" s="2">
        <v>0</v>
      </c>
      <c r="EI469" s="2" t="s">
        <v>3</v>
      </c>
      <c r="EJ469" s="2">
        <v>1</v>
      </c>
      <c r="EK469" s="2">
        <v>107</v>
      </c>
      <c r="EL469" s="2" t="s">
        <v>41</v>
      </c>
      <c r="EM469" s="2" t="s">
        <v>42</v>
      </c>
      <c r="EN469" s="2"/>
      <c r="EO469" s="2" t="s">
        <v>3</v>
      </c>
      <c r="EP469" s="2"/>
      <c r="EQ469" s="2">
        <v>0</v>
      </c>
      <c r="ER469" s="2">
        <v>54.72</v>
      </c>
      <c r="ES469" s="2">
        <v>0.06</v>
      </c>
      <c r="ET469" s="2">
        <v>19.57</v>
      </c>
      <c r="EU469" s="2">
        <v>1.21</v>
      </c>
      <c r="EV469" s="2">
        <v>35.090000000000003</v>
      </c>
      <c r="EW469" s="2">
        <v>2.66</v>
      </c>
      <c r="EX469" s="2">
        <v>0</v>
      </c>
      <c r="EY469" s="2">
        <v>0</v>
      </c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v>0</v>
      </c>
      <c r="FS469" s="2">
        <v>0</v>
      </c>
      <c r="FT469" s="2"/>
      <c r="FU469" s="2"/>
      <c r="FV469" s="2"/>
      <c r="FW469" s="2"/>
      <c r="FX469" s="2">
        <v>102</v>
      </c>
      <c r="FY469" s="2">
        <v>54</v>
      </c>
      <c r="FZ469" s="2"/>
      <c r="GA469" s="2" t="s">
        <v>3</v>
      </c>
      <c r="GB469" s="2"/>
      <c r="GC469" s="2"/>
      <c r="GD469" s="2">
        <v>1</v>
      </c>
      <c r="GE469" s="2"/>
      <c r="GF469" s="2">
        <v>-2055542489</v>
      </c>
      <c r="GG469" s="2">
        <v>2</v>
      </c>
      <c r="GH469" s="2">
        <v>1</v>
      </c>
      <c r="GI469" s="2">
        <v>2</v>
      </c>
      <c r="GJ469" s="2">
        <v>0</v>
      </c>
      <c r="GK469" s="2">
        <v>0</v>
      </c>
      <c r="GL469" s="2">
        <f t="shared" si="430"/>
        <v>0</v>
      </c>
      <c r="GM469" s="2">
        <f t="shared" si="431"/>
        <v>11.66</v>
      </c>
      <c r="GN469" s="2">
        <f t="shared" si="432"/>
        <v>11.66</v>
      </c>
      <c r="GO469" s="2">
        <f t="shared" si="433"/>
        <v>0</v>
      </c>
      <c r="GP469" s="2">
        <f t="shared" si="434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435"/>
        <v>0</v>
      </c>
      <c r="GW469" s="2">
        <v>1</v>
      </c>
      <c r="GX469" s="2">
        <f t="shared" si="436"/>
        <v>0</v>
      </c>
      <c r="GY469" s="2"/>
      <c r="GZ469" s="2"/>
      <c r="HA469" s="2">
        <v>0</v>
      </c>
      <c r="HB469" s="2">
        <v>0</v>
      </c>
      <c r="HC469" s="2">
        <f t="shared" si="437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 t="s">
        <v>3</v>
      </c>
      <c r="HN469" s="2" t="s">
        <v>3</v>
      </c>
      <c r="HO469" s="2" t="s">
        <v>3</v>
      </c>
      <c r="HP469" s="2" t="s">
        <v>3</v>
      </c>
      <c r="HQ469" s="2" t="s">
        <v>3</v>
      </c>
      <c r="HR469" s="2"/>
      <c r="HS469" s="2">
        <v>0</v>
      </c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">
      <c r="A470">
        <v>17</v>
      </c>
      <c r="B470">
        <v>1</v>
      </c>
      <c r="C470">
        <f>ROW(SmtRes!A648)</f>
        <v>648</v>
      </c>
      <c r="D470">
        <f>ROW(EtalonRes!A1096)</f>
        <v>1096</v>
      </c>
      <c r="E470" t="s">
        <v>414</v>
      </c>
      <c r="F470" t="s">
        <v>415</v>
      </c>
      <c r="G470" t="s">
        <v>416</v>
      </c>
      <c r="H470" t="s">
        <v>417</v>
      </c>
      <c r="I470">
        <f>ROUND((1)/10,9)</f>
        <v>0.1</v>
      </c>
      <c r="J470">
        <v>0</v>
      </c>
      <c r="K470">
        <f>ROUND((1)/10,9)</f>
        <v>0.1</v>
      </c>
      <c r="O470">
        <f t="shared" si="399"/>
        <v>231.42</v>
      </c>
      <c r="P470">
        <f t="shared" si="400"/>
        <v>0.2</v>
      </c>
      <c r="Q470">
        <f t="shared" si="401"/>
        <v>21.85</v>
      </c>
      <c r="R470">
        <f t="shared" si="402"/>
        <v>7.42</v>
      </c>
      <c r="S470">
        <f t="shared" si="403"/>
        <v>209.37</v>
      </c>
      <c r="T470">
        <f t="shared" si="404"/>
        <v>0</v>
      </c>
      <c r="U470">
        <f t="shared" si="405"/>
        <v>0.27850199999999997</v>
      </c>
      <c r="V470">
        <f t="shared" si="406"/>
        <v>0</v>
      </c>
      <c r="W470">
        <f t="shared" si="407"/>
        <v>0</v>
      </c>
      <c r="X470">
        <f t="shared" si="408"/>
        <v>221.13</v>
      </c>
      <c r="Y470">
        <f t="shared" si="409"/>
        <v>117.07</v>
      </c>
      <c r="AA470">
        <v>433928988</v>
      </c>
      <c r="AB470">
        <f t="shared" si="410"/>
        <v>54.72</v>
      </c>
      <c r="AC470">
        <f t="shared" si="411"/>
        <v>0.06</v>
      </c>
      <c r="AD470">
        <f t="shared" si="412"/>
        <v>19.57</v>
      </c>
      <c r="AE470">
        <f t="shared" si="413"/>
        <v>1.21</v>
      </c>
      <c r="AF470">
        <f t="shared" si="414"/>
        <v>35.090000000000003</v>
      </c>
      <c r="AG470">
        <f t="shared" si="415"/>
        <v>0</v>
      </c>
      <c r="AH470">
        <f t="shared" si="416"/>
        <v>2.66</v>
      </c>
      <c r="AI470">
        <f t="shared" si="417"/>
        <v>0</v>
      </c>
      <c r="AJ470">
        <f t="shared" si="418"/>
        <v>0</v>
      </c>
      <c r="AK470">
        <v>54.72</v>
      </c>
      <c r="AL470">
        <v>0.06</v>
      </c>
      <c r="AM470">
        <v>19.57</v>
      </c>
      <c r="AN470">
        <v>1.21</v>
      </c>
      <c r="AO470">
        <v>35.090000000000003</v>
      </c>
      <c r="AP470">
        <v>0</v>
      </c>
      <c r="AQ470">
        <v>2.66</v>
      </c>
      <c r="AR470">
        <v>0</v>
      </c>
      <c r="AS470">
        <v>0</v>
      </c>
      <c r="AT470">
        <v>102</v>
      </c>
      <c r="AU470">
        <v>54</v>
      </c>
      <c r="AV470">
        <v>1.0469999999999999</v>
      </c>
      <c r="AW470">
        <v>1.002</v>
      </c>
      <c r="AZ470">
        <v>1</v>
      </c>
      <c r="BA470">
        <v>57.05</v>
      </c>
      <c r="BB470">
        <v>10.66</v>
      </c>
      <c r="BC470">
        <v>20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1</v>
      </c>
      <c r="BJ470" t="s">
        <v>418</v>
      </c>
      <c r="BM470">
        <v>107</v>
      </c>
      <c r="BN470">
        <v>0</v>
      </c>
      <c r="BO470" t="s">
        <v>415</v>
      </c>
      <c r="BP470">
        <v>1</v>
      </c>
      <c r="BQ470">
        <v>60</v>
      </c>
      <c r="BR470">
        <v>0</v>
      </c>
      <c r="BS470">
        <v>57.05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102</v>
      </c>
      <c r="CA470">
        <v>54</v>
      </c>
      <c r="CB470" t="s">
        <v>3</v>
      </c>
      <c r="CE470">
        <v>1566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419"/>
        <v>231.42000000000002</v>
      </c>
      <c r="CQ470">
        <f t="shared" si="420"/>
        <v>1.2</v>
      </c>
      <c r="CR470">
        <f t="shared" si="421"/>
        <v>218.42</v>
      </c>
      <c r="CS470">
        <f t="shared" si="422"/>
        <v>72.45</v>
      </c>
      <c r="CT470">
        <f t="shared" si="423"/>
        <v>2096.02</v>
      </c>
      <c r="CU470">
        <f t="shared" si="424"/>
        <v>0</v>
      </c>
      <c r="CV470">
        <f t="shared" si="425"/>
        <v>2.7850199999999998</v>
      </c>
      <c r="CW470">
        <f t="shared" si="426"/>
        <v>0</v>
      </c>
      <c r="CX470">
        <f t="shared" si="427"/>
        <v>0</v>
      </c>
      <c r="CY470">
        <f t="shared" si="428"/>
        <v>287.45999999999998</v>
      </c>
      <c r="CZ470">
        <f t="shared" si="429"/>
        <v>152.18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1010</v>
      </c>
      <c r="DV470" t="s">
        <v>417</v>
      </c>
      <c r="DW470" t="s">
        <v>417</v>
      </c>
      <c r="DX470">
        <v>10</v>
      </c>
      <c r="DZ470" t="s">
        <v>3</v>
      </c>
      <c r="EA470" t="s">
        <v>3</v>
      </c>
      <c r="EB470" t="s">
        <v>3</v>
      </c>
      <c r="EC470" t="s">
        <v>3</v>
      </c>
      <c r="EE470">
        <v>423356315</v>
      </c>
      <c r="EF470">
        <v>60</v>
      </c>
      <c r="EG470" t="s">
        <v>40</v>
      </c>
      <c r="EH470">
        <v>0</v>
      </c>
      <c r="EI470" t="s">
        <v>3</v>
      </c>
      <c r="EJ470">
        <v>1</v>
      </c>
      <c r="EK470">
        <v>107</v>
      </c>
      <c r="EL470" t="s">
        <v>41</v>
      </c>
      <c r="EM470" t="s">
        <v>42</v>
      </c>
      <c r="EO470" t="s">
        <v>3</v>
      </c>
      <c r="EQ470">
        <v>0</v>
      </c>
      <c r="ER470">
        <v>54.72</v>
      </c>
      <c r="ES470">
        <v>0.06</v>
      </c>
      <c r="ET470">
        <v>19.57</v>
      </c>
      <c r="EU470">
        <v>1.21</v>
      </c>
      <c r="EV470">
        <v>35.090000000000003</v>
      </c>
      <c r="EW470">
        <v>2.66</v>
      </c>
      <c r="EX470">
        <v>0</v>
      </c>
      <c r="EY470">
        <v>0</v>
      </c>
      <c r="FQ470">
        <v>0</v>
      </c>
      <c r="FR470">
        <v>0</v>
      </c>
      <c r="FS470">
        <v>0</v>
      </c>
      <c r="FX470">
        <v>102</v>
      </c>
      <c r="FY470">
        <v>54</v>
      </c>
      <c r="GA470" t="s">
        <v>3</v>
      </c>
      <c r="GD470">
        <v>1</v>
      </c>
      <c r="GF470">
        <v>-2055542489</v>
      </c>
      <c r="GG470">
        <v>2</v>
      </c>
      <c r="GH470">
        <v>1</v>
      </c>
      <c r="GI470">
        <v>2</v>
      </c>
      <c r="GJ470">
        <v>0</v>
      </c>
      <c r="GK470">
        <v>0</v>
      </c>
      <c r="GL470">
        <f t="shared" si="430"/>
        <v>0</v>
      </c>
      <c r="GM470">
        <f t="shared" si="431"/>
        <v>569.62</v>
      </c>
      <c r="GN470">
        <f t="shared" si="432"/>
        <v>569.62</v>
      </c>
      <c r="GO470">
        <f t="shared" si="433"/>
        <v>0</v>
      </c>
      <c r="GP470">
        <f t="shared" si="434"/>
        <v>0</v>
      </c>
      <c r="GR470">
        <v>0</v>
      </c>
      <c r="GS470">
        <v>3</v>
      </c>
      <c r="GT470">
        <v>0</v>
      </c>
      <c r="GU470" t="s">
        <v>3</v>
      </c>
      <c r="GV470">
        <f t="shared" si="435"/>
        <v>0</v>
      </c>
      <c r="GW470">
        <v>1</v>
      </c>
      <c r="GX470">
        <f t="shared" si="436"/>
        <v>0</v>
      </c>
      <c r="HA470">
        <v>0</v>
      </c>
      <c r="HB470">
        <v>0</v>
      </c>
      <c r="HC470">
        <f t="shared" si="437"/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HS470">
        <v>0</v>
      </c>
      <c r="IK470">
        <v>0</v>
      </c>
    </row>
    <row r="471" spans="1:255" x14ac:dyDescent="0.2">
      <c r="A471" s="2">
        <v>17</v>
      </c>
      <c r="B471" s="2">
        <v>1</v>
      </c>
      <c r="C471" s="2">
        <f>ROW(SmtRes!A653)</f>
        <v>653</v>
      </c>
      <c r="D471" s="2">
        <f>ROW(EtalonRes!A1102)</f>
        <v>1102</v>
      </c>
      <c r="E471" s="2" t="s">
        <v>419</v>
      </c>
      <c r="F471" s="2" t="s">
        <v>420</v>
      </c>
      <c r="G471" s="2" t="s">
        <v>421</v>
      </c>
      <c r="H471" s="2" t="s">
        <v>417</v>
      </c>
      <c r="I471" s="2">
        <f>ROUND((1)/10,9)</f>
        <v>0.1</v>
      </c>
      <c r="J471" s="2">
        <v>0</v>
      </c>
      <c r="K471" s="2">
        <f>ROUND((1)/10,9)</f>
        <v>0.1</v>
      </c>
      <c r="L471" s="2"/>
      <c r="M471" s="2"/>
      <c r="N471" s="2"/>
      <c r="O471" s="2">
        <f t="shared" si="399"/>
        <v>13.65</v>
      </c>
      <c r="P471" s="2">
        <f t="shared" si="400"/>
        <v>6.6</v>
      </c>
      <c r="Q471" s="2">
        <f t="shared" si="401"/>
        <v>0.17</v>
      </c>
      <c r="R471" s="2">
        <f t="shared" si="402"/>
        <v>0.03</v>
      </c>
      <c r="S471" s="2">
        <f t="shared" si="403"/>
        <v>6.88</v>
      </c>
      <c r="T471" s="2">
        <f t="shared" si="404"/>
        <v>0</v>
      </c>
      <c r="U471" s="2">
        <f t="shared" si="405"/>
        <v>0.65123399999999998</v>
      </c>
      <c r="V471" s="2">
        <f t="shared" si="406"/>
        <v>0</v>
      </c>
      <c r="W471" s="2">
        <f t="shared" si="407"/>
        <v>0</v>
      </c>
      <c r="X471" s="2">
        <f t="shared" si="408"/>
        <v>7.05</v>
      </c>
      <c r="Y471" s="2">
        <f t="shared" si="409"/>
        <v>3.73</v>
      </c>
      <c r="Z471" s="2"/>
      <c r="AA471" s="2">
        <v>433928990</v>
      </c>
      <c r="AB471" s="2">
        <f t="shared" si="410"/>
        <v>133.25</v>
      </c>
      <c r="AC471" s="2">
        <f t="shared" si="411"/>
        <v>65.84</v>
      </c>
      <c r="AD471" s="2">
        <f t="shared" si="412"/>
        <v>1.66</v>
      </c>
      <c r="AE471" s="2">
        <f t="shared" si="413"/>
        <v>0.25</v>
      </c>
      <c r="AF471" s="2">
        <f t="shared" si="414"/>
        <v>65.75</v>
      </c>
      <c r="AG471" s="2">
        <f t="shared" si="415"/>
        <v>0</v>
      </c>
      <c r="AH471" s="2">
        <f t="shared" si="416"/>
        <v>6.22</v>
      </c>
      <c r="AI471" s="2">
        <f t="shared" si="417"/>
        <v>0</v>
      </c>
      <c r="AJ471" s="2">
        <f t="shared" si="418"/>
        <v>0</v>
      </c>
      <c r="AK471" s="2">
        <v>133.25</v>
      </c>
      <c r="AL471" s="2">
        <v>65.84</v>
      </c>
      <c r="AM471" s="2">
        <v>1.66</v>
      </c>
      <c r="AN471" s="2">
        <v>0.25</v>
      </c>
      <c r="AO471" s="2">
        <v>65.75</v>
      </c>
      <c r="AP471" s="2">
        <v>0</v>
      </c>
      <c r="AQ471" s="2">
        <v>6.22</v>
      </c>
      <c r="AR471" s="2">
        <v>0</v>
      </c>
      <c r="AS471" s="2">
        <v>0</v>
      </c>
      <c r="AT471" s="2">
        <v>102</v>
      </c>
      <c r="AU471" s="2">
        <v>54</v>
      </c>
      <c r="AV471" s="2">
        <v>1.0469999999999999</v>
      </c>
      <c r="AW471" s="2">
        <v>1.002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0</v>
      </c>
      <c r="BI471" s="2">
        <v>1</v>
      </c>
      <c r="BJ471" s="2" t="s">
        <v>422</v>
      </c>
      <c r="BK471" s="2"/>
      <c r="BL471" s="2"/>
      <c r="BM471" s="2">
        <v>107</v>
      </c>
      <c r="BN471" s="2">
        <v>0</v>
      </c>
      <c r="BO471" s="2" t="s">
        <v>420</v>
      </c>
      <c r="BP471" s="2">
        <v>1</v>
      </c>
      <c r="BQ471" s="2">
        <v>60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102</v>
      </c>
      <c r="CA471" s="2">
        <v>54</v>
      </c>
      <c r="CB471" s="2" t="s">
        <v>3</v>
      </c>
      <c r="CC471" s="2"/>
      <c r="CD471" s="2"/>
      <c r="CE471" s="2">
        <v>1566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 t="shared" si="419"/>
        <v>13.649999999999999</v>
      </c>
      <c r="CQ471" s="2">
        <f t="shared" si="420"/>
        <v>65.97</v>
      </c>
      <c r="CR471" s="2">
        <f t="shared" si="421"/>
        <v>1.74</v>
      </c>
      <c r="CS471" s="2">
        <f t="shared" si="422"/>
        <v>0.26</v>
      </c>
      <c r="CT471" s="2">
        <f t="shared" si="423"/>
        <v>68.84</v>
      </c>
      <c r="CU471" s="2">
        <f t="shared" si="424"/>
        <v>0</v>
      </c>
      <c r="CV471" s="2">
        <f t="shared" si="425"/>
        <v>6.5123399999999991</v>
      </c>
      <c r="CW471" s="2">
        <f t="shared" si="426"/>
        <v>0</v>
      </c>
      <c r="CX471" s="2">
        <f t="shared" si="427"/>
        <v>0</v>
      </c>
      <c r="CY471" s="2">
        <f t="shared" si="428"/>
        <v>7.28</v>
      </c>
      <c r="CZ471" s="2">
        <f t="shared" si="429"/>
        <v>3.86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1010</v>
      </c>
      <c r="DV471" s="2" t="s">
        <v>417</v>
      </c>
      <c r="DW471" s="2" t="s">
        <v>417</v>
      </c>
      <c r="DX471" s="2">
        <v>10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423356315</v>
      </c>
      <c r="EF471" s="2">
        <v>60</v>
      </c>
      <c r="EG471" s="2" t="s">
        <v>40</v>
      </c>
      <c r="EH471" s="2">
        <v>0</v>
      </c>
      <c r="EI471" s="2" t="s">
        <v>3</v>
      </c>
      <c r="EJ471" s="2">
        <v>1</v>
      </c>
      <c r="EK471" s="2">
        <v>107</v>
      </c>
      <c r="EL471" s="2" t="s">
        <v>41</v>
      </c>
      <c r="EM471" s="2" t="s">
        <v>42</v>
      </c>
      <c r="EN471" s="2"/>
      <c r="EO471" s="2" t="s">
        <v>3</v>
      </c>
      <c r="EP471" s="2"/>
      <c r="EQ471" s="2">
        <v>0</v>
      </c>
      <c r="ER471" s="2">
        <v>133.25</v>
      </c>
      <c r="ES471" s="2">
        <v>65.84</v>
      </c>
      <c r="ET471" s="2">
        <v>1.66</v>
      </c>
      <c r="EU471" s="2">
        <v>0.25</v>
      </c>
      <c r="EV471" s="2">
        <v>65.75</v>
      </c>
      <c r="EW471" s="2">
        <v>6.22</v>
      </c>
      <c r="EX471" s="2">
        <v>0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v>0</v>
      </c>
      <c r="FS471" s="2">
        <v>0</v>
      </c>
      <c r="FT471" s="2"/>
      <c r="FU471" s="2"/>
      <c r="FV471" s="2"/>
      <c r="FW471" s="2"/>
      <c r="FX471" s="2">
        <v>102</v>
      </c>
      <c r="FY471" s="2">
        <v>54</v>
      </c>
      <c r="FZ471" s="2"/>
      <c r="GA471" s="2" t="s">
        <v>3</v>
      </c>
      <c r="GB471" s="2"/>
      <c r="GC471" s="2"/>
      <c r="GD471" s="2">
        <v>1</v>
      </c>
      <c r="GE471" s="2"/>
      <c r="GF471" s="2">
        <v>1157047334</v>
      </c>
      <c r="GG471" s="2">
        <v>2</v>
      </c>
      <c r="GH471" s="2">
        <v>1</v>
      </c>
      <c r="GI471" s="2">
        <v>2</v>
      </c>
      <c r="GJ471" s="2">
        <v>0</v>
      </c>
      <c r="GK471" s="2">
        <v>0</v>
      </c>
      <c r="GL471" s="2">
        <f t="shared" si="430"/>
        <v>0</v>
      </c>
      <c r="GM471" s="2">
        <f t="shared" si="431"/>
        <v>24.43</v>
      </c>
      <c r="GN471" s="2">
        <f t="shared" si="432"/>
        <v>24.43</v>
      </c>
      <c r="GO471" s="2">
        <f t="shared" si="433"/>
        <v>0</v>
      </c>
      <c r="GP471" s="2">
        <f t="shared" si="434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435"/>
        <v>0</v>
      </c>
      <c r="GW471" s="2">
        <v>1</v>
      </c>
      <c r="GX471" s="2">
        <f t="shared" si="436"/>
        <v>0</v>
      </c>
      <c r="GY471" s="2"/>
      <c r="GZ471" s="2"/>
      <c r="HA471" s="2">
        <v>0</v>
      </c>
      <c r="HB471" s="2">
        <v>0</v>
      </c>
      <c r="HC471" s="2">
        <f t="shared" si="437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 t="s">
        <v>3</v>
      </c>
      <c r="HN471" s="2" t="s">
        <v>3</v>
      </c>
      <c r="HO471" s="2" t="s">
        <v>3</v>
      </c>
      <c r="HP471" s="2" t="s">
        <v>3</v>
      </c>
      <c r="HQ471" s="2" t="s">
        <v>3</v>
      </c>
      <c r="HR471" s="2"/>
      <c r="HS471" s="2">
        <v>0</v>
      </c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">
      <c r="A472">
        <v>17</v>
      </c>
      <c r="B472">
        <v>1</v>
      </c>
      <c r="C472">
        <f>ROW(SmtRes!A658)</f>
        <v>658</v>
      </c>
      <c r="D472">
        <f>ROW(EtalonRes!A1108)</f>
        <v>1108</v>
      </c>
      <c r="E472" t="s">
        <v>419</v>
      </c>
      <c r="F472" t="s">
        <v>420</v>
      </c>
      <c r="G472" t="s">
        <v>421</v>
      </c>
      <c r="H472" t="s">
        <v>417</v>
      </c>
      <c r="I472">
        <f>ROUND((1)/10,9)</f>
        <v>0.1</v>
      </c>
      <c r="J472">
        <v>0</v>
      </c>
      <c r="K472">
        <f>ROUND((1)/10,9)</f>
        <v>0.1</v>
      </c>
      <c r="O472">
        <f t="shared" si="399"/>
        <v>501.33</v>
      </c>
      <c r="P472">
        <f t="shared" si="400"/>
        <v>105.86</v>
      </c>
      <c r="Q472">
        <f t="shared" si="401"/>
        <v>2.97</v>
      </c>
      <c r="R472">
        <f t="shared" si="402"/>
        <v>1.71</v>
      </c>
      <c r="S472">
        <f t="shared" si="403"/>
        <v>392.5</v>
      </c>
      <c r="T472">
        <f t="shared" si="404"/>
        <v>0</v>
      </c>
      <c r="U472">
        <f t="shared" si="405"/>
        <v>0.65123399999999998</v>
      </c>
      <c r="V472">
        <f t="shared" si="406"/>
        <v>0</v>
      </c>
      <c r="W472">
        <f t="shared" si="407"/>
        <v>0</v>
      </c>
      <c r="X472">
        <f t="shared" si="408"/>
        <v>402.09</v>
      </c>
      <c r="Y472">
        <f t="shared" si="409"/>
        <v>212.87</v>
      </c>
      <c r="AA472">
        <v>433928988</v>
      </c>
      <c r="AB472">
        <f t="shared" si="410"/>
        <v>133.25</v>
      </c>
      <c r="AC472">
        <f t="shared" si="411"/>
        <v>65.84</v>
      </c>
      <c r="AD472">
        <f t="shared" si="412"/>
        <v>1.66</v>
      </c>
      <c r="AE472">
        <f t="shared" si="413"/>
        <v>0.25</v>
      </c>
      <c r="AF472">
        <f t="shared" si="414"/>
        <v>65.75</v>
      </c>
      <c r="AG472">
        <f t="shared" si="415"/>
        <v>0</v>
      </c>
      <c r="AH472">
        <f t="shared" si="416"/>
        <v>6.22</v>
      </c>
      <c r="AI472">
        <f t="shared" si="417"/>
        <v>0</v>
      </c>
      <c r="AJ472">
        <f t="shared" si="418"/>
        <v>0</v>
      </c>
      <c r="AK472">
        <v>133.25</v>
      </c>
      <c r="AL472">
        <v>65.84</v>
      </c>
      <c r="AM472">
        <v>1.66</v>
      </c>
      <c r="AN472">
        <v>0.25</v>
      </c>
      <c r="AO472">
        <v>65.75</v>
      </c>
      <c r="AP472">
        <v>0</v>
      </c>
      <c r="AQ472">
        <v>6.22</v>
      </c>
      <c r="AR472">
        <v>0</v>
      </c>
      <c r="AS472">
        <v>0</v>
      </c>
      <c r="AT472">
        <v>102</v>
      </c>
      <c r="AU472">
        <v>54</v>
      </c>
      <c r="AV472">
        <v>1.0469999999999999</v>
      </c>
      <c r="AW472">
        <v>1.002</v>
      </c>
      <c r="AZ472">
        <v>1</v>
      </c>
      <c r="BA472">
        <v>57.05</v>
      </c>
      <c r="BB472">
        <v>17.47</v>
      </c>
      <c r="BC472">
        <v>16.04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1</v>
      </c>
      <c r="BJ472" t="s">
        <v>422</v>
      </c>
      <c r="BM472">
        <v>107</v>
      </c>
      <c r="BN472">
        <v>0</v>
      </c>
      <c r="BO472" t="s">
        <v>420</v>
      </c>
      <c r="BP472">
        <v>1</v>
      </c>
      <c r="BQ472">
        <v>60</v>
      </c>
      <c r="BR472">
        <v>0</v>
      </c>
      <c r="BS472">
        <v>57.05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102</v>
      </c>
      <c r="CA472">
        <v>54</v>
      </c>
      <c r="CB472" t="s">
        <v>3</v>
      </c>
      <c r="CE472">
        <v>1566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419"/>
        <v>501.33</v>
      </c>
      <c r="CQ472">
        <f t="shared" si="420"/>
        <v>1058.1600000000001</v>
      </c>
      <c r="CR472">
        <f t="shared" si="421"/>
        <v>30.4</v>
      </c>
      <c r="CS472">
        <f t="shared" si="422"/>
        <v>14.83</v>
      </c>
      <c r="CT472">
        <f t="shared" si="423"/>
        <v>3927.32</v>
      </c>
      <c r="CU472">
        <f t="shared" si="424"/>
        <v>0</v>
      </c>
      <c r="CV472">
        <f t="shared" si="425"/>
        <v>6.5123399999999991</v>
      </c>
      <c r="CW472">
        <f t="shared" si="426"/>
        <v>0</v>
      </c>
      <c r="CX472">
        <f t="shared" si="427"/>
        <v>0</v>
      </c>
      <c r="CY472">
        <f t="shared" si="428"/>
        <v>415.48</v>
      </c>
      <c r="CZ472">
        <f t="shared" si="429"/>
        <v>219.96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1010</v>
      </c>
      <c r="DV472" t="s">
        <v>417</v>
      </c>
      <c r="DW472" t="s">
        <v>417</v>
      </c>
      <c r="DX472">
        <v>10</v>
      </c>
      <c r="DZ472" t="s">
        <v>3</v>
      </c>
      <c r="EA472" t="s">
        <v>3</v>
      </c>
      <c r="EB472" t="s">
        <v>3</v>
      </c>
      <c r="EC472" t="s">
        <v>3</v>
      </c>
      <c r="EE472">
        <v>423356315</v>
      </c>
      <c r="EF472">
        <v>60</v>
      </c>
      <c r="EG472" t="s">
        <v>40</v>
      </c>
      <c r="EH472">
        <v>0</v>
      </c>
      <c r="EI472" t="s">
        <v>3</v>
      </c>
      <c r="EJ472">
        <v>1</v>
      </c>
      <c r="EK472">
        <v>107</v>
      </c>
      <c r="EL472" t="s">
        <v>41</v>
      </c>
      <c r="EM472" t="s">
        <v>42</v>
      </c>
      <c r="EO472" t="s">
        <v>3</v>
      </c>
      <c r="EQ472">
        <v>0</v>
      </c>
      <c r="ER472">
        <v>133.25</v>
      </c>
      <c r="ES472">
        <v>65.84</v>
      </c>
      <c r="ET472">
        <v>1.66</v>
      </c>
      <c r="EU472">
        <v>0.25</v>
      </c>
      <c r="EV472">
        <v>65.75</v>
      </c>
      <c r="EW472">
        <v>6.22</v>
      </c>
      <c r="EX472">
        <v>0</v>
      </c>
      <c r="EY472">
        <v>0</v>
      </c>
      <c r="FQ472">
        <v>0</v>
      </c>
      <c r="FR472">
        <v>0</v>
      </c>
      <c r="FS472">
        <v>0</v>
      </c>
      <c r="FX472">
        <v>102</v>
      </c>
      <c r="FY472">
        <v>54</v>
      </c>
      <c r="GA472" t="s">
        <v>3</v>
      </c>
      <c r="GD472">
        <v>1</v>
      </c>
      <c r="GF472">
        <v>1157047334</v>
      </c>
      <c r="GG472">
        <v>2</v>
      </c>
      <c r="GH472">
        <v>1</v>
      </c>
      <c r="GI472">
        <v>2</v>
      </c>
      <c r="GJ472">
        <v>0</v>
      </c>
      <c r="GK472">
        <v>0</v>
      </c>
      <c r="GL472">
        <f t="shared" si="430"/>
        <v>0</v>
      </c>
      <c r="GM472">
        <f t="shared" si="431"/>
        <v>1116.29</v>
      </c>
      <c r="GN472">
        <f t="shared" si="432"/>
        <v>1116.29</v>
      </c>
      <c r="GO472">
        <f t="shared" si="433"/>
        <v>0</v>
      </c>
      <c r="GP472">
        <f t="shared" si="434"/>
        <v>0</v>
      </c>
      <c r="GR472">
        <v>0</v>
      </c>
      <c r="GS472">
        <v>3</v>
      </c>
      <c r="GT472">
        <v>0</v>
      </c>
      <c r="GU472" t="s">
        <v>3</v>
      </c>
      <c r="GV472">
        <f t="shared" si="435"/>
        <v>0</v>
      </c>
      <c r="GW472">
        <v>1</v>
      </c>
      <c r="GX472">
        <f t="shared" si="436"/>
        <v>0</v>
      </c>
      <c r="HA472">
        <v>0</v>
      </c>
      <c r="HB472">
        <v>0</v>
      </c>
      <c r="HC472">
        <f t="shared" si="437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HS472">
        <v>0</v>
      </c>
      <c r="IK472">
        <v>0</v>
      </c>
    </row>
    <row r="473" spans="1:255" x14ac:dyDescent="0.2">
      <c r="A473" s="2">
        <v>17</v>
      </c>
      <c r="B473" s="2">
        <v>1</v>
      </c>
      <c r="C473" s="2">
        <f>ROW(SmtRes!A664)</f>
        <v>664</v>
      </c>
      <c r="D473" s="2">
        <f>ROW(EtalonRes!A1115)</f>
        <v>1115</v>
      </c>
      <c r="E473" s="2" t="s">
        <v>423</v>
      </c>
      <c r="F473" s="2" t="s">
        <v>424</v>
      </c>
      <c r="G473" s="2" t="s">
        <v>425</v>
      </c>
      <c r="H473" s="2" t="s">
        <v>26</v>
      </c>
      <c r="I473" s="2">
        <f>ROUND(1,9)</f>
        <v>1</v>
      </c>
      <c r="J473" s="2">
        <v>0</v>
      </c>
      <c r="K473" s="2">
        <f>ROUND(1,9)</f>
        <v>1</v>
      </c>
      <c r="L473" s="2"/>
      <c r="M473" s="2"/>
      <c r="N473" s="2"/>
      <c r="O473" s="2">
        <f t="shared" si="399"/>
        <v>27.35</v>
      </c>
      <c r="P473" s="2">
        <f t="shared" si="400"/>
        <v>2.02</v>
      </c>
      <c r="Q473" s="2">
        <f t="shared" si="401"/>
        <v>3.11</v>
      </c>
      <c r="R473" s="2">
        <f t="shared" si="402"/>
        <v>0.93</v>
      </c>
      <c r="S473" s="2">
        <f t="shared" si="403"/>
        <v>22.22</v>
      </c>
      <c r="T473" s="2">
        <f t="shared" si="404"/>
        <v>0</v>
      </c>
      <c r="U473" s="2">
        <f t="shared" si="405"/>
        <v>1.91601</v>
      </c>
      <c r="V473" s="2">
        <f t="shared" si="406"/>
        <v>0</v>
      </c>
      <c r="W473" s="2">
        <f t="shared" si="407"/>
        <v>0</v>
      </c>
      <c r="X473" s="2">
        <f t="shared" si="408"/>
        <v>23.61</v>
      </c>
      <c r="Y473" s="2">
        <f t="shared" si="409"/>
        <v>12.5</v>
      </c>
      <c r="Z473" s="2"/>
      <c r="AA473" s="2">
        <v>433928990</v>
      </c>
      <c r="AB473" s="2">
        <f t="shared" si="410"/>
        <v>26.21</v>
      </c>
      <c r="AC473" s="2">
        <f t="shared" si="411"/>
        <v>2.02</v>
      </c>
      <c r="AD473" s="2">
        <f t="shared" si="412"/>
        <v>2.97</v>
      </c>
      <c r="AE473" s="2">
        <f t="shared" si="413"/>
        <v>0.89</v>
      </c>
      <c r="AF473" s="2">
        <f t="shared" si="414"/>
        <v>21.22</v>
      </c>
      <c r="AG473" s="2">
        <f t="shared" si="415"/>
        <v>0</v>
      </c>
      <c r="AH473" s="2">
        <f t="shared" si="416"/>
        <v>1.83</v>
      </c>
      <c r="AI473" s="2">
        <f t="shared" si="417"/>
        <v>0</v>
      </c>
      <c r="AJ473" s="2">
        <f t="shared" si="418"/>
        <v>0</v>
      </c>
      <c r="AK473" s="2">
        <v>26.21</v>
      </c>
      <c r="AL473" s="2">
        <v>2.02</v>
      </c>
      <c r="AM473" s="2">
        <v>2.97</v>
      </c>
      <c r="AN473" s="2">
        <v>0.89</v>
      </c>
      <c r="AO473" s="2">
        <v>21.22</v>
      </c>
      <c r="AP473" s="2">
        <v>0</v>
      </c>
      <c r="AQ473" s="2">
        <v>1.83</v>
      </c>
      <c r="AR473" s="2">
        <v>0</v>
      </c>
      <c r="AS473" s="2">
        <v>0</v>
      </c>
      <c r="AT473" s="2">
        <v>102</v>
      </c>
      <c r="AU473" s="2">
        <v>54</v>
      </c>
      <c r="AV473" s="2">
        <v>1.0469999999999999</v>
      </c>
      <c r="AW473" s="2">
        <v>1.002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0</v>
      </c>
      <c r="BI473" s="2">
        <v>1</v>
      </c>
      <c r="BJ473" s="2" t="s">
        <v>426</v>
      </c>
      <c r="BK473" s="2"/>
      <c r="BL473" s="2"/>
      <c r="BM473" s="2">
        <v>107</v>
      </c>
      <c r="BN473" s="2">
        <v>0</v>
      </c>
      <c r="BO473" s="2" t="s">
        <v>424</v>
      </c>
      <c r="BP473" s="2">
        <v>1</v>
      </c>
      <c r="BQ473" s="2">
        <v>60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102</v>
      </c>
      <c r="CA473" s="2">
        <v>54</v>
      </c>
      <c r="CB473" s="2" t="s">
        <v>3</v>
      </c>
      <c r="CC473" s="2"/>
      <c r="CD473" s="2"/>
      <c r="CE473" s="2">
        <v>1566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3</v>
      </c>
      <c r="CO473" s="2">
        <v>0</v>
      </c>
      <c r="CP473" s="2">
        <f t="shared" si="419"/>
        <v>27.349999999999998</v>
      </c>
      <c r="CQ473" s="2">
        <f t="shared" si="420"/>
        <v>2.02</v>
      </c>
      <c r="CR473" s="2">
        <f t="shared" si="421"/>
        <v>3.11</v>
      </c>
      <c r="CS473" s="2">
        <f t="shared" si="422"/>
        <v>0.93</v>
      </c>
      <c r="CT473" s="2">
        <f t="shared" si="423"/>
        <v>22.22</v>
      </c>
      <c r="CU473" s="2">
        <f t="shared" si="424"/>
        <v>0</v>
      </c>
      <c r="CV473" s="2">
        <f t="shared" si="425"/>
        <v>1.91601</v>
      </c>
      <c r="CW473" s="2">
        <f t="shared" si="426"/>
        <v>0</v>
      </c>
      <c r="CX473" s="2">
        <f t="shared" si="427"/>
        <v>0</v>
      </c>
      <c r="CY473" s="2">
        <f t="shared" si="428"/>
        <v>23.61</v>
      </c>
      <c r="CZ473" s="2">
        <f t="shared" si="429"/>
        <v>12.5</v>
      </c>
      <c r="DA473" s="2"/>
      <c r="DB473" s="2"/>
      <c r="DC473" s="2" t="s">
        <v>3</v>
      </c>
      <c r="DD473" s="2" t="s">
        <v>3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1013</v>
      </c>
      <c r="DV473" s="2" t="s">
        <v>26</v>
      </c>
      <c r="DW473" s="2" t="s">
        <v>26</v>
      </c>
      <c r="DX473" s="2">
        <v>1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423356315</v>
      </c>
      <c r="EF473" s="2">
        <v>60</v>
      </c>
      <c r="EG473" s="2" t="s">
        <v>40</v>
      </c>
      <c r="EH473" s="2">
        <v>0</v>
      </c>
      <c r="EI473" s="2" t="s">
        <v>3</v>
      </c>
      <c r="EJ473" s="2">
        <v>1</v>
      </c>
      <c r="EK473" s="2">
        <v>107</v>
      </c>
      <c r="EL473" s="2" t="s">
        <v>41</v>
      </c>
      <c r="EM473" s="2" t="s">
        <v>42</v>
      </c>
      <c r="EN473" s="2"/>
      <c r="EO473" s="2" t="s">
        <v>3</v>
      </c>
      <c r="EP473" s="2"/>
      <c r="EQ473" s="2">
        <v>0</v>
      </c>
      <c r="ER473" s="2">
        <v>26.21</v>
      </c>
      <c r="ES473" s="2">
        <v>2.02</v>
      </c>
      <c r="ET473" s="2">
        <v>2.97</v>
      </c>
      <c r="EU473" s="2">
        <v>0.89</v>
      </c>
      <c r="EV473" s="2">
        <v>21.22</v>
      </c>
      <c r="EW473" s="2">
        <v>1.83</v>
      </c>
      <c r="EX473" s="2">
        <v>0</v>
      </c>
      <c r="EY473" s="2">
        <v>0</v>
      </c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v>0</v>
      </c>
      <c r="FS473" s="2">
        <v>0</v>
      </c>
      <c r="FT473" s="2"/>
      <c r="FU473" s="2"/>
      <c r="FV473" s="2"/>
      <c r="FW473" s="2"/>
      <c r="FX473" s="2">
        <v>102</v>
      </c>
      <c r="FY473" s="2">
        <v>54</v>
      </c>
      <c r="FZ473" s="2"/>
      <c r="GA473" s="2" t="s">
        <v>3</v>
      </c>
      <c r="GB473" s="2"/>
      <c r="GC473" s="2"/>
      <c r="GD473" s="2">
        <v>1</v>
      </c>
      <c r="GE473" s="2"/>
      <c r="GF473" s="2">
        <v>181299314</v>
      </c>
      <c r="GG473" s="2">
        <v>2</v>
      </c>
      <c r="GH473" s="2">
        <v>1</v>
      </c>
      <c r="GI473" s="2">
        <v>2</v>
      </c>
      <c r="GJ473" s="2">
        <v>0</v>
      </c>
      <c r="GK473" s="2">
        <v>0</v>
      </c>
      <c r="GL473" s="2">
        <f t="shared" si="430"/>
        <v>0</v>
      </c>
      <c r="GM473" s="2">
        <f t="shared" si="431"/>
        <v>63.46</v>
      </c>
      <c r="GN473" s="2">
        <f t="shared" si="432"/>
        <v>63.46</v>
      </c>
      <c r="GO473" s="2">
        <f t="shared" si="433"/>
        <v>0</v>
      </c>
      <c r="GP473" s="2">
        <f t="shared" si="434"/>
        <v>0</v>
      </c>
      <c r="GQ473" s="2"/>
      <c r="GR473" s="2">
        <v>0</v>
      </c>
      <c r="GS473" s="2">
        <v>3</v>
      </c>
      <c r="GT473" s="2">
        <v>0</v>
      </c>
      <c r="GU473" s="2" t="s">
        <v>3</v>
      </c>
      <c r="GV473" s="2">
        <f t="shared" si="435"/>
        <v>0</v>
      </c>
      <c r="GW473" s="2">
        <v>1</v>
      </c>
      <c r="GX473" s="2">
        <f t="shared" si="436"/>
        <v>0</v>
      </c>
      <c r="GY473" s="2"/>
      <c r="GZ473" s="2"/>
      <c r="HA473" s="2">
        <v>0</v>
      </c>
      <c r="HB473" s="2">
        <v>0</v>
      </c>
      <c r="HC473" s="2">
        <f t="shared" si="437"/>
        <v>0</v>
      </c>
      <c r="HD473" s="2"/>
      <c r="HE473" s="2" t="s">
        <v>3</v>
      </c>
      <c r="HF473" s="2" t="s">
        <v>3</v>
      </c>
      <c r="HG473" s="2"/>
      <c r="HH473" s="2"/>
      <c r="HI473" s="2"/>
      <c r="HJ473" s="2"/>
      <c r="HK473" s="2"/>
      <c r="HL473" s="2"/>
      <c r="HM473" s="2" t="s">
        <v>3</v>
      </c>
      <c r="HN473" s="2" t="s">
        <v>3</v>
      </c>
      <c r="HO473" s="2" t="s">
        <v>3</v>
      </c>
      <c r="HP473" s="2" t="s">
        <v>3</v>
      </c>
      <c r="HQ473" s="2" t="s">
        <v>3</v>
      </c>
      <c r="HR473" s="2"/>
      <c r="HS473" s="2">
        <v>0</v>
      </c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">
      <c r="A474">
        <v>17</v>
      </c>
      <c r="B474">
        <v>1</v>
      </c>
      <c r="C474">
        <f>ROW(SmtRes!A670)</f>
        <v>670</v>
      </c>
      <c r="D474">
        <f>ROW(EtalonRes!A1122)</f>
        <v>1122</v>
      </c>
      <c r="E474" t="s">
        <v>423</v>
      </c>
      <c r="F474" t="s">
        <v>424</v>
      </c>
      <c r="G474" t="s">
        <v>425</v>
      </c>
      <c r="H474" t="s">
        <v>26</v>
      </c>
      <c r="I474">
        <f>ROUND(1,9)</f>
        <v>1</v>
      </c>
      <c r="J474">
        <v>0</v>
      </c>
      <c r="K474">
        <f>ROUND(1,9)</f>
        <v>1</v>
      </c>
      <c r="O474">
        <f t="shared" si="399"/>
        <v>1363.95</v>
      </c>
      <c r="P474">
        <f t="shared" si="400"/>
        <v>26.26</v>
      </c>
      <c r="Q474">
        <f t="shared" si="401"/>
        <v>70.040000000000006</v>
      </c>
      <c r="R474">
        <f t="shared" si="402"/>
        <v>53.06</v>
      </c>
      <c r="S474">
        <f t="shared" si="403"/>
        <v>1267.6500000000001</v>
      </c>
      <c r="T474">
        <f t="shared" si="404"/>
        <v>0</v>
      </c>
      <c r="U474">
        <f t="shared" si="405"/>
        <v>1.91601</v>
      </c>
      <c r="V474">
        <f t="shared" si="406"/>
        <v>0</v>
      </c>
      <c r="W474">
        <f t="shared" si="407"/>
        <v>0</v>
      </c>
      <c r="X474">
        <f t="shared" si="408"/>
        <v>1347.12</v>
      </c>
      <c r="Y474">
        <f t="shared" si="409"/>
        <v>713.18</v>
      </c>
      <c r="AA474">
        <v>433928988</v>
      </c>
      <c r="AB474">
        <f t="shared" si="410"/>
        <v>26.21</v>
      </c>
      <c r="AC474">
        <f t="shared" si="411"/>
        <v>2.02</v>
      </c>
      <c r="AD474">
        <f t="shared" si="412"/>
        <v>2.97</v>
      </c>
      <c r="AE474">
        <f t="shared" si="413"/>
        <v>0.89</v>
      </c>
      <c r="AF474">
        <f t="shared" si="414"/>
        <v>21.22</v>
      </c>
      <c r="AG474">
        <f t="shared" si="415"/>
        <v>0</v>
      </c>
      <c r="AH474">
        <f t="shared" si="416"/>
        <v>1.83</v>
      </c>
      <c r="AI474">
        <f t="shared" si="417"/>
        <v>0</v>
      </c>
      <c r="AJ474">
        <f t="shared" si="418"/>
        <v>0</v>
      </c>
      <c r="AK474">
        <v>26.21</v>
      </c>
      <c r="AL474">
        <v>2.02</v>
      </c>
      <c r="AM474">
        <v>2.97</v>
      </c>
      <c r="AN474">
        <v>0.89</v>
      </c>
      <c r="AO474">
        <v>21.22</v>
      </c>
      <c r="AP474">
        <v>0</v>
      </c>
      <c r="AQ474">
        <v>1.83</v>
      </c>
      <c r="AR474">
        <v>0</v>
      </c>
      <c r="AS474">
        <v>0</v>
      </c>
      <c r="AT474">
        <v>102</v>
      </c>
      <c r="AU474">
        <v>54</v>
      </c>
      <c r="AV474">
        <v>1.0469999999999999</v>
      </c>
      <c r="AW474">
        <v>1.002</v>
      </c>
      <c r="AZ474">
        <v>1</v>
      </c>
      <c r="BA474">
        <v>57.05</v>
      </c>
      <c r="BB474">
        <v>22.52</v>
      </c>
      <c r="BC474">
        <v>13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1</v>
      </c>
      <c r="BJ474" t="s">
        <v>426</v>
      </c>
      <c r="BM474">
        <v>107</v>
      </c>
      <c r="BN474">
        <v>0</v>
      </c>
      <c r="BO474" t="s">
        <v>424</v>
      </c>
      <c r="BP474">
        <v>1</v>
      </c>
      <c r="BQ474">
        <v>60</v>
      </c>
      <c r="BR474">
        <v>0</v>
      </c>
      <c r="BS474">
        <v>57.05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102</v>
      </c>
      <c r="CA474">
        <v>54</v>
      </c>
      <c r="CB474" t="s">
        <v>3</v>
      </c>
      <c r="CE474">
        <v>1566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419"/>
        <v>1363.95</v>
      </c>
      <c r="CQ474">
        <f t="shared" si="420"/>
        <v>26.26</v>
      </c>
      <c r="CR474">
        <f t="shared" si="421"/>
        <v>70.040000000000006</v>
      </c>
      <c r="CS474">
        <f t="shared" si="422"/>
        <v>53.06</v>
      </c>
      <c r="CT474">
        <f t="shared" si="423"/>
        <v>1267.6500000000001</v>
      </c>
      <c r="CU474">
        <f t="shared" si="424"/>
        <v>0</v>
      </c>
      <c r="CV474">
        <f t="shared" si="425"/>
        <v>1.91601</v>
      </c>
      <c r="CW474">
        <f t="shared" si="426"/>
        <v>0</v>
      </c>
      <c r="CX474">
        <f t="shared" si="427"/>
        <v>0</v>
      </c>
      <c r="CY474">
        <f t="shared" si="428"/>
        <v>1347.12</v>
      </c>
      <c r="CZ474">
        <f t="shared" si="429"/>
        <v>713.18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26</v>
      </c>
      <c r="DW474" t="s">
        <v>26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423356315</v>
      </c>
      <c r="EF474">
        <v>60</v>
      </c>
      <c r="EG474" t="s">
        <v>40</v>
      </c>
      <c r="EH474">
        <v>0</v>
      </c>
      <c r="EI474" t="s">
        <v>3</v>
      </c>
      <c r="EJ474">
        <v>1</v>
      </c>
      <c r="EK474">
        <v>107</v>
      </c>
      <c r="EL474" t="s">
        <v>41</v>
      </c>
      <c r="EM474" t="s">
        <v>42</v>
      </c>
      <c r="EO474" t="s">
        <v>3</v>
      </c>
      <c r="EQ474">
        <v>0</v>
      </c>
      <c r="ER474">
        <v>26.21</v>
      </c>
      <c r="ES474">
        <v>2.02</v>
      </c>
      <c r="ET474">
        <v>2.97</v>
      </c>
      <c r="EU474">
        <v>0.89</v>
      </c>
      <c r="EV474">
        <v>21.22</v>
      </c>
      <c r="EW474">
        <v>1.83</v>
      </c>
      <c r="EX474">
        <v>0</v>
      </c>
      <c r="EY474">
        <v>0</v>
      </c>
      <c r="FQ474">
        <v>0</v>
      </c>
      <c r="FR474">
        <v>0</v>
      </c>
      <c r="FS474">
        <v>0</v>
      </c>
      <c r="FX474">
        <v>102</v>
      </c>
      <c r="FY474">
        <v>54</v>
      </c>
      <c r="GA474" t="s">
        <v>3</v>
      </c>
      <c r="GD474">
        <v>1</v>
      </c>
      <c r="GF474">
        <v>181299314</v>
      </c>
      <c r="GG474">
        <v>2</v>
      </c>
      <c r="GH474">
        <v>1</v>
      </c>
      <c r="GI474">
        <v>2</v>
      </c>
      <c r="GJ474">
        <v>0</v>
      </c>
      <c r="GK474">
        <v>0</v>
      </c>
      <c r="GL474">
        <f t="shared" si="430"/>
        <v>0</v>
      </c>
      <c r="GM474">
        <f t="shared" si="431"/>
        <v>3424.25</v>
      </c>
      <c r="GN474">
        <f t="shared" si="432"/>
        <v>3424.25</v>
      </c>
      <c r="GO474">
        <f t="shared" si="433"/>
        <v>0</v>
      </c>
      <c r="GP474">
        <f t="shared" si="434"/>
        <v>0</v>
      </c>
      <c r="GR474">
        <v>0</v>
      </c>
      <c r="GS474">
        <v>3</v>
      </c>
      <c r="GT474">
        <v>0</v>
      </c>
      <c r="GU474" t="s">
        <v>3</v>
      </c>
      <c r="GV474">
        <f t="shared" si="435"/>
        <v>0</v>
      </c>
      <c r="GW474">
        <v>1</v>
      </c>
      <c r="GX474">
        <f t="shared" si="436"/>
        <v>0</v>
      </c>
      <c r="HA474">
        <v>0</v>
      </c>
      <c r="HB474">
        <v>0</v>
      </c>
      <c r="HC474">
        <f t="shared" si="43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HS474">
        <v>0</v>
      </c>
      <c r="IK474">
        <v>0</v>
      </c>
    </row>
    <row r="475" spans="1:255" x14ac:dyDescent="0.2">
      <c r="A475" s="2">
        <v>17</v>
      </c>
      <c r="B475" s="2">
        <v>1</v>
      </c>
      <c r="C475" s="2">
        <f>ROW(SmtRes!A675)</f>
        <v>675</v>
      </c>
      <c r="D475" s="2">
        <f>ROW(EtalonRes!A1128)</f>
        <v>1128</v>
      </c>
      <c r="E475" s="2" t="s">
        <v>427</v>
      </c>
      <c r="F475" s="2" t="s">
        <v>428</v>
      </c>
      <c r="G475" s="2" t="s">
        <v>429</v>
      </c>
      <c r="H475" s="2" t="s">
        <v>26</v>
      </c>
      <c r="I475" s="2">
        <f>ROUND(1,9)</f>
        <v>1</v>
      </c>
      <c r="J475" s="2">
        <v>0</v>
      </c>
      <c r="K475" s="2">
        <f>ROUND(1,9)</f>
        <v>1</v>
      </c>
      <c r="L475" s="2"/>
      <c r="M475" s="2"/>
      <c r="N475" s="2"/>
      <c r="O475" s="2">
        <f t="shared" si="399"/>
        <v>3.56</v>
      </c>
      <c r="P475" s="2">
        <f t="shared" si="400"/>
        <v>0.22</v>
      </c>
      <c r="Q475" s="2">
        <f t="shared" si="401"/>
        <v>1.78</v>
      </c>
      <c r="R475" s="2">
        <f t="shared" si="402"/>
        <v>0.19</v>
      </c>
      <c r="S475" s="2">
        <f t="shared" si="403"/>
        <v>1.56</v>
      </c>
      <c r="T475" s="2">
        <f t="shared" si="404"/>
        <v>0</v>
      </c>
      <c r="U475" s="2">
        <f t="shared" si="405"/>
        <v>0.12563999999999997</v>
      </c>
      <c r="V475" s="2">
        <f t="shared" si="406"/>
        <v>0</v>
      </c>
      <c r="W475" s="2">
        <f t="shared" si="407"/>
        <v>0</v>
      </c>
      <c r="X475" s="2">
        <f t="shared" si="408"/>
        <v>1.79</v>
      </c>
      <c r="Y475" s="2">
        <f t="shared" si="409"/>
        <v>0.95</v>
      </c>
      <c r="Z475" s="2"/>
      <c r="AA475" s="2">
        <v>433928990</v>
      </c>
      <c r="AB475" s="2">
        <f t="shared" si="410"/>
        <v>3.41</v>
      </c>
      <c r="AC475" s="2">
        <f t="shared" si="411"/>
        <v>0.22</v>
      </c>
      <c r="AD475" s="2">
        <f t="shared" si="412"/>
        <v>1.7</v>
      </c>
      <c r="AE475" s="2">
        <f t="shared" si="413"/>
        <v>0.18</v>
      </c>
      <c r="AF475" s="2">
        <f t="shared" si="414"/>
        <v>1.49</v>
      </c>
      <c r="AG475" s="2">
        <f t="shared" si="415"/>
        <v>0</v>
      </c>
      <c r="AH475" s="2">
        <f t="shared" si="416"/>
        <v>0.12</v>
      </c>
      <c r="AI475" s="2">
        <f t="shared" si="417"/>
        <v>0</v>
      </c>
      <c r="AJ475" s="2">
        <f t="shared" si="418"/>
        <v>0</v>
      </c>
      <c r="AK475" s="2">
        <v>3.41</v>
      </c>
      <c r="AL475" s="2">
        <v>0.22</v>
      </c>
      <c r="AM475" s="2">
        <v>1.7</v>
      </c>
      <c r="AN475" s="2">
        <v>0.18</v>
      </c>
      <c r="AO475" s="2">
        <v>1.49</v>
      </c>
      <c r="AP475" s="2">
        <v>0</v>
      </c>
      <c r="AQ475" s="2">
        <v>0.12</v>
      </c>
      <c r="AR475" s="2">
        <v>0</v>
      </c>
      <c r="AS475" s="2">
        <v>0</v>
      </c>
      <c r="AT475" s="2">
        <v>102</v>
      </c>
      <c r="AU475" s="2">
        <v>54</v>
      </c>
      <c r="AV475" s="2">
        <v>1.0469999999999999</v>
      </c>
      <c r="AW475" s="2">
        <v>1.002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0</v>
      </c>
      <c r="BI475" s="2">
        <v>1</v>
      </c>
      <c r="BJ475" s="2" t="s">
        <v>430</v>
      </c>
      <c r="BK475" s="2"/>
      <c r="BL475" s="2"/>
      <c r="BM475" s="2">
        <v>107</v>
      </c>
      <c r="BN475" s="2">
        <v>0</v>
      </c>
      <c r="BO475" s="2" t="s">
        <v>428</v>
      </c>
      <c r="BP475" s="2">
        <v>1</v>
      </c>
      <c r="BQ475" s="2">
        <v>60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102</v>
      </c>
      <c r="CA475" s="2">
        <v>54</v>
      </c>
      <c r="CB475" s="2" t="s">
        <v>3</v>
      </c>
      <c r="CC475" s="2"/>
      <c r="CD475" s="2"/>
      <c r="CE475" s="2">
        <v>1566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3</v>
      </c>
      <c r="CO475" s="2">
        <v>0</v>
      </c>
      <c r="CP475" s="2">
        <f t="shared" si="419"/>
        <v>3.56</v>
      </c>
      <c r="CQ475" s="2">
        <f t="shared" si="420"/>
        <v>0.22</v>
      </c>
      <c r="CR475" s="2">
        <f t="shared" si="421"/>
        <v>1.78</v>
      </c>
      <c r="CS475" s="2">
        <f t="shared" si="422"/>
        <v>0.19</v>
      </c>
      <c r="CT475" s="2">
        <f t="shared" si="423"/>
        <v>1.56</v>
      </c>
      <c r="CU475" s="2">
        <f t="shared" si="424"/>
        <v>0</v>
      </c>
      <c r="CV475" s="2">
        <f t="shared" si="425"/>
        <v>0.12563999999999997</v>
      </c>
      <c r="CW475" s="2">
        <f t="shared" si="426"/>
        <v>0</v>
      </c>
      <c r="CX475" s="2">
        <f t="shared" si="427"/>
        <v>0</v>
      </c>
      <c r="CY475" s="2">
        <f t="shared" si="428"/>
        <v>1.79</v>
      </c>
      <c r="CZ475" s="2">
        <f t="shared" si="429"/>
        <v>0.95</v>
      </c>
      <c r="DA475" s="2"/>
      <c r="DB475" s="2"/>
      <c r="DC475" s="2" t="s">
        <v>3</v>
      </c>
      <c r="DD475" s="2" t="s">
        <v>3</v>
      </c>
      <c r="DE475" s="2" t="s">
        <v>3</v>
      </c>
      <c r="DF475" s="2" t="s">
        <v>3</v>
      </c>
      <c r="DG475" s="2" t="s">
        <v>3</v>
      </c>
      <c r="DH475" s="2" t="s">
        <v>3</v>
      </c>
      <c r="DI475" s="2" t="s">
        <v>3</v>
      </c>
      <c r="DJ475" s="2" t="s">
        <v>3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1013</v>
      </c>
      <c r="DV475" s="2" t="s">
        <v>26</v>
      </c>
      <c r="DW475" s="2" t="s">
        <v>26</v>
      </c>
      <c r="DX475" s="2">
        <v>1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423356315</v>
      </c>
      <c r="EF475" s="2">
        <v>60</v>
      </c>
      <c r="EG475" s="2" t="s">
        <v>40</v>
      </c>
      <c r="EH475" s="2">
        <v>0</v>
      </c>
      <c r="EI475" s="2" t="s">
        <v>3</v>
      </c>
      <c r="EJ475" s="2">
        <v>1</v>
      </c>
      <c r="EK475" s="2">
        <v>107</v>
      </c>
      <c r="EL475" s="2" t="s">
        <v>41</v>
      </c>
      <c r="EM475" s="2" t="s">
        <v>42</v>
      </c>
      <c r="EN475" s="2"/>
      <c r="EO475" s="2" t="s">
        <v>3</v>
      </c>
      <c r="EP475" s="2"/>
      <c r="EQ475" s="2">
        <v>0</v>
      </c>
      <c r="ER475" s="2">
        <v>3.41</v>
      </c>
      <c r="ES475" s="2">
        <v>0.22</v>
      </c>
      <c r="ET475" s="2">
        <v>1.7</v>
      </c>
      <c r="EU475" s="2">
        <v>0.18</v>
      </c>
      <c r="EV475" s="2">
        <v>1.49</v>
      </c>
      <c r="EW475" s="2">
        <v>0.12</v>
      </c>
      <c r="EX475" s="2">
        <v>0</v>
      </c>
      <c r="EY475" s="2">
        <v>0</v>
      </c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v>0</v>
      </c>
      <c r="FS475" s="2">
        <v>0</v>
      </c>
      <c r="FT475" s="2"/>
      <c r="FU475" s="2"/>
      <c r="FV475" s="2"/>
      <c r="FW475" s="2"/>
      <c r="FX475" s="2">
        <v>102</v>
      </c>
      <c r="FY475" s="2">
        <v>54</v>
      </c>
      <c r="FZ475" s="2"/>
      <c r="GA475" s="2" t="s">
        <v>3</v>
      </c>
      <c r="GB475" s="2"/>
      <c r="GC475" s="2"/>
      <c r="GD475" s="2">
        <v>1</v>
      </c>
      <c r="GE475" s="2"/>
      <c r="GF475" s="2">
        <v>-633482488</v>
      </c>
      <c r="GG475" s="2">
        <v>2</v>
      </c>
      <c r="GH475" s="2">
        <v>1</v>
      </c>
      <c r="GI475" s="2">
        <v>2</v>
      </c>
      <c r="GJ475" s="2">
        <v>0</v>
      </c>
      <c r="GK475" s="2">
        <v>0</v>
      </c>
      <c r="GL475" s="2">
        <f t="shared" si="430"/>
        <v>0</v>
      </c>
      <c r="GM475" s="2">
        <f t="shared" si="431"/>
        <v>6.3</v>
      </c>
      <c r="GN475" s="2">
        <f t="shared" si="432"/>
        <v>6.3</v>
      </c>
      <c r="GO475" s="2">
        <f t="shared" si="433"/>
        <v>0</v>
      </c>
      <c r="GP475" s="2">
        <f t="shared" si="434"/>
        <v>0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435"/>
        <v>0</v>
      </c>
      <c r="GW475" s="2">
        <v>1</v>
      </c>
      <c r="GX475" s="2">
        <f t="shared" si="436"/>
        <v>0</v>
      </c>
      <c r="GY475" s="2"/>
      <c r="GZ475" s="2"/>
      <c r="HA475" s="2">
        <v>0</v>
      </c>
      <c r="HB475" s="2">
        <v>0</v>
      </c>
      <c r="HC475" s="2">
        <f t="shared" si="437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 t="s">
        <v>3</v>
      </c>
      <c r="HN475" s="2" t="s">
        <v>3</v>
      </c>
      <c r="HO475" s="2" t="s">
        <v>3</v>
      </c>
      <c r="HP475" s="2" t="s">
        <v>3</v>
      </c>
      <c r="HQ475" s="2" t="s">
        <v>3</v>
      </c>
      <c r="HR475" s="2"/>
      <c r="HS475" s="2">
        <v>0</v>
      </c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">
      <c r="A476">
        <v>17</v>
      </c>
      <c r="B476">
        <v>1</v>
      </c>
      <c r="C476">
        <f>ROW(SmtRes!A680)</f>
        <v>680</v>
      </c>
      <c r="D476">
        <f>ROW(EtalonRes!A1134)</f>
        <v>1134</v>
      </c>
      <c r="E476" t="s">
        <v>427</v>
      </c>
      <c r="F476" t="s">
        <v>428</v>
      </c>
      <c r="G476" t="s">
        <v>429</v>
      </c>
      <c r="H476" t="s">
        <v>26</v>
      </c>
      <c r="I476">
        <f>ROUND(1,9)</f>
        <v>1</v>
      </c>
      <c r="J476">
        <v>0</v>
      </c>
      <c r="K476">
        <f>ROUND(1,9)</f>
        <v>1</v>
      </c>
      <c r="O476">
        <f t="shared" si="399"/>
        <v>116.82</v>
      </c>
      <c r="P476">
        <f t="shared" si="400"/>
        <v>2.88</v>
      </c>
      <c r="Q476">
        <f t="shared" si="401"/>
        <v>24.94</v>
      </c>
      <c r="R476">
        <f t="shared" si="402"/>
        <v>10.84</v>
      </c>
      <c r="S476">
        <f t="shared" si="403"/>
        <v>89</v>
      </c>
      <c r="T476">
        <f t="shared" si="404"/>
        <v>0</v>
      </c>
      <c r="U476">
        <f t="shared" si="405"/>
        <v>0.12563999999999997</v>
      </c>
      <c r="V476">
        <f t="shared" si="406"/>
        <v>0</v>
      </c>
      <c r="W476">
        <f t="shared" si="407"/>
        <v>0</v>
      </c>
      <c r="X476">
        <f t="shared" si="408"/>
        <v>101.84</v>
      </c>
      <c r="Y476">
        <f t="shared" si="409"/>
        <v>53.91</v>
      </c>
      <c r="AA476">
        <v>433928988</v>
      </c>
      <c r="AB476">
        <f t="shared" si="410"/>
        <v>3.41</v>
      </c>
      <c r="AC476">
        <f t="shared" si="411"/>
        <v>0.22</v>
      </c>
      <c r="AD476">
        <f t="shared" si="412"/>
        <v>1.7</v>
      </c>
      <c r="AE476">
        <f t="shared" si="413"/>
        <v>0.18</v>
      </c>
      <c r="AF476">
        <f t="shared" si="414"/>
        <v>1.49</v>
      </c>
      <c r="AG476">
        <f t="shared" si="415"/>
        <v>0</v>
      </c>
      <c r="AH476">
        <f t="shared" si="416"/>
        <v>0.12</v>
      </c>
      <c r="AI476">
        <f t="shared" si="417"/>
        <v>0</v>
      </c>
      <c r="AJ476">
        <f t="shared" si="418"/>
        <v>0</v>
      </c>
      <c r="AK476">
        <v>3.41</v>
      </c>
      <c r="AL476">
        <v>0.22</v>
      </c>
      <c r="AM476">
        <v>1.7</v>
      </c>
      <c r="AN476">
        <v>0.18</v>
      </c>
      <c r="AO476">
        <v>1.49</v>
      </c>
      <c r="AP476">
        <v>0</v>
      </c>
      <c r="AQ476">
        <v>0.12</v>
      </c>
      <c r="AR476">
        <v>0</v>
      </c>
      <c r="AS476">
        <v>0</v>
      </c>
      <c r="AT476">
        <v>102</v>
      </c>
      <c r="AU476">
        <v>54</v>
      </c>
      <c r="AV476">
        <v>1.0469999999999999</v>
      </c>
      <c r="AW476">
        <v>1.002</v>
      </c>
      <c r="AZ476">
        <v>1</v>
      </c>
      <c r="BA476">
        <v>57.05</v>
      </c>
      <c r="BB476">
        <v>14.01</v>
      </c>
      <c r="BC476">
        <v>13.09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430</v>
      </c>
      <c r="BM476">
        <v>107</v>
      </c>
      <c r="BN476">
        <v>0</v>
      </c>
      <c r="BO476" t="s">
        <v>428</v>
      </c>
      <c r="BP476">
        <v>1</v>
      </c>
      <c r="BQ476">
        <v>60</v>
      </c>
      <c r="BR476">
        <v>0</v>
      </c>
      <c r="BS476">
        <v>57.05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102</v>
      </c>
      <c r="CA476">
        <v>54</v>
      </c>
      <c r="CB476" t="s">
        <v>3</v>
      </c>
      <c r="CE476">
        <v>1566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419"/>
        <v>116.82</v>
      </c>
      <c r="CQ476">
        <f t="shared" si="420"/>
        <v>2.88</v>
      </c>
      <c r="CR476">
        <f t="shared" si="421"/>
        <v>24.94</v>
      </c>
      <c r="CS476">
        <f t="shared" si="422"/>
        <v>10.84</v>
      </c>
      <c r="CT476">
        <f t="shared" si="423"/>
        <v>89</v>
      </c>
      <c r="CU476">
        <f t="shared" si="424"/>
        <v>0</v>
      </c>
      <c r="CV476">
        <f t="shared" si="425"/>
        <v>0.12563999999999997</v>
      </c>
      <c r="CW476">
        <f t="shared" si="426"/>
        <v>0</v>
      </c>
      <c r="CX476">
        <f t="shared" si="427"/>
        <v>0</v>
      </c>
      <c r="CY476">
        <f t="shared" si="428"/>
        <v>101.84</v>
      </c>
      <c r="CZ476">
        <f t="shared" si="429"/>
        <v>53.91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26</v>
      </c>
      <c r="DW476" t="s">
        <v>26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423356315</v>
      </c>
      <c r="EF476">
        <v>60</v>
      </c>
      <c r="EG476" t="s">
        <v>40</v>
      </c>
      <c r="EH476">
        <v>0</v>
      </c>
      <c r="EI476" t="s">
        <v>3</v>
      </c>
      <c r="EJ476">
        <v>1</v>
      </c>
      <c r="EK476">
        <v>107</v>
      </c>
      <c r="EL476" t="s">
        <v>41</v>
      </c>
      <c r="EM476" t="s">
        <v>42</v>
      </c>
      <c r="EO476" t="s">
        <v>3</v>
      </c>
      <c r="EQ476">
        <v>0</v>
      </c>
      <c r="ER476">
        <v>3.41</v>
      </c>
      <c r="ES476">
        <v>0.22</v>
      </c>
      <c r="ET476">
        <v>1.7</v>
      </c>
      <c r="EU476">
        <v>0.18</v>
      </c>
      <c r="EV476">
        <v>1.49</v>
      </c>
      <c r="EW476">
        <v>0.12</v>
      </c>
      <c r="EX476">
        <v>0</v>
      </c>
      <c r="EY476">
        <v>0</v>
      </c>
      <c r="FQ476">
        <v>0</v>
      </c>
      <c r="FR476">
        <v>0</v>
      </c>
      <c r="FS476">
        <v>0</v>
      </c>
      <c r="FX476">
        <v>102</v>
      </c>
      <c r="FY476">
        <v>54</v>
      </c>
      <c r="GA476" t="s">
        <v>3</v>
      </c>
      <c r="GD476">
        <v>1</v>
      </c>
      <c r="GF476">
        <v>-633482488</v>
      </c>
      <c r="GG476">
        <v>2</v>
      </c>
      <c r="GH476">
        <v>1</v>
      </c>
      <c r="GI476">
        <v>2</v>
      </c>
      <c r="GJ476">
        <v>0</v>
      </c>
      <c r="GK476">
        <v>0</v>
      </c>
      <c r="GL476">
        <f t="shared" si="430"/>
        <v>0</v>
      </c>
      <c r="GM476">
        <f t="shared" si="431"/>
        <v>272.57</v>
      </c>
      <c r="GN476">
        <f t="shared" si="432"/>
        <v>272.57</v>
      </c>
      <c r="GO476">
        <f t="shared" si="433"/>
        <v>0</v>
      </c>
      <c r="GP476">
        <f t="shared" si="434"/>
        <v>0</v>
      </c>
      <c r="GR476">
        <v>0</v>
      </c>
      <c r="GS476">
        <v>3</v>
      </c>
      <c r="GT476">
        <v>0</v>
      </c>
      <c r="GU476" t="s">
        <v>3</v>
      </c>
      <c r="GV476">
        <f t="shared" si="435"/>
        <v>0</v>
      </c>
      <c r="GW476">
        <v>1</v>
      </c>
      <c r="GX476">
        <f t="shared" si="436"/>
        <v>0</v>
      </c>
      <c r="HA476">
        <v>0</v>
      </c>
      <c r="HB476">
        <v>0</v>
      </c>
      <c r="HC476">
        <f t="shared" si="43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HS476">
        <v>0</v>
      </c>
      <c r="IK476">
        <v>0</v>
      </c>
    </row>
    <row r="478" spans="1:255" x14ac:dyDescent="0.2">
      <c r="A478" s="3">
        <v>51</v>
      </c>
      <c r="B478" s="3">
        <f>B449</f>
        <v>1</v>
      </c>
      <c r="C478" s="3">
        <f>A449</f>
        <v>4</v>
      </c>
      <c r="D478" s="3">
        <f>ROW(A449)</f>
        <v>449</v>
      </c>
      <c r="E478" s="3"/>
      <c r="F478" s="3" t="str">
        <f>IF(F449&lt;&gt;"",F449,"")</f>
        <v>Новый раздел</v>
      </c>
      <c r="G478" s="3" t="str">
        <f>IF(G449&lt;&gt;"",G449,"")</f>
        <v>Прочие работы</v>
      </c>
      <c r="H478" s="3">
        <v>0</v>
      </c>
      <c r="I478" s="3"/>
      <c r="J478" s="3"/>
      <c r="K478" s="3"/>
      <c r="L478" s="3"/>
      <c r="M478" s="3"/>
      <c r="N478" s="3"/>
      <c r="O478" s="3">
        <f t="shared" ref="O478:T478" si="440">ROUND(AB478,2)</f>
        <v>279.33999999999997</v>
      </c>
      <c r="P478" s="3">
        <f t="shared" si="440"/>
        <v>182.76</v>
      </c>
      <c r="Q478" s="3">
        <f t="shared" si="440"/>
        <v>38.520000000000003</v>
      </c>
      <c r="R478" s="3">
        <f t="shared" si="440"/>
        <v>3.88</v>
      </c>
      <c r="S478" s="3">
        <f t="shared" si="440"/>
        <v>58.06</v>
      </c>
      <c r="T478" s="3">
        <f t="shared" si="440"/>
        <v>0</v>
      </c>
      <c r="U478" s="3">
        <f>AH478</f>
        <v>5.0626087999999996</v>
      </c>
      <c r="V478" s="3">
        <f>AI478</f>
        <v>0</v>
      </c>
      <c r="W478" s="3">
        <f>ROUND(AJ478,2)</f>
        <v>0</v>
      </c>
      <c r="X478" s="3">
        <f>ROUND(AK478,2)</f>
        <v>66.260000000000005</v>
      </c>
      <c r="Y478" s="3">
        <f>ROUND(AL478,2)</f>
        <v>33.46</v>
      </c>
      <c r="Z478" s="3"/>
      <c r="AA478" s="3"/>
      <c r="AB478" s="3">
        <f>ROUND(SUMIF(AA453:AA476,"=433928990",O453:O476),2)</f>
        <v>279.33999999999997</v>
      </c>
      <c r="AC478" s="3">
        <f>ROUND(SUMIF(AA453:AA476,"=433928990",P453:P476),2)</f>
        <v>182.76</v>
      </c>
      <c r="AD478" s="3">
        <f>ROUND(SUMIF(AA453:AA476,"=433928990",Q453:Q476),2)</f>
        <v>38.520000000000003</v>
      </c>
      <c r="AE478" s="3">
        <f>ROUND(SUMIF(AA453:AA476,"=433928990",R453:R476),2)</f>
        <v>3.88</v>
      </c>
      <c r="AF478" s="3">
        <f>ROUND(SUMIF(AA453:AA476,"=433928990",S453:S476),2)</f>
        <v>58.06</v>
      </c>
      <c r="AG478" s="3">
        <f>ROUND(SUMIF(AA453:AA476,"=433928990",T453:T476),2)</f>
        <v>0</v>
      </c>
      <c r="AH478" s="3">
        <f>SUMIF(AA453:AA476,"=433928990",U453:U476)</f>
        <v>5.0626087999999996</v>
      </c>
      <c r="AI478" s="3">
        <f>SUMIF(AA453:AA476,"=433928990",V453:V476)</f>
        <v>0</v>
      </c>
      <c r="AJ478" s="3">
        <f>ROUND(SUMIF(AA453:AA476,"=433928990",W453:W476),2)</f>
        <v>0</v>
      </c>
      <c r="AK478" s="3">
        <f>ROUND(SUMIF(AA453:AA476,"=433928990",X453:X476),2)</f>
        <v>66.260000000000005</v>
      </c>
      <c r="AL478" s="3">
        <f>ROUND(SUMIF(AA453:AA476,"=433928990",Y453:Y476),2)</f>
        <v>33.46</v>
      </c>
      <c r="AM478" s="3"/>
      <c r="AN478" s="3"/>
      <c r="AO478" s="3">
        <f t="shared" ref="AO478:BD478" si="441">ROUND(BX478,2)</f>
        <v>0</v>
      </c>
      <c r="AP478" s="3">
        <f t="shared" si="441"/>
        <v>0</v>
      </c>
      <c r="AQ478" s="3">
        <f t="shared" si="441"/>
        <v>0</v>
      </c>
      <c r="AR478" s="3">
        <f t="shared" si="441"/>
        <v>379.06</v>
      </c>
      <c r="AS478" s="3">
        <f t="shared" si="441"/>
        <v>379.06</v>
      </c>
      <c r="AT478" s="3">
        <f t="shared" si="441"/>
        <v>0</v>
      </c>
      <c r="AU478" s="3">
        <f t="shared" si="441"/>
        <v>0</v>
      </c>
      <c r="AV478" s="3">
        <f t="shared" si="441"/>
        <v>182.76</v>
      </c>
      <c r="AW478" s="3">
        <f t="shared" si="441"/>
        <v>182.76</v>
      </c>
      <c r="AX478" s="3">
        <f t="shared" si="441"/>
        <v>0</v>
      </c>
      <c r="AY478" s="3">
        <f t="shared" si="441"/>
        <v>182.76</v>
      </c>
      <c r="AZ478" s="3">
        <f t="shared" si="441"/>
        <v>0</v>
      </c>
      <c r="BA478" s="3">
        <f t="shared" si="441"/>
        <v>0</v>
      </c>
      <c r="BB478" s="3">
        <f t="shared" si="441"/>
        <v>0</v>
      </c>
      <c r="BC478" s="3">
        <f t="shared" si="441"/>
        <v>0</v>
      </c>
      <c r="BD478" s="3">
        <f t="shared" si="441"/>
        <v>0</v>
      </c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>
        <f>ROUND(SUMIF(AA453:AA476,"=433928990",FQ453:FQ476),2)</f>
        <v>0</v>
      </c>
      <c r="BY478" s="3">
        <f>ROUND(SUMIF(AA453:AA476,"=433928990",FR453:FR476),2)</f>
        <v>0</v>
      </c>
      <c r="BZ478" s="3">
        <f>ROUND(SUMIF(AA453:AA476,"=433928990",GL453:GL476),2)</f>
        <v>0</v>
      </c>
      <c r="CA478" s="3">
        <f>ROUND(SUMIF(AA453:AA476,"=433928990",GM453:GM476),2)</f>
        <v>379.06</v>
      </c>
      <c r="CB478" s="3">
        <f>ROUND(SUMIF(AA453:AA476,"=433928990",GN453:GN476),2)</f>
        <v>379.06</v>
      </c>
      <c r="CC478" s="3">
        <f>ROUND(SUMIF(AA453:AA476,"=433928990",GO453:GO476),2)</f>
        <v>0</v>
      </c>
      <c r="CD478" s="3">
        <f>ROUND(SUMIF(AA453:AA476,"=433928990",GP453:GP476),2)</f>
        <v>0</v>
      </c>
      <c r="CE478" s="3">
        <f>AC478-BX478</f>
        <v>182.76</v>
      </c>
      <c r="CF478" s="3">
        <f>AC478-BY478</f>
        <v>182.76</v>
      </c>
      <c r="CG478" s="3">
        <f>BX478-BZ478</f>
        <v>0</v>
      </c>
      <c r="CH478" s="3">
        <f>AC478-BX478-BY478+BZ478</f>
        <v>182.76</v>
      </c>
      <c r="CI478" s="3">
        <f>BY478-BZ478</f>
        <v>0</v>
      </c>
      <c r="CJ478" s="3">
        <f>ROUND(SUMIF(AA453:AA476,"=433928990",GX453:GX476),2)</f>
        <v>0</v>
      </c>
      <c r="CK478" s="3">
        <f>ROUND(SUMIF(AA453:AA476,"=433928990",GY453:GY476),2)</f>
        <v>0</v>
      </c>
      <c r="CL478" s="3">
        <f>ROUND(SUMIF(AA453:AA476,"=433928990",GZ453:GZ476),2)</f>
        <v>0</v>
      </c>
      <c r="CM478" s="3">
        <f>ROUND(SUMIF(AA453:AA476,"=433928990",HD453:HD476),2)</f>
        <v>0</v>
      </c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4">
        <f t="shared" ref="DG478:DL478" si="442">ROUND(DT478,2)</f>
        <v>5015.13</v>
      </c>
      <c r="DH478" s="4">
        <f t="shared" si="442"/>
        <v>1125.3599999999999</v>
      </c>
      <c r="DI478" s="4">
        <f t="shared" si="442"/>
        <v>577.45000000000005</v>
      </c>
      <c r="DJ478" s="4">
        <f t="shared" si="442"/>
        <v>221.36</v>
      </c>
      <c r="DK478" s="4">
        <f t="shared" si="442"/>
        <v>3312.32</v>
      </c>
      <c r="DL478" s="4">
        <f t="shared" si="442"/>
        <v>0</v>
      </c>
      <c r="DM478" s="4">
        <f>DZ478</f>
        <v>5.0626087999999996</v>
      </c>
      <c r="DN478" s="4">
        <f>EA478</f>
        <v>0</v>
      </c>
      <c r="DO478" s="4">
        <f>ROUND(EB478,2)</f>
        <v>0</v>
      </c>
      <c r="DP478" s="4">
        <f>ROUND(EC478,2)</f>
        <v>3779.71</v>
      </c>
      <c r="DQ478" s="4">
        <f>ROUND(ED478,2)</f>
        <v>1908.6</v>
      </c>
      <c r="DR478" s="4"/>
      <c r="DS478" s="4"/>
      <c r="DT478" s="4">
        <f>ROUND(SUMIF(AA453:AA476,"=433928988",O453:O476),2)</f>
        <v>5015.13</v>
      </c>
      <c r="DU478" s="4">
        <f>ROUND(SUMIF(AA453:AA476,"=433928988",P453:P476),2)</f>
        <v>1125.3599999999999</v>
      </c>
      <c r="DV478" s="4">
        <f>ROUND(SUMIF(AA453:AA476,"=433928988",Q453:Q476),2)</f>
        <v>577.45000000000005</v>
      </c>
      <c r="DW478" s="4">
        <f>ROUND(SUMIF(AA453:AA476,"=433928988",R453:R476),2)</f>
        <v>221.36</v>
      </c>
      <c r="DX478" s="4">
        <f>ROUND(SUMIF(AA453:AA476,"=433928988",S453:S476),2)</f>
        <v>3312.32</v>
      </c>
      <c r="DY478" s="4">
        <f>ROUND(SUMIF(AA453:AA476,"=433928988",T453:T476),2)</f>
        <v>0</v>
      </c>
      <c r="DZ478" s="4">
        <f>SUMIF(AA453:AA476,"=433928988",U453:U476)</f>
        <v>5.0626087999999996</v>
      </c>
      <c r="EA478" s="4">
        <f>SUMIF(AA453:AA476,"=433928988",V453:V476)</f>
        <v>0</v>
      </c>
      <c r="EB478" s="4">
        <f>ROUND(SUMIF(AA453:AA476,"=433928988",W453:W476),2)</f>
        <v>0</v>
      </c>
      <c r="EC478" s="4">
        <f>ROUND(SUMIF(AA453:AA476,"=433928988",X453:X476),2)</f>
        <v>3779.71</v>
      </c>
      <c r="ED478" s="4">
        <f>ROUND(SUMIF(AA453:AA476,"=433928988",Y453:Y476),2)</f>
        <v>1908.6</v>
      </c>
      <c r="EE478" s="4"/>
      <c r="EF478" s="4"/>
      <c r="EG478" s="4">
        <f t="shared" ref="EG478:EV478" si="443">ROUND(FP478,2)</f>
        <v>0</v>
      </c>
      <c r="EH478" s="4">
        <f t="shared" si="443"/>
        <v>0</v>
      </c>
      <c r="EI478" s="4">
        <f t="shared" si="443"/>
        <v>0</v>
      </c>
      <c r="EJ478" s="4">
        <f t="shared" si="443"/>
        <v>10703.44</v>
      </c>
      <c r="EK478" s="4">
        <f t="shared" si="443"/>
        <v>10703.44</v>
      </c>
      <c r="EL478" s="4">
        <f t="shared" si="443"/>
        <v>0</v>
      </c>
      <c r="EM478" s="4">
        <f t="shared" si="443"/>
        <v>0</v>
      </c>
      <c r="EN478" s="4">
        <f t="shared" si="443"/>
        <v>1125.3599999999999</v>
      </c>
      <c r="EO478" s="4">
        <f t="shared" si="443"/>
        <v>1125.3599999999999</v>
      </c>
      <c r="EP478" s="4">
        <f t="shared" si="443"/>
        <v>0</v>
      </c>
      <c r="EQ478" s="4">
        <f t="shared" si="443"/>
        <v>1125.3599999999999</v>
      </c>
      <c r="ER478" s="4">
        <f t="shared" si="443"/>
        <v>0</v>
      </c>
      <c r="ES478" s="4">
        <f t="shared" si="443"/>
        <v>0</v>
      </c>
      <c r="ET478" s="4">
        <f t="shared" si="443"/>
        <v>0</v>
      </c>
      <c r="EU478" s="4">
        <f t="shared" si="443"/>
        <v>0</v>
      </c>
      <c r="EV478" s="4">
        <f t="shared" si="443"/>
        <v>0</v>
      </c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>
        <f>ROUND(SUMIF(AA453:AA476,"=433928988",FQ453:FQ476),2)</f>
        <v>0</v>
      </c>
      <c r="FQ478" s="4">
        <f>ROUND(SUMIF(AA453:AA476,"=433928988",FR453:FR476),2)</f>
        <v>0</v>
      </c>
      <c r="FR478" s="4">
        <f>ROUND(SUMIF(AA453:AA476,"=433928988",GL453:GL476),2)</f>
        <v>0</v>
      </c>
      <c r="FS478" s="4">
        <f>ROUND(SUMIF(AA453:AA476,"=433928988",GM453:GM476),2)</f>
        <v>10703.44</v>
      </c>
      <c r="FT478" s="4">
        <f>ROUND(SUMIF(AA453:AA476,"=433928988",GN453:GN476),2)</f>
        <v>10703.44</v>
      </c>
      <c r="FU478" s="4">
        <f>ROUND(SUMIF(AA453:AA476,"=433928988",GO453:GO476),2)</f>
        <v>0</v>
      </c>
      <c r="FV478" s="4">
        <f>ROUND(SUMIF(AA453:AA476,"=433928988",GP453:GP476),2)</f>
        <v>0</v>
      </c>
      <c r="FW478" s="4">
        <f>DU478-FP478</f>
        <v>1125.3599999999999</v>
      </c>
      <c r="FX478" s="4">
        <f>DU478-FQ478</f>
        <v>1125.3599999999999</v>
      </c>
      <c r="FY478" s="4">
        <f>FP478-FR478</f>
        <v>0</v>
      </c>
      <c r="FZ478" s="4">
        <f>DU478-FP478-FQ478+FR478</f>
        <v>1125.3599999999999</v>
      </c>
      <c r="GA478" s="4">
        <f>FQ478-FR478</f>
        <v>0</v>
      </c>
      <c r="GB478" s="4">
        <f>ROUND(SUMIF(AA453:AA476,"=433928988",GX453:GX476),2)</f>
        <v>0</v>
      </c>
      <c r="GC478" s="4">
        <f>ROUND(SUMIF(AA453:AA476,"=433928988",GY453:GY476),2)</f>
        <v>0</v>
      </c>
      <c r="GD478" s="4">
        <f>ROUND(SUMIF(AA453:AA476,"=433928988",GZ453:GZ476),2)</f>
        <v>0</v>
      </c>
      <c r="GE478" s="4">
        <f>ROUND(SUMIF(AA453:AA476,"=433928988",HD453:HD476),2)</f>
        <v>0</v>
      </c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>
        <v>0</v>
      </c>
    </row>
    <row r="480" spans="1:255" x14ac:dyDescent="0.2">
      <c r="A480" s="5">
        <v>50</v>
      </c>
      <c r="B480" s="5">
        <v>0</v>
      </c>
      <c r="C480" s="5">
        <v>0</v>
      </c>
      <c r="D480" s="5">
        <v>1</v>
      </c>
      <c r="E480" s="5">
        <v>201</v>
      </c>
      <c r="F480" s="5">
        <f>ROUND(Source!O478,O480)</f>
        <v>279.33999999999997</v>
      </c>
      <c r="G480" s="5" t="s">
        <v>128</v>
      </c>
      <c r="H480" s="5" t="s">
        <v>129</v>
      </c>
      <c r="I480" s="5"/>
      <c r="J480" s="5"/>
      <c r="K480" s="5">
        <v>201</v>
      </c>
      <c r="L480" s="5">
        <v>1</v>
      </c>
      <c r="M480" s="5">
        <v>3</v>
      </c>
      <c r="N480" s="5" t="s">
        <v>3</v>
      </c>
      <c r="O480" s="5">
        <v>2</v>
      </c>
      <c r="P480" s="5">
        <f>ROUND(Source!DG478,O480)</f>
        <v>5015.13</v>
      </c>
      <c r="Q480" s="5"/>
      <c r="R480" s="5"/>
      <c r="S480" s="5"/>
      <c r="T480" s="5"/>
      <c r="U480" s="5"/>
      <c r="V480" s="5"/>
      <c r="W480" s="5">
        <v>279.33999999999997</v>
      </c>
      <c r="X480" s="5">
        <v>1</v>
      </c>
      <c r="Y480" s="5">
        <v>279.33999999999997</v>
      </c>
      <c r="Z480" s="5">
        <v>5015.13</v>
      </c>
      <c r="AA480" s="5">
        <v>1</v>
      </c>
      <c r="AB480" s="5">
        <v>5015.13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202</v>
      </c>
      <c r="F481" s="5">
        <f>ROUND(Source!P478,O481)</f>
        <v>182.76</v>
      </c>
      <c r="G481" s="5" t="s">
        <v>130</v>
      </c>
      <c r="H481" s="5" t="s">
        <v>131</v>
      </c>
      <c r="I481" s="5"/>
      <c r="J481" s="5"/>
      <c r="K481" s="5">
        <v>202</v>
      </c>
      <c r="L481" s="5">
        <v>2</v>
      </c>
      <c r="M481" s="5">
        <v>3</v>
      </c>
      <c r="N481" s="5" t="s">
        <v>3</v>
      </c>
      <c r="O481" s="5">
        <v>2</v>
      </c>
      <c r="P481" s="5">
        <f>ROUND(Source!DH478,O481)</f>
        <v>1125.3599999999999</v>
      </c>
      <c r="Q481" s="5"/>
      <c r="R481" s="5"/>
      <c r="S481" s="5"/>
      <c r="T481" s="5"/>
      <c r="U481" s="5"/>
      <c r="V481" s="5"/>
      <c r="W481" s="5">
        <v>182.76</v>
      </c>
      <c r="X481" s="5">
        <v>1</v>
      </c>
      <c r="Y481" s="5">
        <v>182.76</v>
      </c>
      <c r="Z481" s="5">
        <v>1125.3599999999999</v>
      </c>
      <c r="AA481" s="5">
        <v>1</v>
      </c>
      <c r="AB481" s="5">
        <v>1125.3599999999999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222</v>
      </c>
      <c r="F482" s="5">
        <f>ROUND(Source!AO478,O482)</f>
        <v>0</v>
      </c>
      <c r="G482" s="5" t="s">
        <v>132</v>
      </c>
      <c r="H482" s="5" t="s">
        <v>133</v>
      </c>
      <c r="I482" s="5"/>
      <c r="J482" s="5"/>
      <c r="K482" s="5">
        <v>222</v>
      </c>
      <c r="L482" s="5">
        <v>3</v>
      </c>
      <c r="M482" s="5">
        <v>3</v>
      </c>
      <c r="N482" s="5" t="s">
        <v>3</v>
      </c>
      <c r="O482" s="5">
        <v>2</v>
      </c>
      <c r="P482" s="5">
        <f>ROUND(Source!EG478,O482)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225</v>
      </c>
      <c r="F483" s="5">
        <f>ROUND(Source!AV478,O483)</f>
        <v>182.76</v>
      </c>
      <c r="G483" s="5" t="s">
        <v>134</v>
      </c>
      <c r="H483" s="5" t="s">
        <v>135</v>
      </c>
      <c r="I483" s="5"/>
      <c r="J483" s="5"/>
      <c r="K483" s="5">
        <v>225</v>
      </c>
      <c r="L483" s="5">
        <v>4</v>
      </c>
      <c r="M483" s="5">
        <v>3</v>
      </c>
      <c r="N483" s="5" t="s">
        <v>3</v>
      </c>
      <c r="O483" s="5">
        <v>2</v>
      </c>
      <c r="P483" s="5">
        <f>ROUND(Source!EN478,O483)</f>
        <v>1125.3599999999999</v>
      </c>
      <c r="Q483" s="5"/>
      <c r="R483" s="5"/>
      <c r="S483" s="5"/>
      <c r="T483" s="5"/>
      <c r="U483" s="5"/>
      <c r="V483" s="5"/>
      <c r="W483" s="5">
        <v>182.76</v>
      </c>
      <c r="X483" s="5">
        <v>1</v>
      </c>
      <c r="Y483" s="5">
        <v>182.76</v>
      </c>
      <c r="Z483" s="5">
        <v>1125.3599999999999</v>
      </c>
      <c r="AA483" s="5">
        <v>1</v>
      </c>
      <c r="AB483" s="5">
        <v>1125.3599999999999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226</v>
      </c>
      <c r="F484" s="5">
        <f>ROUND(Source!AW478,O484)</f>
        <v>182.76</v>
      </c>
      <c r="G484" s="5" t="s">
        <v>136</v>
      </c>
      <c r="H484" s="5" t="s">
        <v>137</v>
      </c>
      <c r="I484" s="5"/>
      <c r="J484" s="5"/>
      <c r="K484" s="5">
        <v>226</v>
      </c>
      <c r="L484" s="5">
        <v>5</v>
      </c>
      <c r="M484" s="5">
        <v>3</v>
      </c>
      <c r="N484" s="5" t="s">
        <v>3</v>
      </c>
      <c r="O484" s="5">
        <v>2</v>
      </c>
      <c r="P484" s="5">
        <f>ROUND(Source!EO478,O484)</f>
        <v>1125.3599999999999</v>
      </c>
      <c r="Q484" s="5"/>
      <c r="R484" s="5"/>
      <c r="S484" s="5"/>
      <c r="T484" s="5"/>
      <c r="U484" s="5"/>
      <c r="V484" s="5"/>
      <c r="W484" s="5">
        <v>182.76</v>
      </c>
      <c r="X484" s="5">
        <v>1</v>
      </c>
      <c r="Y484" s="5">
        <v>182.76</v>
      </c>
      <c r="Z484" s="5">
        <v>1125.3599999999999</v>
      </c>
      <c r="AA484" s="5">
        <v>1</v>
      </c>
      <c r="AB484" s="5">
        <v>1125.3599999999999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227</v>
      </c>
      <c r="F485" s="5">
        <f>ROUND(Source!AX478,O485)</f>
        <v>0</v>
      </c>
      <c r="G485" s="5" t="s">
        <v>138</v>
      </c>
      <c r="H485" s="5" t="s">
        <v>139</v>
      </c>
      <c r="I485" s="5"/>
      <c r="J485" s="5"/>
      <c r="K485" s="5">
        <v>227</v>
      </c>
      <c r="L485" s="5">
        <v>6</v>
      </c>
      <c r="M485" s="5">
        <v>3</v>
      </c>
      <c r="N485" s="5" t="s">
        <v>3</v>
      </c>
      <c r="O485" s="5">
        <v>2</v>
      </c>
      <c r="P485" s="5">
        <f>ROUND(Source!EP478,O485)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228</v>
      </c>
      <c r="F486" s="5">
        <f>ROUND(Source!AY478,O486)</f>
        <v>182.76</v>
      </c>
      <c r="G486" s="5" t="s">
        <v>140</v>
      </c>
      <c r="H486" s="5" t="s">
        <v>141</v>
      </c>
      <c r="I486" s="5"/>
      <c r="J486" s="5"/>
      <c r="K486" s="5">
        <v>228</v>
      </c>
      <c r="L486" s="5">
        <v>7</v>
      </c>
      <c r="M486" s="5">
        <v>3</v>
      </c>
      <c r="N486" s="5" t="s">
        <v>3</v>
      </c>
      <c r="O486" s="5">
        <v>2</v>
      </c>
      <c r="P486" s="5">
        <f>ROUND(Source!EQ478,O486)</f>
        <v>1125.3599999999999</v>
      </c>
      <c r="Q486" s="5"/>
      <c r="R486" s="5"/>
      <c r="S486" s="5"/>
      <c r="T486" s="5"/>
      <c r="U486" s="5"/>
      <c r="V486" s="5"/>
      <c r="W486" s="5">
        <v>182.76</v>
      </c>
      <c r="X486" s="5">
        <v>1</v>
      </c>
      <c r="Y486" s="5">
        <v>182.76</v>
      </c>
      <c r="Z486" s="5">
        <v>1125.3599999999999</v>
      </c>
      <c r="AA486" s="5">
        <v>1</v>
      </c>
      <c r="AB486" s="5">
        <v>1125.3599999999999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216</v>
      </c>
      <c r="F487" s="5">
        <f>ROUND(Source!AP478,O487)</f>
        <v>0</v>
      </c>
      <c r="G487" s="5" t="s">
        <v>142</v>
      </c>
      <c r="H487" s="5" t="s">
        <v>143</v>
      </c>
      <c r="I487" s="5"/>
      <c r="J487" s="5"/>
      <c r="K487" s="5">
        <v>216</v>
      </c>
      <c r="L487" s="5">
        <v>8</v>
      </c>
      <c r="M487" s="5">
        <v>3</v>
      </c>
      <c r="N487" s="5" t="s">
        <v>3</v>
      </c>
      <c r="O487" s="5">
        <v>2</v>
      </c>
      <c r="P487" s="5">
        <f>ROUND(Source!EH478,O487)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223</v>
      </c>
      <c r="F488" s="5">
        <f>ROUND(Source!AQ478,O488)</f>
        <v>0</v>
      </c>
      <c r="G488" s="5" t="s">
        <v>144</v>
      </c>
      <c r="H488" s="5" t="s">
        <v>145</v>
      </c>
      <c r="I488" s="5"/>
      <c r="J488" s="5"/>
      <c r="K488" s="5">
        <v>223</v>
      </c>
      <c r="L488" s="5">
        <v>9</v>
      </c>
      <c r="M488" s="5">
        <v>3</v>
      </c>
      <c r="N488" s="5" t="s">
        <v>3</v>
      </c>
      <c r="O488" s="5">
        <v>2</v>
      </c>
      <c r="P488" s="5">
        <f>ROUND(Source!EI478,O488)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229</v>
      </c>
      <c r="F489" s="5">
        <f>ROUND(Source!AZ478,O489)</f>
        <v>0</v>
      </c>
      <c r="G489" s="5" t="s">
        <v>146</v>
      </c>
      <c r="H489" s="5" t="s">
        <v>147</v>
      </c>
      <c r="I489" s="5"/>
      <c r="J489" s="5"/>
      <c r="K489" s="5">
        <v>229</v>
      </c>
      <c r="L489" s="5">
        <v>10</v>
      </c>
      <c r="M489" s="5">
        <v>3</v>
      </c>
      <c r="N489" s="5" t="s">
        <v>3</v>
      </c>
      <c r="O489" s="5">
        <v>2</v>
      </c>
      <c r="P489" s="5">
        <f>ROUND(Source!ER478,O489)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203</v>
      </c>
      <c r="F490" s="5">
        <f>ROUND(Source!Q478,O490)</f>
        <v>38.520000000000003</v>
      </c>
      <c r="G490" s="5" t="s">
        <v>148</v>
      </c>
      <c r="H490" s="5" t="s">
        <v>149</v>
      </c>
      <c r="I490" s="5"/>
      <c r="J490" s="5"/>
      <c r="K490" s="5">
        <v>203</v>
      </c>
      <c r="L490" s="5">
        <v>11</v>
      </c>
      <c r="M490" s="5">
        <v>3</v>
      </c>
      <c r="N490" s="5" t="s">
        <v>3</v>
      </c>
      <c r="O490" s="5">
        <v>2</v>
      </c>
      <c r="P490" s="5">
        <f>ROUND(Source!DI478,O490)</f>
        <v>577.45000000000005</v>
      </c>
      <c r="Q490" s="5"/>
      <c r="R490" s="5"/>
      <c r="S490" s="5"/>
      <c r="T490" s="5"/>
      <c r="U490" s="5"/>
      <c r="V490" s="5"/>
      <c r="W490" s="5">
        <v>38.520000000000003</v>
      </c>
      <c r="X490" s="5">
        <v>1</v>
      </c>
      <c r="Y490" s="5">
        <v>38.520000000000003</v>
      </c>
      <c r="Z490" s="5">
        <v>577.45000000000005</v>
      </c>
      <c r="AA490" s="5">
        <v>1</v>
      </c>
      <c r="AB490" s="5">
        <v>577.45000000000005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231</v>
      </c>
      <c r="F491" s="5">
        <f>ROUND(Source!BB478,O491)</f>
        <v>0</v>
      </c>
      <c r="G491" s="5" t="s">
        <v>150</v>
      </c>
      <c r="H491" s="5" t="s">
        <v>151</v>
      </c>
      <c r="I491" s="5"/>
      <c r="J491" s="5"/>
      <c r="K491" s="5">
        <v>231</v>
      </c>
      <c r="L491" s="5">
        <v>12</v>
      </c>
      <c r="M491" s="5">
        <v>3</v>
      </c>
      <c r="N491" s="5" t="s">
        <v>3</v>
      </c>
      <c r="O491" s="5">
        <v>2</v>
      </c>
      <c r="P491" s="5">
        <f>ROUND(Source!ET478,O491)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204</v>
      </c>
      <c r="F492" s="5">
        <f>ROUND(Source!R478,O492)</f>
        <v>3.88</v>
      </c>
      <c r="G492" s="5" t="s">
        <v>152</v>
      </c>
      <c r="H492" s="5" t="s">
        <v>153</v>
      </c>
      <c r="I492" s="5"/>
      <c r="J492" s="5"/>
      <c r="K492" s="5">
        <v>204</v>
      </c>
      <c r="L492" s="5">
        <v>13</v>
      </c>
      <c r="M492" s="5">
        <v>3</v>
      </c>
      <c r="N492" s="5" t="s">
        <v>3</v>
      </c>
      <c r="O492" s="5">
        <v>2</v>
      </c>
      <c r="P492" s="5">
        <f>ROUND(Source!DJ478,O492)</f>
        <v>221.36</v>
      </c>
      <c r="Q492" s="5"/>
      <c r="R492" s="5"/>
      <c r="S492" s="5"/>
      <c r="T492" s="5"/>
      <c r="U492" s="5"/>
      <c r="V492" s="5"/>
      <c r="W492" s="5">
        <v>3.88</v>
      </c>
      <c r="X492" s="5">
        <v>1</v>
      </c>
      <c r="Y492" s="5">
        <v>3.88</v>
      </c>
      <c r="Z492" s="5">
        <v>221.36</v>
      </c>
      <c r="AA492" s="5">
        <v>1</v>
      </c>
      <c r="AB492" s="5">
        <v>221.36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205</v>
      </c>
      <c r="F493" s="5">
        <f>ROUND(Source!S478,O493)</f>
        <v>58.06</v>
      </c>
      <c r="G493" s="5" t="s">
        <v>154</v>
      </c>
      <c r="H493" s="5" t="s">
        <v>155</v>
      </c>
      <c r="I493" s="5"/>
      <c r="J493" s="5"/>
      <c r="K493" s="5">
        <v>205</v>
      </c>
      <c r="L493" s="5">
        <v>14</v>
      </c>
      <c r="M493" s="5">
        <v>3</v>
      </c>
      <c r="N493" s="5" t="s">
        <v>3</v>
      </c>
      <c r="O493" s="5">
        <v>2</v>
      </c>
      <c r="P493" s="5">
        <f>ROUND(Source!DK478,O493)</f>
        <v>3312.32</v>
      </c>
      <c r="Q493" s="5"/>
      <c r="R493" s="5"/>
      <c r="S493" s="5"/>
      <c r="T493" s="5"/>
      <c r="U493" s="5"/>
      <c r="V493" s="5"/>
      <c r="W493" s="5">
        <v>58.06</v>
      </c>
      <c r="X493" s="5">
        <v>1</v>
      </c>
      <c r="Y493" s="5">
        <v>58.06</v>
      </c>
      <c r="Z493" s="5">
        <v>3312.32</v>
      </c>
      <c r="AA493" s="5">
        <v>1</v>
      </c>
      <c r="AB493" s="5">
        <v>3312.32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232</v>
      </c>
      <c r="F494" s="5">
        <f>ROUND(Source!BC478,O494)</f>
        <v>0</v>
      </c>
      <c r="G494" s="5" t="s">
        <v>156</v>
      </c>
      <c r="H494" s="5" t="s">
        <v>157</v>
      </c>
      <c r="I494" s="5"/>
      <c r="J494" s="5"/>
      <c r="K494" s="5">
        <v>232</v>
      </c>
      <c r="L494" s="5">
        <v>15</v>
      </c>
      <c r="M494" s="5">
        <v>3</v>
      </c>
      <c r="N494" s="5" t="s">
        <v>3</v>
      </c>
      <c r="O494" s="5">
        <v>2</v>
      </c>
      <c r="P494" s="5">
        <f>ROUND(Source!EU478,O494)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214</v>
      </c>
      <c r="F495" s="5">
        <f>ROUND(Source!AS478,O495)</f>
        <v>379.06</v>
      </c>
      <c r="G495" s="5" t="s">
        <v>158</v>
      </c>
      <c r="H495" s="5" t="s">
        <v>159</v>
      </c>
      <c r="I495" s="5"/>
      <c r="J495" s="5"/>
      <c r="K495" s="5">
        <v>214</v>
      </c>
      <c r="L495" s="5">
        <v>16</v>
      </c>
      <c r="M495" s="5">
        <v>3</v>
      </c>
      <c r="N495" s="5" t="s">
        <v>3</v>
      </c>
      <c r="O495" s="5">
        <v>2</v>
      </c>
      <c r="P495" s="5">
        <f>ROUND(Source!EK478,O495)</f>
        <v>10703.44</v>
      </c>
      <c r="Q495" s="5"/>
      <c r="R495" s="5"/>
      <c r="S495" s="5"/>
      <c r="T495" s="5"/>
      <c r="U495" s="5"/>
      <c r="V495" s="5"/>
      <c r="W495" s="5">
        <v>379.06</v>
      </c>
      <c r="X495" s="5">
        <v>1</v>
      </c>
      <c r="Y495" s="5">
        <v>379.06</v>
      </c>
      <c r="Z495" s="5">
        <v>10703.44</v>
      </c>
      <c r="AA495" s="5">
        <v>1</v>
      </c>
      <c r="AB495" s="5">
        <v>10703.44</v>
      </c>
    </row>
    <row r="496" spans="1:28" x14ac:dyDescent="0.2">
      <c r="A496" s="5">
        <v>50</v>
      </c>
      <c r="B496" s="5">
        <v>0</v>
      </c>
      <c r="C496" s="5">
        <v>0</v>
      </c>
      <c r="D496" s="5">
        <v>1</v>
      </c>
      <c r="E496" s="5">
        <v>215</v>
      </c>
      <c r="F496" s="5">
        <f>ROUND(Source!AT478,O496)</f>
        <v>0</v>
      </c>
      <c r="G496" s="5" t="s">
        <v>160</v>
      </c>
      <c r="H496" s="5" t="s">
        <v>161</v>
      </c>
      <c r="I496" s="5"/>
      <c r="J496" s="5"/>
      <c r="K496" s="5">
        <v>215</v>
      </c>
      <c r="L496" s="5">
        <v>17</v>
      </c>
      <c r="M496" s="5">
        <v>3</v>
      </c>
      <c r="N496" s="5" t="s">
        <v>3</v>
      </c>
      <c r="O496" s="5">
        <v>2</v>
      </c>
      <c r="P496" s="5">
        <f>ROUND(Source!EL478,O496)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55" x14ac:dyDescent="0.2">
      <c r="A497" s="5">
        <v>50</v>
      </c>
      <c r="B497" s="5">
        <v>0</v>
      </c>
      <c r="C497" s="5">
        <v>0</v>
      </c>
      <c r="D497" s="5">
        <v>1</v>
      </c>
      <c r="E497" s="5">
        <v>217</v>
      </c>
      <c r="F497" s="5">
        <f>ROUND(Source!AU478,O497)</f>
        <v>0</v>
      </c>
      <c r="G497" s="5" t="s">
        <v>162</v>
      </c>
      <c r="H497" s="5" t="s">
        <v>163</v>
      </c>
      <c r="I497" s="5"/>
      <c r="J497" s="5"/>
      <c r="K497" s="5">
        <v>217</v>
      </c>
      <c r="L497" s="5">
        <v>18</v>
      </c>
      <c r="M497" s="5">
        <v>3</v>
      </c>
      <c r="N497" s="5" t="s">
        <v>3</v>
      </c>
      <c r="O497" s="5">
        <v>2</v>
      </c>
      <c r="P497" s="5">
        <f>ROUND(Source!EM478,O497)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55" x14ac:dyDescent="0.2">
      <c r="A498" s="5">
        <v>50</v>
      </c>
      <c r="B498" s="5">
        <v>0</v>
      </c>
      <c r="C498" s="5">
        <v>0</v>
      </c>
      <c r="D498" s="5">
        <v>1</v>
      </c>
      <c r="E498" s="5">
        <v>230</v>
      </c>
      <c r="F498" s="5">
        <f>ROUND(Source!BA478,O498)</f>
        <v>0</v>
      </c>
      <c r="G498" s="5" t="s">
        <v>164</v>
      </c>
      <c r="H498" s="5" t="s">
        <v>165</v>
      </c>
      <c r="I498" s="5"/>
      <c r="J498" s="5"/>
      <c r="K498" s="5">
        <v>230</v>
      </c>
      <c r="L498" s="5">
        <v>19</v>
      </c>
      <c r="M498" s="5">
        <v>3</v>
      </c>
      <c r="N498" s="5" t="s">
        <v>3</v>
      </c>
      <c r="O498" s="5">
        <v>2</v>
      </c>
      <c r="P498" s="5">
        <f>ROUND(Source!ES478,O498)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55" x14ac:dyDescent="0.2">
      <c r="A499" s="5">
        <v>50</v>
      </c>
      <c r="B499" s="5">
        <v>0</v>
      </c>
      <c r="C499" s="5">
        <v>0</v>
      </c>
      <c r="D499" s="5">
        <v>1</v>
      </c>
      <c r="E499" s="5">
        <v>206</v>
      </c>
      <c r="F499" s="5">
        <f>ROUND(Source!T478,O499)</f>
        <v>0</v>
      </c>
      <c r="G499" s="5" t="s">
        <v>166</v>
      </c>
      <c r="H499" s="5" t="s">
        <v>167</v>
      </c>
      <c r="I499" s="5"/>
      <c r="J499" s="5"/>
      <c r="K499" s="5">
        <v>206</v>
      </c>
      <c r="L499" s="5">
        <v>20</v>
      </c>
      <c r="M499" s="5">
        <v>3</v>
      </c>
      <c r="N499" s="5" t="s">
        <v>3</v>
      </c>
      <c r="O499" s="5">
        <v>2</v>
      </c>
      <c r="P499" s="5">
        <f>ROUND(Source!DL478,O499)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55" x14ac:dyDescent="0.2">
      <c r="A500" s="5">
        <v>50</v>
      </c>
      <c r="B500" s="5">
        <v>0</v>
      </c>
      <c r="C500" s="5">
        <v>0</v>
      </c>
      <c r="D500" s="5">
        <v>1</v>
      </c>
      <c r="E500" s="5">
        <v>207</v>
      </c>
      <c r="F500" s="5">
        <f>Source!U478</f>
        <v>5.0626087999999996</v>
      </c>
      <c r="G500" s="5" t="s">
        <v>168</v>
      </c>
      <c r="H500" s="5" t="s">
        <v>169</v>
      </c>
      <c r="I500" s="5"/>
      <c r="J500" s="5"/>
      <c r="K500" s="5">
        <v>207</v>
      </c>
      <c r="L500" s="5">
        <v>21</v>
      </c>
      <c r="M500" s="5">
        <v>3</v>
      </c>
      <c r="N500" s="5" t="s">
        <v>3</v>
      </c>
      <c r="O500" s="5">
        <v>-1</v>
      </c>
      <c r="P500" s="5">
        <f>Source!DM478</f>
        <v>5.0626087999999996</v>
      </c>
      <c r="Q500" s="5"/>
      <c r="R500" s="5"/>
      <c r="S500" s="5"/>
      <c r="T500" s="5"/>
      <c r="U500" s="5"/>
      <c r="V500" s="5"/>
      <c r="W500" s="5">
        <v>5.0626088000000005</v>
      </c>
      <c r="X500" s="5">
        <v>1</v>
      </c>
      <c r="Y500" s="5">
        <v>5.0626088000000005</v>
      </c>
      <c r="Z500" s="5">
        <v>5.0626088000000005</v>
      </c>
      <c r="AA500" s="5">
        <v>1</v>
      </c>
      <c r="AB500" s="5">
        <v>5.0626088000000005</v>
      </c>
    </row>
    <row r="501" spans="1:255" x14ac:dyDescent="0.2">
      <c r="A501" s="5">
        <v>50</v>
      </c>
      <c r="B501" s="5">
        <v>0</v>
      </c>
      <c r="C501" s="5">
        <v>0</v>
      </c>
      <c r="D501" s="5">
        <v>1</v>
      </c>
      <c r="E501" s="5">
        <v>208</v>
      </c>
      <c r="F501" s="5">
        <f>Source!V478</f>
        <v>0</v>
      </c>
      <c r="G501" s="5" t="s">
        <v>170</v>
      </c>
      <c r="H501" s="5" t="s">
        <v>171</v>
      </c>
      <c r="I501" s="5"/>
      <c r="J501" s="5"/>
      <c r="K501" s="5">
        <v>208</v>
      </c>
      <c r="L501" s="5">
        <v>22</v>
      </c>
      <c r="M501" s="5">
        <v>3</v>
      </c>
      <c r="N501" s="5" t="s">
        <v>3</v>
      </c>
      <c r="O501" s="5">
        <v>-1</v>
      </c>
      <c r="P501" s="5">
        <f>Source!DN478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55" x14ac:dyDescent="0.2">
      <c r="A502" s="5">
        <v>50</v>
      </c>
      <c r="B502" s="5">
        <v>0</v>
      </c>
      <c r="C502" s="5">
        <v>0</v>
      </c>
      <c r="D502" s="5">
        <v>1</v>
      </c>
      <c r="E502" s="5">
        <v>209</v>
      </c>
      <c r="F502" s="5">
        <f>ROUND(Source!W478,O502)</f>
        <v>0</v>
      </c>
      <c r="G502" s="5" t="s">
        <v>172</v>
      </c>
      <c r="H502" s="5" t="s">
        <v>173</v>
      </c>
      <c r="I502" s="5"/>
      <c r="J502" s="5"/>
      <c r="K502" s="5">
        <v>209</v>
      </c>
      <c r="L502" s="5">
        <v>23</v>
      </c>
      <c r="M502" s="5">
        <v>3</v>
      </c>
      <c r="N502" s="5" t="s">
        <v>3</v>
      </c>
      <c r="O502" s="5">
        <v>2</v>
      </c>
      <c r="P502" s="5">
        <f>ROUND(Source!DO478,O502)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55" x14ac:dyDescent="0.2">
      <c r="A503" s="5">
        <v>50</v>
      </c>
      <c r="B503" s="5">
        <v>0</v>
      </c>
      <c r="C503" s="5">
        <v>0</v>
      </c>
      <c r="D503" s="5">
        <v>1</v>
      </c>
      <c r="E503" s="5">
        <v>233</v>
      </c>
      <c r="F503" s="5">
        <f>ROUND(Source!BD478,O503)</f>
        <v>0</v>
      </c>
      <c r="G503" s="5" t="s">
        <v>174</v>
      </c>
      <c r="H503" s="5" t="s">
        <v>175</v>
      </c>
      <c r="I503" s="5"/>
      <c r="J503" s="5"/>
      <c r="K503" s="5">
        <v>233</v>
      </c>
      <c r="L503" s="5">
        <v>24</v>
      </c>
      <c r="M503" s="5">
        <v>3</v>
      </c>
      <c r="N503" s="5" t="s">
        <v>3</v>
      </c>
      <c r="O503" s="5">
        <v>2</v>
      </c>
      <c r="P503" s="5">
        <f>ROUND(Source!EV478,O503)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55" x14ac:dyDescent="0.2">
      <c r="A504" s="5">
        <v>50</v>
      </c>
      <c r="B504" s="5">
        <v>0</v>
      </c>
      <c r="C504" s="5">
        <v>0</v>
      </c>
      <c r="D504" s="5">
        <v>1</v>
      </c>
      <c r="E504" s="5">
        <v>210</v>
      </c>
      <c r="F504" s="5">
        <f>ROUND(Source!X478,O504)</f>
        <v>66.260000000000005</v>
      </c>
      <c r="G504" s="5" t="s">
        <v>176</v>
      </c>
      <c r="H504" s="5" t="s">
        <v>177</v>
      </c>
      <c r="I504" s="5"/>
      <c r="J504" s="5"/>
      <c r="K504" s="5">
        <v>210</v>
      </c>
      <c r="L504" s="5">
        <v>25</v>
      </c>
      <c r="M504" s="5">
        <v>3</v>
      </c>
      <c r="N504" s="5" t="s">
        <v>3</v>
      </c>
      <c r="O504" s="5">
        <v>2</v>
      </c>
      <c r="P504" s="5">
        <f>ROUND(Source!DP478,O504)</f>
        <v>3779.71</v>
      </c>
      <c r="Q504" s="5"/>
      <c r="R504" s="5"/>
      <c r="S504" s="5"/>
      <c r="T504" s="5"/>
      <c r="U504" s="5"/>
      <c r="V504" s="5"/>
      <c r="W504" s="5">
        <v>66.260000000000005</v>
      </c>
      <c r="X504" s="5">
        <v>1</v>
      </c>
      <c r="Y504" s="5">
        <v>66.260000000000005</v>
      </c>
      <c r="Z504" s="5">
        <v>3779.71</v>
      </c>
      <c r="AA504" s="5">
        <v>1</v>
      </c>
      <c r="AB504" s="5">
        <v>3779.71</v>
      </c>
    </row>
    <row r="505" spans="1:255" x14ac:dyDescent="0.2">
      <c r="A505" s="5">
        <v>50</v>
      </c>
      <c r="B505" s="5">
        <v>0</v>
      </c>
      <c r="C505" s="5">
        <v>0</v>
      </c>
      <c r="D505" s="5">
        <v>1</v>
      </c>
      <c r="E505" s="5">
        <v>211</v>
      </c>
      <c r="F505" s="5">
        <f>ROUND(Source!Y478,O505)</f>
        <v>33.46</v>
      </c>
      <c r="G505" s="5" t="s">
        <v>178</v>
      </c>
      <c r="H505" s="5" t="s">
        <v>179</v>
      </c>
      <c r="I505" s="5"/>
      <c r="J505" s="5"/>
      <c r="K505" s="5">
        <v>211</v>
      </c>
      <c r="L505" s="5">
        <v>26</v>
      </c>
      <c r="M505" s="5">
        <v>3</v>
      </c>
      <c r="N505" s="5" t="s">
        <v>3</v>
      </c>
      <c r="O505" s="5">
        <v>2</v>
      </c>
      <c r="P505" s="5">
        <f>ROUND(Source!DQ478,O505)</f>
        <v>1908.6</v>
      </c>
      <c r="Q505" s="5"/>
      <c r="R505" s="5"/>
      <c r="S505" s="5"/>
      <c r="T505" s="5"/>
      <c r="U505" s="5"/>
      <c r="V505" s="5"/>
      <c r="W505" s="5">
        <v>33.46</v>
      </c>
      <c r="X505" s="5">
        <v>1</v>
      </c>
      <c r="Y505" s="5">
        <v>33.46</v>
      </c>
      <c r="Z505" s="5">
        <v>1908.6</v>
      </c>
      <c r="AA505" s="5">
        <v>1</v>
      </c>
      <c r="AB505" s="5">
        <v>1908.6</v>
      </c>
    </row>
    <row r="506" spans="1:255" x14ac:dyDescent="0.2">
      <c r="A506" s="5">
        <v>50</v>
      </c>
      <c r="B506" s="5">
        <v>0</v>
      </c>
      <c r="C506" s="5">
        <v>0</v>
      </c>
      <c r="D506" s="5">
        <v>1</v>
      </c>
      <c r="E506" s="5">
        <v>224</v>
      </c>
      <c r="F506" s="5">
        <f>ROUND(Source!AR478,O506)</f>
        <v>379.06</v>
      </c>
      <c r="G506" s="5" t="s">
        <v>180</v>
      </c>
      <c r="H506" s="5" t="s">
        <v>181</v>
      </c>
      <c r="I506" s="5"/>
      <c r="J506" s="5"/>
      <c r="K506" s="5">
        <v>224</v>
      </c>
      <c r="L506" s="5">
        <v>27</v>
      </c>
      <c r="M506" s="5">
        <v>3</v>
      </c>
      <c r="N506" s="5" t="s">
        <v>3</v>
      </c>
      <c r="O506" s="5">
        <v>2</v>
      </c>
      <c r="P506" s="5">
        <f>ROUND(Source!EJ478,O506)</f>
        <v>10703.44</v>
      </c>
      <c r="Q506" s="5"/>
      <c r="R506" s="5"/>
      <c r="S506" s="5"/>
      <c r="T506" s="5"/>
      <c r="U506" s="5"/>
      <c r="V506" s="5"/>
      <c r="W506" s="5">
        <v>379.06</v>
      </c>
      <c r="X506" s="5">
        <v>1</v>
      </c>
      <c r="Y506" s="5">
        <v>379.06</v>
      </c>
      <c r="Z506" s="5">
        <v>10703.44</v>
      </c>
      <c r="AA506" s="5">
        <v>1</v>
      </c>
      <c r="AB506" s="5">
        <v>10703.44</v>
      </c>
    </row>
    <row r="508" spans="1:255" x14ac:dyDescent="0.2">
      <c r="A508" s="1">
        <v>4</v>
      </c>
      <c r="B508" s="1">
        <v>1</v>
      </c>
      <c r="C508" s="1"/>
      <c r="D508" s="1">
        <f>ROW(A541)</f>
        <v>541</v>
      </c>
      <c r="E508" s="1"/>
      <c r="F508" s="1" t="s">
        <v>13</v>
      </c>
      <c r="G508" s="1" t="s">
        <v>431</v>
      </c>
      <c r="H508" s="1" t="s">
        <v>3</v>
      </c>
      <c r="I508" s="1">
        <v>0</v>
      </c>
      <c r="J508" s="1"/>
      <c r="K508" s="1">
        <v>-1</v>
      </c>
      <c r="L508" s="1"/>
      <c r="M508" s="1" t="s">
        <v>3</v>
      </c>
      <c r="N508" s="1"/>
      <c r="O508" s="1"/>
      <c r="P508" s="1"/>
      <c r="Q508" s="1"/>
      <c r="R508" s="1"/>
      <c r="S508" s="1">
        <v>0</v>
      </c>
      <c r="T508" s="1">
        <v>0</v>
      </c>
      <c r="U508" s="1" t="s">
        <v>3</v>
      </c>
      <c r="V508" s="1">
        <v>0</v>
      </c>
      <c r="W508" s="1"/>
      <c r="X508" s="1"/>
      <c r="Y508" s="1"/>
      <c r="Z508" s="1"/>
      <c r="AA508" s="1"/>
      <c r="AB508" s="1" t="s">
        <v>3</v>
      </c>
      <c r="AC508" s="1" t="s">
        <v>3</v>
      </c>
      <c r="AD508" s="1" t="s">
        <v>3</v>
      </c>
      <c r="AE508" s="1" t="s">
        <v>3</v>
      </c>
      <c r="AF508" s="1" t="s">
        <v>3</v>
      </c>
      <c r="AG508" s="1" t="s">
        <v>3</v>
      </c>
      <c r="AH508" s="1"/>
      <c r="AI508" s="1"/>
      <c r="AJ508" s="1"/>
      <c r="AK508" s="1"/>
      <c r="AL508" s="1"/>
      <c r="AM508" s="1"/>
      <c r="AN508" s="1"/>
      <c r="AO508" s="1"/>
      <c r="AP508" s="1" t="s">
        <v>3</v>
      </c>
      <c r="AQ508" s="1" t="s">
        <v>3</v>
      </c>
      <c r="AR508" s="1" t="s">
        <v>3</v>
      </c>
      <c r="AS508" s="1"/>
      <c r="AT508" s="1"/>
      <c r="AU508" s="1"/>
      <c r="AV508" s="1"/>
      <c r="AW508" s="1"/>
      <c r="AX508" s="1"/>
      <c r="AY508" s="1"/>
      <c r="AZ508" s="1" t="s">
        <v>3</v>
      </c>
      <c r="BA508" s="1"/>
      <c r="BB508" s="1" t="s">
        <v>3</v>
      </c>
      <c r="BC508" s="1" t="s">
        <v>3</v>
      </c>
      <c r="BD508" s="1" t="s">
        <v>3</v>
      </c>
      <c r="BE508" s="1" t="s">
        <v>3</v>
      </c>
      <c r="BF508" s="1" t="s">
        <v>3</v>
      </c>
      <c r="BG508" s="1" t="s">
        <v>3</v>
      </c>
      <c r="BH508" s="1" t="s">
        <v>3</v>
      </c>
      <c r="BI508" s="1" t="s">
        <v>3</v>
      </c>
      <c r="BJ508" s="1" t="s">
        <v>3</v>
      </c>
      <c r="BK508" s="1" t="s">
        <v>3</v>
      </c>
      <c r="BL508" s="1" t="s">
        <v>3</v>
      </c>
      <c r="BM508" s="1" t="s">
        <v>3</v>
      </c>
      <c r="BN508" s="1" t="s">
        <v>3</v>
      </c>
      <c r="BO508" s="1" t="s">
        <v>3</v>
      </c>
      <c r="BP508" s="1" t="s">
        <v>3</v>
      </c>
      <c r="BQ508" s="1"/>
      <c r="BR508" s="1"/>
      <c r="BS508" s="1"/>
      <c r="BT508" s="1"/>
      <c r="BU508" s="1"/>
      <c r="BV508" s="1"/>
      <c r="BW508" s="1"/>
      <c r="BX508" s="1">
        <v>0</v>
      </c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>
        <v>0</v>
      </c>
    </row>
    <row r="510" spans="1:255" x14ac:dyDescent="0.2">
      <c r="A510" s="3">
        <v>52</v>
      </c>
      <c r="B510" s="3">
        <f t="shared" ref="B510:G510" si="444">B541</f>
        <v>1</v>
      </c>
      <c r="C510" s="3">
        <f t="shared" si="444"/>
        <v>4</v>
      </c>
      <c r="D510" s="3">
        <f t="shared" si="444"/>
        <v>508</v>
      </c>
      <c r="E510" s="3">
        <f t="shared" si="444"/>
        <v>0</v>
      </c>
      <c r="F510" s="3" t="str">
        <f t="shared" si="444"/>
        <v>Новый раздел</v>
      </c>
      <c r="G510" s="3" t="str">
        <f t="shared" si="444"/>
        <v>Вывоз мусора по приказу №МКЭ-ОД/23-119</v>
      </c>
      <c r="H510" s="3"/>
      <c r="I510" s="3"/>
      <c r="J510" s="3"/>
      <c r="K510" s="3"/>
      <c r="L510" s="3"/>
      <c r="M510" s="3"/>
      <c r="N510" s="3"/>
      <c r="O510" s="3">
        <f t="shared" ref="O510:AT510" si="445">O541</f>
        <v>647</v>
      </c>
      <c r="P510" s="3">
        <f t="shared" si="445"/>
        <v>0</v>
      </c>
      <c r="Q510" s="3">
        <f t="shared" si="445"/>
        <v>647</v>
      </c>
      <c r="R510" s="3">
        <f t="shared" si="445"/>
        <v>0</v>
      </c>
      <c r="S510" s="3">
        <f t="shared" si="445"/>
        <v>0</v>
      </c>
      <c r="T510" s="3">
        <f t="shared" si="445"/>
        <v>0</v>
      </c>
      <c r="U510" s="3">
        <f t="shared" si="445"/>
        <v>0</v>
      </c>
      <c r="V510" s="3">
        <f t="shared" si="445"/>
        <v>0</v>
      </c>
      <c r="W510" s="3">
        <f t="shared" si="445"/>
        <v>0</v>
      </c>
      <c r="X510" s="3">
        <f t="shared" si="445"/>
        <v>0</v>
      </c>
      <c r="Y510" s="3">
        <f t="shared" si="445"/>
        <v>0</v>
      </c>
      <c r="Z510" s="3">
        <f t="shared" si="445"/>
        <v>0</v>
      </c>
      <c r="AA510" s="3">
        <f t="shared" si="445"/>
        <v>0</v>
      </c>
      <c r="AB510" s="3">
        <f t="shared" si="445"/>
        <v>647</v>
      </c>
      <c r="AC510" s="3">
        <f t="shared" si="445"/>
        <v>0</v>
      </c>
      <c r="AD510" s="3">
        <f t="shared" si="445"/>
        <v>647</v>
      </c>
      <c r="AE510" s="3">
        <f t="shared" si="445"/>
        <v>0</v>
      </c>
      <c r="AF510" s="3">
        <f t="shared" si="445"/>
        <v>0</v>
      </c>
      <c r="AG510" s="3">
        <f t="shared" si="445"/>
        <v>0</v>
      </c>
      <c r="AH510" s="3">
        <f t="shared" si="445"/>
        <v>0</v>
      </c>
      <c r="AI510" s="3">
        <f t="shared" si="445"/>
        <v>0</v>
      </c>
      <c r="AJ510" s="3">
        <f t="shared" si="445"/>
        <v>0</v>
      </c>
      <c r="AK510" s="3">
        <f t="shared" si="445"/>
        <v>0</v>
      </c>
      <c r="AL510" s="3">
        <f t="shared" si="445"/>
        <v>0</v>
      </c>
      <c r="AM510" s="3">
        <f t="shared" si="445"/>
        <v>0</v>
      </c>
      <c r="AN510" s="3">
        <f t="shared" si="445"/>
        <v>0</v>
      </c>
      <c r="AO510" s="3">
        <f t="shared" si="445"/>
        <v>0</v>
      </c>
      <c r="AP510" s="3">
        <f t="shared" si="445"/>
        <v>0</v>
      </c>
      <c r="AQ510" s="3">
        <f t="shared" si="445"/>
        <v>0</v>
      </c>
      <c r="AR510" s="3">
        <f t="shared" si="445"/>
        <v>647</v>
      </c>
      <c r="AS510" s="3">
        <f t="shared" si="445"/>
        <v>0</v>
      </c>
      <c r="AT510" s="3">
        <f t="shared" si="445"/>
        <v>0</v>
      </c>
      <c r="AU510" s="3">
        <f t="shared" ref="AU510:BZ510" si="446">AU541</f>
        <v>647</v>
      </c>
      <c r="AV510" s="3">
        <f t="shared" si="446"/>
        <v>0</v>
      </c>
      <c r="AW510" s="3">
        <f t="shared" si="446"/>
        <v>0</v>
      </c>
      <c r="AX510" s="3">
        <f t="shared" si="446"/>
        <v>0</v>
      </c>
      <c r="AY510" s="3">
        <f t="shared" si="446"/>
        <v>0</v>
      </c>
      <c r="AZ510" s="3">
        <f t="shared" si="446"/>
        <v>0</v>
      </c>
      <c r="BA510" s="3">
        <f t="shared" si="446"/>
        <v>0</v>
      </c>
      <c r="BB510" s="3">
        <f t="shared" si="446"/>
        <v>0</v>
      </c>
      <c r="BC510" s="3">
        <f t="shared" si="446"/>
        <v>0</v>
      </c>
      <c r="BD510" s="3">
        <f t="shared" si="446"/>
        <v>0</v>
      </c>
      <c r="BE510" s="3">
        <f t="shared" si="446"/>
        <v>0</v>
      </c>
      <c r="BF510" s="3">
        <f t="shared" si="446"/>
        <v>0</v>
      </c>
      <c r="BG510" s="3">
        <f t="shared" si="446"/>
        <v>0</v>
      </c>
      <c r="BH510" s="3">
        <f t="shared" si="446"/>
        <v>0</v>
      </c>
      <c r="BI510" s="3">
        <f t="shared" si="446"/>
        <v>0</v>
      </c>
      <c r="BJ510" s="3">
        <f t="shared" si="446"/>
        <v>0</v>
      </c>
      <c r="BK510" s="3">
        <f t="shared" si="446"/>
        <v>0</v>
      </c>
      <c r="BL510" s="3">
        <f t="shared" si="446"/>
        <v>0</v>
      </c>
      <c r="BM510" s="3">
        <f t="shared" si="446"/>
        <v>0</v>
      </c>
      <c r="BN510" s="3">
        <f t="shared" si="446"/>
        <v>0</v>
      </c>
      <c r="BO510" s="3">
        <f t="shared" si="446"/>
        <v>0</v>
      </c>
      <c r="BP510" s="3">
        <f t="shared" si="446"/>
        <v>0</v>
      </c>
      <c r="BQ510" s="3">
        <f t="shared" si="446"/>
        <v>0</v>
      </c>
      <c r="BR510" s="3">
        <f t="shared" si="446"/>
        <v>0</v>
      </c>
      <c r="BS510" s="3">
        <f t="shared" si="446"/>
        <v>0</v>
      </c>
      <c r="BT510" s="3">
        <f t="shared" si="446"/>
        <v>0</v>
      </c>
      <c r="BU510" s="3">
        <f t="shared" si="446"/>
        <v>0</v>
      </c>
      <c r="BV510" s="3">
        <f t="shared" si="446"/>
        <v>0</v>
      </c>
      <c r="BW510" s="3">
        <f t="shared" si="446"/>
        <v>0</v>
      </c>
      <c r="BX510" s="3">
        <f t="shared" si="446"/>
        <v>0</v>
      </c>
      <c r="BY510" s="3">
        <f t="shared" si="446"/>
        <v>0</v>
      </c>
      <c r="BZ510" s="3">
        <f t="shared" si="446"/>
        <v>0</v>
      </c>
      <c r="CA510" s="3">
        <f t="shared" ref="CA510:DF510" si="447">CA541</f>
        <v>647</v>
      </c>
      <c r="CB510" s="3">
        <f t="shared" si="447"/>
        <v>0</v>
      </c>
      <c r="CC510" s="3">
        <f t="shared" si="447"/>
        <v>0</v>
      </c>
      <c r="CD510" s="3">
        <f t="shared" si="447"/>
        <v>647</v>
      </c>
      <c r="CE510" s="3">
        <f t="shared" si="447"/>
        <v>0</v>
      </c>
      <c r="CF510" s="3">
        <f t="shared" si="447"/>
        <v>0</v>
      </c>
      <c r="CG510" s="3">
        <f t="shared" si="447"/>
        <v>0</v>
      </c>
      <c r="CH510" s="3">
        <f t="shared" si="447"/>
        <v>0</v>
      </c>
      <c r="CI510" s="3">
        <f t="shared" si="447"/>
        <v>0</v>
      </c>
      <c r="CJ510" s="3">
        <f t="shared" si="447"/>
        <v>0</v>
      </c>
      <c r="CK510" s="3">
        <f t="shared" si="447"/>
        <v>0</v>
      </c>
      <c r="CL510" s="3">
        <f t="shared" si="447"/>
        <v>0</v>
      </c>
      <c r="CM510" s="3">
        <f t="shared" si="447"/>
        <v>0</v>
      </c>
      <c r="CN510" s="3">
        <f t="shared" si="447"/>
        <v>0</v>
      </c>
      <c r="CO510" s="3">
        <f t="shared" si="447"/>
        <v>0</v>
      </c>
      <c r="CP510" s="3">
        <f t="shared" si="447"/>
        <v>0</v>
      </c>
      <c r="CQ510" s="3">
        <f t="shared" si="447"/>
        <v>0</v>
      </c>
      <c r="CR510" s="3">
        <f t="shared" si="447"/>
        <v>0</v>
      </c>
      <c r="CS510" s="3">
        <f t="shared" si="447"/>
        <v>0</v>
      </c>
      <c r="CT510" s="3">
        <f t="shared" si="447"/>
        <v>0</v>
      </c>
      <c r="CU510" s="3">
        <f t="shared" si="447"/>
        <v>0</v>
      </c>
      <c r="CV510" s="3">
        <f t="shared" si="447"/>
        <v>0</v>
      </c>
      <c r="CW510" s="3">
        <f t="shared" si="447"/>
        <v>0</v>
      </c>
      <c r="CX510" s="3">
        <f t="shared" si="447"/>
        <v>0</v>
      </c>
      <c r="CY510" s="3">
        <f t="shared" si="447"/>
        <v>0</v>
      </c>
      <c r="CZ510" s="3">
        <f t="shared" si="447"/>
        <v>0</v>
      </c>
      <c r="DA510" s="3">
        <f t="shared" si="447"/>
        <v>0</v>
      </c>
      <c r="DB510" s="3">
        <f t="shared" si="447"/>
        <v>0</v>
      </c>
      <c r="DC510" s="3">
        <f t="shared" si="447"/>
        <v>0</v>
      </c>
      <c r="DD510" s="3">
        <f t="shared" si="447"/>
        <v>0</v>
      </c>
      <c r="DE510" s="3">
        <f t="shared" si="447"/>
        <v>0</v>
      </c>
      <c r="DF510" s="3">
        <f t="shared" si="447"/>
        <v>0</v>
      </c>
      <c r="DG510" s="4">
        <f t="shared" ref="DG510:EL510" si="448">DG541</f>
        <v>10761.73</v>
      </c>
      <c r="DH510" s="4">
        <f t="shared" si="448"/>
        <v>0</v>
      </c>
      <c r="DI510" s="4">
        <f t="shared" si="448"/>
        <v>10761.73</v>
      </c>
      <c r="DJ510" s="4">
        <f t="shared" si="448"/>
        <v>0</v>
      </c>
      <c r="DK510" s="4">
        <f t="shared" si="448"/>
        <v>0</v>
      </c>
      <c r="DL510" s="4">
        <f t="shared" si="448"/>
        <v>0</v>
      </c>
      <c r="DM510" s="4">
        <f t="shared" si="448"/>
        <v>0</v>
      </c>
      <c r="DN510" s="4">
        <f t="shared" si="448"/>
        <v>0</v>
      </c>
      <c r="DO510" s="4">
        <f t="shared" si="448"/>
        <v>0</v>
      </c>
      <c r="DP510" s="4">
        <f t="shared" si="448"/>
        <v>0</v>
      </c>
      <c r="DQ510" s="4">
        <f t="shared" si="448"/>
        <v>0</v>
      </c>
      <c r="DR510" s="4">
        <f t="shared" si="448"/>
        <v>0</v>
      </c>
      <c r="DS510" s="4">
        <f t="shared" si="448"/>
        <v>0</v>
      </c>
      <c r="DT510" s="4">
        <f t="shared" si="448"/>
        <v>10761.73</v>
      </c>
      <c r="DU510" s="4">
        <f t="shared" si="448"/>
        <v>0</v>
      </c>
      <c r="DV510" s="4">
        <f t="shared" si="448"/>
        <v>10761.73</v>
      </c>
      <c r="DW510" s="4">
        <f t="shared" si="448"/>
        <v>0</v>
      </c>
      <c r="DX510" s="4">
        <f t="shared" si="448"/>
        <v>0</v>
      </c>
      <c r="DY510" s="4">
        <f t="shared" si="448"/>
        <v>0</v>
      </c>
      <c r="DZ510" s="4">
        <f t="shared" si="448"/>
        <v>0</v>
      </c>
      <c r="EA510" s="4">
        <f t="shared" si="448"/>
        <v>0</v>
      </c>
      <c r="EB510" s="4">
        <f t="shared" si="448"/>
        <v>0</v>
      </c>
      <c r="EC510" s="4">
        <f t="shared" si="448"/>
        <v>0</v>
      </c>
      <c r="ED510" s="4">
        <f t="shared" si="448"/>
        <v>0</v>
      </c>
      <c r="EE510" s="4">
        <f t="shared" si="448"/>
        <v>0</v>
      </c>
      <c r="EF510" s="4">
        <f t="shared" si="448"/>
        <v>0</v>
      </c>
      <c r="EG510" s="4">
        <f t="shared" si="448"/>
        <v>0</v>
      </c>
      <c r="EH510" s="4">
        <f t="shared" si="448"/>
        <v>0</v>
      </c>
      <c r="EI510" s="4">
        <f t="shared" si="448"/>
        <v>0</v>
      </c>
      <c r="EJ510" s="4">
        <f t="shared" si="448"/>
        <v>10761.73</v>
      </c>
      <c r="EK510" s="4">
        <f t="shared" si="448"/>
        <v>0</v>
      </c>
      <c r="EL510" s="4">
        <f t="shared" si="448"/>
        <v>0</v>
      </c>
      <c r="EM510" s="4">
        <f t="shared" ref="EM510:FR510" si="449">EM541</f>
        <v>10761.73</v>
      </c>
      <c r="EN510" s="4">
        <f t="shared" si="449"/>
        <v>0</v>
      </c>
      <c r="EO510" s="4">
        <f t="shared" si="449"/>
        <v>0</v>
      </c>
      <c r="EP510" s="4">
        <f t="shared" si="449"/>
        <v>0</v>
      </c>
      <c r="EQ510" s="4">
        <f t="shared" si="449"/>
        <v>0</v>
      </c>
      <c r="ER510" s="4">
        <f t="shared" si="449"/>
        <v>0</v>
      </c>
      <c r="ES510" s="4">
        <f t="shared" si="449"/>
        <v>0</v>
      </c>
      <c r="ET510" s="4">
        <f t="shared" si="449"/>
        <v>0</v>
      </c>
      <c r="EU510" s="4">
        <f t="shared" si="449"/>
        <v>0</v>
      </c>
      <c r="EV510" s="4">
        <f t="shared" si="449"/>
        <v>0</v>
      </c>
      <c r="EW510" s="4">
        <f t="shared" si="449"/>
        <v>0</v>
      </c>
      <c r="EX510" s="4">
        <f t="shared" si="449"/>
        <v>0</v>
      </c>
      <c r="EY510" s="4">
        <f t="shared" si="449"/>
        <v>0</v>
      </c>
      <c r="EZ510" s="4">
        <f t="shared" si="449"/>
        <v>0</v>
      </c>
      <c r="FA510" s="4">
        <f t="shared" si="449"/>
        <v>0</v>
      </c>
      <c r="FB510" s="4">
        <f t="shared" si="449"/>
        <v>0</v>
      </c>
      <c r="FC510" s="4">
        <f t="shared" si="449"/>
        <v>0</v>
      </c>
      <c r="FD510" s="4">
        <f t="shared" si="449"/>
        <v>0</v>
      </c>
      <c r="FE510" s="4">
        <f t="shared" si="449"/>
        <v>0</v>
      </c>
      <c r="FF510" s="4">
        <f t="shared" si="449"/>
        <v>0</v>
      </c>
      <c r="FG510" s="4">
        <f t="shared" si="449"/>
        <v>0</v>
      </c>
      <c r="FH510" s="4">
        <f t="shared" si="449"/>
        <v>0</v>
      </c>
      <c r="FI510" s="4">
        <f t="shared" si="449"/>
        <v>0</v>
      </c>
      <c r="FJ510" s="4">
        <f t="shared" si="449"/>
        <v>0</v>
      </c>
      <c r="FK510" s="4">
        <f t="shared" si="449"/>
        <v>0</v>
      </c>
      <c r="FL510" s="4">
        <f t="shared" si="449"/>
        <v>0</v>
      </c>
      <c r="FM510" s="4">
        <f t="shared" si="449"/>
        <v>0</v>
      </c>
      <c r="FN510" s="4">
        <f t="shared" si="449"/>
        <v>0</v>
      </c>
      <c r="FO510" s="4">
        <f t="shared" si="449"/>
        <v>0</v>
      </c>
      <c r="FP510" s="4">
        <f t="shared" si="449"/>
        <v>0</v>
      </c>
      <c r="FQ510" s="4">
        <f t="shared" si="449"/>
        <v>0</v>
      </c>
      <c r="FR510" s="4">
        <f t="shared" si="449"/>
        <v>0</v>
      </c>
      <c r="FS510" s="4">
        <f t="shared" ref="FS510:GX510" si="450">FS541</f>
        <v>10761.73</v>
      </c>
      <c r="FT510" s="4">
        <f t="shared" si="450"/>
        <v>0</v>
      </c>
      <c r="FU510" s="4">
        <f t="shared" si="450"/>
        <v>0</v>
      </c>
      <c r="FV510" s="4">
        <f t="shared" si="450"/>
        <v>10761.73</v>
      </c>
      <c r="FW510" s="4">
        <f t="shared" si="450"/>
        <v>0</v>
      </c>
      <c r="FX510" s="4">
        <f t="shared" si="450"/>
        <v>0</v>
      </c>
      <c r="FY510" s="4">
        <f t="shared" si="450"/>
        <v>0</v>
      </c>
      <c r="FZ510" s="4">
        <f t="shared" si="450"/>
        <v>0</v>
      </c>
      <c r="GA510" s="4">
        <f t="shared" si="450"/>
        <v>0</v>
      </c>
      <c r="GB510" s="4">
        <f t="shared" si="450"/>
        <v>0</v>
      </c>
      <c r="GC510" s="4">
        <f t="shared" si="450"/>
        <v>0</v>
      </c>
      <c r="GD510" s="4">
        <f t="shared" si="450"/>
        <v>0</v>
      </c>
      <c r="GE510" s="4">
        <f t="shared" si="450"/>
        <v>0</v>
      </c>
      <c r="GF510" s="4">
        <f t="shared" si="450"/>
        <v>0</v>
      </c>
      <c r="GG510" s="4">
        <f t="shared" si="450"/>
        <v>0</v>
      </c>
      <c r="GH510" s="4">
        <f t="shared" si="450"/>
        <v>0</v>
      </c>
      <c r="GI510" s="4">
        <f t="shared" si="450"/>
        <v>0</v>
      </c>
      <c r="GJ510" s="4">
        <f t="shared" si="450"/>
        <v>0</v>
      </c>
      <c r="GK510" s="4">
        <f t="shared" si="450"/>
        <v>0</v>
      </c>
      <c r="GL510" s="4">
        <f t="shared" si="450"/>
        <v>0</v>
      </c>
      <c r="GM510" s="4">
        <f t="shared" si="450"/>
        <v>0</v>
      </c>
      <c r="GN510" s="4">
        <f t="shared" si="450"/>
        <v>0</v>
      </c>
      <c r="GO510" s="4">
        <f t="shared" si="450"/>
        <v>0</v>
      </c>
      <c r="GP510" s="4">
        <f t="shared" si="450"/>
        <v>0</v>
      </c>
      <c r="GQ510" s="4">
        <f t="shared" si="450"/>
        <v>0</v>
      </c>
      <c r="GR510" s="4">
        <f t="shared" si="450"/>
        <v>0</v>
      </c>
      <c r="GS510" s="4">
        <f t="shared" si="450"/>
        <v>0</v>
      </c>
      <c r="GT510" s="4">
        <f t="shared" si="450"/>
        <v>0</v>
      </c>
      <c r="GU510" s="4">
        <f t="shared" si="450"/>
        <v>0</v>
      </c>
      <c r="GV510" s="4">
        <f t="shared" si="450"/>
        <v>0</v>
      </c>
      <c r="GW510" s="4">
        <f t="shared" si="450"/>
        <v>0</v>
      </c>
      <c r="GX510" s="4">
        <f t="shared" si="450"/>
        <v>0</v>
      </c>
    </row>
    <row r="512" spans="1:255" x14ac:dyDescent="0.2">
      <c r="A512" s="2">
        <v>17</v>
      </c>
      <c r="B512" s="2">
        <v>1</v>
      </c>
      <c r="C512" s="2">
        <f>ROW(SmtRes!A681)</f>
        <v>681</v>
      </c>
      <c r="D512" s="2">
        <f>ROW(EtalonRes!A1135)</f>
        <v>1135</v>
      </c>
      <c r="E512" s="2" t="s">
        <v>432</v>
      </c>
      <c r="F512" s="2" t="s">
        <v>433</v>
      </c>
      <c r="G512" s="2" t="s">
        <v>434</v>
      </c>
      <c r="H512" s="2" t="s">
        <v>213</v>
      </c>
      <c r="I512" s="2">
        <f>ROUND(1,9)</f>
        <v>1</v>
      </c>
      <c r="J512" s="2">
        <v>0</v>
      </c>
      <c r="K512" s="2">
        <f>ROUND(1,9)</f>
        <v>1</v>
      </c>
      <c r="L512" s="2"/>
      <c r="M512" s="2"/>
      <c r="N512" s="2"/>
      <c r="O512" s="2">
        <f t="shared" ref="O512:O539" si="451">ROUND(CP512,2)</f>
        <v>59.7</v>
      </c>
      <c r="P512" s="2">
        <f t="shared" ref="P512:P539" si="452">ROUND((ROUND((AC512*AW512*I512),2)*BC512),2)</f>
        <v>0</v>
      </c>
      <c r="Q512" s="2">
        <f t="shared" ref="Q512:Q539" si="453">(ROUND((ROUND(((ET512)*AV512*I512),2)*BB512),2)+ROUND((ROUND(((AE512-(EU512))*AV512*I512),2)*BS512),2))</f>
        <v>59.7</v>
      </c>
      <c r="R512" s="2">
        <f t="shared" ref="R512:R539" si="454">(ROUND((ROUND(((EU512)*AV512*I512),2)*BS512),2)+ROUND((ROUND(((AE512-(EU512))*AV512*I512),2)*BS512),2))</f>
        <v>0</v>
      </c>
      <c r="S512" s="2">
        <f t="shared" ref="S512:S539" si="455">ROUND((ROUND((AF512*AV512*I512),2)*BA512),2)</f>
        <v>0</v>
      </c>
      <c r="T512" s="2">
        <f t="shared" ref="T512:T539" si="456">ROUND(CU512*I512,2)</f>
        <v>0</v>
      </c>
      <c r="U512" s="2">
        <f t="shared" ref="U512:U539" si="457">CV512*I512</f>
        <v>0</v>
      </c>
      <c r="V512" s="2">
        <f t="shared" ref="V512:V539" si="458">CW512*I512</f>
        <v>0</v>
      </c>
      <c r="W512" s="2">
        <f t="shared" ref="W512:W539" si="459">ROUND(CX512*I512,2)</f>
        <v>0</v>
      </c>
      <c r="X512" s="2">
        <f t="shared" ref="X512:X539" si="460">(ROUND((((S512+ROUND((ROUND(((EU512)*AV512*I512),2)*BS512),2))*AT512)/100),2)+ROUND(((ROUND((ROUND(((AE512-(EU512))*AV512*I512),2)*BS512),2)*AT512)/100),2))</f>
        <v>0</v>
      </c>
      <c r="Y512" s="2">
        <f t="shared" ref="Y512:Y539" si="461">(ROUND((((S512+ROUND((ROUND(((EU512)*AV512*I512),2)*BS512),2))*AU512)/100),2)+ROUND(((ROUND((ROUND(((AE512-(EU512))*AV512*I512),2)*BS512),2)*AU512)/100),2))</f>
        <v>0</v>
      </c>
      <c r="Z512" s="2"/>
      <c r="AA512" s="2">
        <v>433928990</v>
      </c>
      <c r="AB512" s="2">
        <f t="shared" ref="AB512:AB539" si="462">ROUND((AC512+AD512+AF512),6)</f>
        <v>59.7</v>
      </c>
      <c r="AC512" s="2">
        <f t="shared" ref="AC512:AC539" si="463">ROUND((ES512),6)</f>
        <v>0</v>
      </c>
      <c r="AD512" s="2">
        <f t="shared" ref="AD512:AD539" si="464">ROUND((((ET512)-(EU512))+AE512),6)</f>
        <v>59.7</v>
      </c>
      <c r="AE512" s="2">
        <f t="shared" ref="AE512:AE539" si="465">ROUND((EU512),6)</f>
        <v>0</v>
      </c>
      <c r="AF512" s="2">
        <f t="shared" ref="AF512:AF539" si="466">ROUND((EV512),6)</f>
        <v>0</v>
      </c>
      <c r="AG512" s="2">
        <f t="shared" ref="AG512:AG539" si="467">ROUND((AP512),6)</f>
        <v>0</v>
      </c>
      <c r="AH512" s="2">
        <f t="shared" ref="AH512:AH539" si="468">(EW512)</f>
        <v>0</v>
      </c>
      <c r="AI512" s="2">
        <f t="shared" ref="AI512:AI539" si="469">(EX512)</f>
        <v>0</v>
      </c>
      <c r="AJ512" s="2">
        <f t="shared" ref="AJ512:AJ539" si="470">(AS512)</f>
        <v>0</v>
      </c>
      <c r="AK512" s="2">
        <v>59.7</v>
      </c>
      <c r="AL512" s="2">
        <v>0</v>
      </c>
      <c r="AM512" s="2">
        <v>59.7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94</v>
      </c>
      <c r="AU512" s="2">
        <v>61</v>
      </c>
      <c r="AV512" s="2">
        <v>1</v>
      </c>
      <c r="AW512" s="2">
        <v>1</v>
      </c>
      <c r="AX512" s="2"/>
      <c r="AY512" s="2"/>
      <c r="AZ512" s="2">
        <v>1</v>
      </c>
      <c r="BA512" s="2">
        <v>1</v>
      </c>
      <c r="BB512" s="2">
        <v>1</v>
      </c>
      <c r="BC512" s="2">
        <v>1</v>
      </c>
      <c r="BD512" s="2" t="s">
        <v>3</v>
      </c>
      <c r="BE512" s="2" t="s">
        <v>3</v>
      </c>
      <c r="BF512" s="2" t="s">
        <v>3</v>
      </c>
      <c r="BG512" s="2" t="s">
        <v>3</v>
      </c>
      <c r="BH512" s="2">
        <v>0</v>
      </c>
      <c r="BI512" s="2">
        <v>4</v>
      </c>
      <c r="BJ512" s="2" t="s">
        <v>435</v>
      </c>
      <c r="BK512" s="2"/>
      <c r="BL512" s="2"/>
      <c r="BM512" s="2">
        <v>188</v>
      </c>
      <c r="BN512" s="2">
        <v>0</v>
      </c>
      <c r="BO512" s="2" t="s">
        <v>433</v>
      </c>
      <c r="BP512" s="2">
        <v>1</v>
      </c>
      <c r="BQ512" s="2">
        <v>150</v>
      </c>
      <c r="BR512" s="2">
        <v>0</v>
      </c>
      <c r="BS512" s="2">
        <v>1</v>
      </c>
      <c r="BT512" s="2">
        <v>1</v>
      </c>
      <c r="BU512" s="2">
        <v>1</v>
      </c>
      <c r="BV512" s="2">
        <v>1</v>
      </c>
      <c r="BW512" s="2">
        <v>1</v>
      </c>
      <c r="BX512" s="2">
        <v>1</v>
      </c>
      <c r="BY512" s="2" t="s">
        <v>3</v>
      </c>
      <c r="BZ512" s="2">
        <v>94</v>
      </c>
      <c r="CA512" s="2">
        <v>61</v>
      </c>
      <c r="CB512" s="2" t="s">
        <v>3</v>
      </c>
      <c r="CC512" s="2"/>
      <c r="CD512" s="2"/>
      <c r="CE512" s="2">
        <v>1566</v>
      </c>
      <c r="CF512" s="2">
        <v>0</v>
      </c>
      <c r="CG512" s="2">
        <v>0</v>
      </c>
      <c r="CH512" s="2"/>
      <c r="CI512" s="2"/>
      <c r="CJ512" s="2"/>
      <c r="CK512" s="2"/>
      <c r="CL512" s="2"/>
      <c r="CM512" s="2">
        <v>0</v>
      </c>
      <c r="CN512" s="2" t="s">
        <v>3</v>
      </c>
      <c r="CO512" s="2">
        <v>0</v>
      </c>
      <c r="CP512" s="2">
        <f t="shared" ref="CP512:CP539" si="471">(P512+Q512+S512)</f>
        <v>59.7</v>
      </c>
      <c r="CQ512" s="2">
        <f t="shared" ref="CQ512:CQ539" si="472">ROUND((ROUND((AC512*AW512*1),2)*BC512),2)</f>
        <v>0</v>
      </c>
      <c r="CR512" s="2">
        <f t="shared" ref="CR512:CR539" si="473">(ROUND((ROUND(((ET512)*AV512*1),2)*BB512),2)+ROUND((ROUND(((AE512-(EU512))*AV512*1),2)*BS512),2))</f>
        <v>59.7</v>
      </c>
      <c r="CS512" s="2">
        <f t="shared" ref="CS512:CS539" si="474">(ROUND((ROUND(((EU512)*AV512*1),2)*BS512),2)+ROUND((ROUND(((AE512-(EU512))*AV512*1),2)*BS512),2))</f>
        <v>0</v>
      </c>
      <c r="CT512" s="2">
        <f t="shared" ref="CT512:CT539" si="475">ROUND((ROUND((AF512*AV512*1),2)*BA512),2)</f>
        <v>0</v>
      </c>
      <c r="CU512" s="2">
        <f t="shared" ref="CU512:CU539" si="476">AG512</f>
        <v>0</v>
      </c>
      <c r="CV512" s="2">
        <f t="shared" ref="CV512:CV539" si="477">(AH512*AV512)</f>
        <v>0</v>
      </c>
      <c r="CW512" s="2">
        <f t="shared" ref="CW512:CW539" si="478">AI512</f>
        <v>0</v>
      </c>
      <c r="CX512" s="2">
        <f t="shared" ref="CX512:CX539" si="479">AJ512</f>
        <v>0</v>
      </c>
      <c r="CY512" s="2">
        <f t="shared" ref="CY512:CY539" si="480">(ROUND((((S512+ROUND((ROUND(((EU512)*AV512*1),2)*BS512),2))*AT512)/100),2)+ROUND(((ROUND((ROUND(((AE512-(EU512))*AV512*1),2)*BS512),2)*AT512)/100),2))</f>
        <v>0</v>
      </c>
      <c r="CZ512" s="2">
        <f t="shared" ref="CZ512:CZ539" si="481">(ROUND((((S512+ROUND((ROUND(((EU512)*AV512*1),2)*BS512),2))*AU512)/100),2)+ROUND(((ROUND((ROUND(((AE512-(EU512))*AV512*1),2)*BS512),2)*AU512)/100),2))</f>
        <v>0</v>
      </c>
      <c r="DA512" s="2"/>
      <c r="DB512" s="2"/>
      <c r="DC512" s="2" t="s">
        <v>3</v>
      </c>
      <c r="DD512" s="2" t="s">
        <v>3</v>
      </c>
      <c r="DE512" s="2" t="s">
        <v>3</v>
      </c>
      <c r="DF512" s="2" t="s">
        <v>3</v>
      </c>
      <c r="DG512" s="2" t="s">
        <v>3</v>
      </c>
      <c r="DH512" s="2" t="s">
        <v>3</v>
      </c>
      <c r="DI512" s="2" t="s">
        <v>3</v>
      </c>
      <c r="DJ512" s="2" t="s">
        <v>3</v>
      </c>
      <c r="DK512" s="2" t="s">
        <v>3</v>
      </c>
      <c r="DL512" s="2" t="s">
        <v>3</v>
      </c>
      <c r="DM512" s="2" t="s">
        <v>3</v>
      </c>
      <c r="DN512" s="2">
        <v>0</v>
      </c>
      <c r="DO512" s="2">
        <v>0</v>
      </c>
      <c r="DP512" s="2">
        <v>1</v>
      </c>
      <c r="DQ512" s="2">
        <v>1</v>
      </c>
      <c r="DR512" s="2"/>
      <c r="DS512" s="2"/>
      <c r="DT512" s="2"/>
      <c r="DU512" s="2">
        <v>1009</v>
      </c>
      <c r="DV512" s="2" t="s">
        <v>213</v>
      </c>
      <c r="DW512" s="2" t="s">
        <v>213</v>
      </c>
      <c r="DX512" s="2">
        <v>1000</v>
      </c>
      <c r="DY512" s="2"/>
      <c r="DZ512" s="2" t="s">
        <v>3</v>
      </c>
      <c r="EA512" s="2" t="s">
        <v>3</v>
      </c>
      <c r="EB512" s="2" t="s">
        <v>3</v>
      </c>
      <c r="EC512" s="2" t="s">
        <v>3</v>
      </c>
      <c r="ED512" s="2"/>
      <c r="EE512" s="2">
        <v>423356384</v>
      </c>
      <c r="EF512" s="2">
        <v>150</v>
      </c>
      <c r="EG512" s="2" t="s">
        <v>436</v>
      </c>
      <c r="EH512" s="2">
        <v>0</v>
      </c>
      <c r="EI512" s="2" t="s">
        <v>3</v>
      </c>
      <c r="EJ512" s="2">
        <v>4</v>
      </c>
      <c r="EK512" s="2">
        <v>188</v>
      </c>
      <c r="EL512" s="2" t="s">
        <v>437</v>
      </c>
      <c r="EM512" s="2" t="s">
        <v>438</v>
      </c>
      <c r="EN512" s="2"/>
      <c r="EO512" s="2" t="s">
        <v>3</v>
      </c>
      <c r="EP512" s="2"/>
      <c r="EQ512" s="2">
        <v>0</v>
      </c>
      <c r="ER512" s="2">
        <v>59.7</v>
      </c>
      <c r="ES512" s="2">
        <v>0</v>
      </c>
      <c r="ET512" s="2">
        <v>59.7</v>
      </c>
      <c r="EU512" s="2">
        <v>0</v>
      </c>
      <c r="EV512" s="2">
        <v>0</v>
      </c>
      <c r="EW512" s="2">
        <v>0</v>
      </c>
      <c r="EX512" s="2">
        <v>0</v>
      </c>
      <c r="EY512" s="2">
        <v>0</v>
      </c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>
        <v>0</v>
      </c>
      <c r="FR512" s="2">
        <v>0</v>
      </c>
      <c r="FS512" s="2">
        <v>0</v>
      </c>
      <c r="FT512" s="2"/>
      <c r="FU512" s="2"/>
      <c r="FV512" s="2"/>
      <c r="FW512" s="2"/>
      <c r="FX512" s="2">
        <v>94</v>
      </c>
      <c r="FY512" s="2">
        <v>61</v>
      </c>
      <c r="FZ512" s="2"/>
      <c r="GA512" s="2" t="s">
        <v>3</v>
      </c>
      <c r="GB512" s="2"/>
      <c r="GC512" s="2"/>
      <c r="GD512" s="2">
        <v>1</v>
      </c>
      <c r="GE512" s="2"/>
      <c r="GF512" s="2">
        <v>-192790341</v>
      </c>
      <c r="GG512" s="2">
        <v>2</v>
      </c>
      <c r="GH512" s="2">
        <v>1</v>
      </c>
      <c r="GI512" s="2">
        <v>2</v>
      </c>
      <c r="GJ512" s="2">
        <v>0</v>
      </c>
      <c r="GK512" s="2">
        <v>0</v>
      </c>
      <c r="GL512" s="2">
        <f t="shared" ref="GL512:GL539" si="482">ROUND(IF(AND(BH512=3,BI512=3,FS512&lt;&gt;0),P512,0),2)</f>
        <v>0</v>
      </c>
      <c r="GM512" s="2">
        <f t="shared" ref="GM512:GM539" si="483">ROUND(O512+X512+Y512,2)+GX512</f>
        <v>59.7</v>
      </c>
      <c r="GN512" s="2">
        <f t="shared" ref="GN512:GN539" si="484">IF(OR(BI512=0,BI512=1),GM512-GX512,0)</f>
        <v>0</v>
      </c>
      <c r="GO512" s="2">
        <f t="shared" ref="GO512:GO539" si="485">IF(BI512=2,GM512-GX512,0)</f>
        <v>0</v>
      </c>
      <c r="GP512" s="2">
        <f t="shared" ref="GP512:GP539" si="486">IF(BI512=4,GM512-GX512,0)</f>
        <v>59.7</v>
      </c>
      <c r="GQ512" s="2"/>
      <c r="GR512" s="2">
        <v>0</v>
      </c>
      <c r="GS512" s="2">
        <v>3</v>
      </c>
      <c r="GT512" s="2">
        <v>0</v>
      </c>
      <c r="GU512" s="2" t="s">
        <v>3</v>
      </c>
      <c r="GV512" s="2">
        <f t="shared" ref="GV512:GV539" si="487">ROUND((GT512),6)</f>
        <v>0</v>
      </c>
      <c r="GW512" s="2">
        <v>1</v>
      </c>
      <c r="GX512" s="2">
        <f t="shared" ref="GX512:GX539" si="488">ROUND(HC512*I512,2)</f>
        <v>0</v>
      </c>
      <c r="GY512" s="2"/>
      <c r="GZ512" s="2"/>
      <c r="HA512" s="2">
        <v>0</v>
      </c>
      <c r="HB512" s="2">
        <v>0</v>
      </c>
      <c r="HC512" s="2">
        <f t="shared" ref="HC512:HC539" si="489">GV512*GW512</f>
        <v>0</v>
      </c>
      <c r="HD512" s="2"/>
      <c r="HE512" s="2" t="s">
        <v>3</v>
      </c>
      <c r="HF512" s="2" t="s">
        <v>3</v>
      </c>
      <c r="HG512" s="2"/>
      <c r="HH512" s="2"/>
      <c r="HI512" s="2"/>
      <c r="HJ512" s="2"/>
      <c r="HK512" s="2"/>
      <c r="HL512" s="2"/>
      <c r="HM512" s="2" t="s">
        <v>3</v>
      </c>
      <c r="HN512" s="2" t="s">
        <v>3</v>
      </c>
      <c r="HO512" s="2" t="s">
        <v>3</v>
      </c>
      <c r="HP512" s="2" t="s">
        <v>3</v>
      </c>
      <c r="HQ512" s="2" t="s">
        <v>3</v>
      </c>
      <c r="HR512" s="2"/>
      <c r="HS512" s="2">
        <v>0</v>
      </c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>
        <v>0</v>
      </c>
      <c r="IL512" s="2"/>
      <c r="IM512" s="2"/>
      <c r="IN512" s="2"/>
      <c r="IO512" s="2"/>
      <c r="IP512" s="2"/>
      <c r="IQ512" s="2"/>
      <c r="IR512" s="2"/>
      <c r="IS512" s="2"/>
      <c r="IT512" s="2"/>
      <c r="IU512" s="2"/>
    </row>
    <row r="513" spans="1:255" x14ac:dyDescent="0.2">
      <c r="A513">
        <v>17</v>
      </c>
      <c r="B513">
        <v>1</v>
      </c>
      <c r="C513">
        <f>ROW(SmtRes!A682)</f>
        <v>682</v>
      </c>
      <c r="D513">
        <f>ROW(EtalonRes!A1136)</f>
        <v>1136</v>
      </c>
      <c r="E513" t="s">
        <v>432</v>
      </c>
      <c r="F513" t="s">
        <v>433</v>
      </c>
      <c r="G513" t="s">
        <v>434</v>
      </c>
      <c r="H513" t="s">
        <v>213</v>
      </c>
      <c r="I513">
        <f>ROUND(1,9)</f>
        <v>1</v>
      </c>
      <c r="J513">
        <v>0</v>
      </c>
      <c r="K513">
        <f>ROUND(1,9)</f>
        <v>1</v>
      </c>
      <c r="O513">
        <f t="shared" si="451"/>
        <v>1096.0899999999999</v>
      </c>
      <c r="P513">
        <f t="shared" si="452"/>
        <v>0</v>
      </c>
      <c r="Q513">
        <f t="shared" si="453"/>
        <v>1096.0899999999999</v>
      </c>
      <c r="R513">
        <f t="shared" si="454"/>
        <v>0</v>
      </c>
      <c r="S513">
        <f t="shared" si="455"/>
        <v>0</v>
      </c>
      <c r="T513">
        <f t="shared" si="456"/>
        <v>0</v>
      </c>
      <c r="U513">
        <f t="shared" si="457"/>
        <v>0</v>
      </c>
      <c r="V513">
        <f t="shared" si="458"/>
        <v>0</v>
      </c>
      <c r="W513">
        <f t="shared" si="459"/>
        <v>0</v>
      </c>
      <c r="X513">
        <f t="shared" si="460"/>
        <v>0</v>
      </c>
      <c r="Y513">
        <f t="shared" si="461"/>
        <v>0</v>
      </c>
      <c r="AA513">
        <v>433928988</v>
      </c>
      <c r="AB513">
        <f t="shared" si="462"/>
        <v>59.7</v>
      </c>
      <c r="AC513">
        <f t="shared" si="463"/>
        <v>0</v>
      </c>
      <c r="AD513">
        <f t="shared" si="464"/>
        <v>59.7</v>
      </c>
      <c r="AE513">
        <f t="shared" si="465"/>
        <v>0</v>
      </c>
      <c r="AF513">
        <f t="shared" si="466"/>
        <v>0</v>
      </c>
      <c r="AG513">
        <f t="shared" si="467"/>
        <v>0</v>
      </c>
      <c r="AH513">
        <f t="shared" si="468"/>
        <v>0</v>
      </c>
      <c r="AI513">
        <f t="shared" si="469"/>
        <v>0</v>
      </c>
      <c r="AJ513">
        <f t="shared" si="470"/>
        <v>0</v>
      </c>
      <c r="AK513">
        <v>59.7</v>
      </c>
      <c r="AL513">
        <v>0</v>
      </c>
      <c r="AM513">
        <v>59.7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94</v>
      </c>
      <c r="AU513">
        <v>61</v>
      </c>
      <c r="AV513">
        <v>1</v>
      </c>
      <c r="AW513">
        <v>1</v>
      </c>
      <c r="AZ513">
        <v>1</v>
      </c>
      <c r="BA513">
        <v>1</v>
      </c>
      <c r="BB513">
        <v>18.36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0</v>
      </c>
      <c r="BI513">
        <v>4</v>
      </c>
      <c r="BJ513" t="s">
        <v>435</v>
      </c>
      <c r="BM513">
        <v>188</v>
      </c>
      <c r="BN513">
        <v>0</v>
      </c>
      <c r="BO513" t="s">
        <v>433</v>
      </c>
      <c r="BP513">
        <v>1</v>
      </c>
      <c r="BQ513">
        <v>150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94</v>
      </c>
      <c r="CA513">
        <v>61</v>
      </c>
      <c r="CB513" t="s">
        <v>3</v>
      </c>
      <c r="CE513">
        <v>1566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471"/>
        <v>1096.0899999999999</v>
      </c>
      <c r="CQ513">
        <f t="shared" si="472"/>
        <v>0</v>
      </c>
      <c r="CR513">
        <f t="shared" si="473"/>
        <v>1096.0899999999999</v>
      </c>
      <c r="CS513">
        <f t="shared" si="474"/>
        <v>0</v>
      </c>
      <c r="CT513">
        <f t="shared" si="475"/>
        <v>0</v>
      </c>
      <c r="CU513">
        <f t="shared" si="476"/>
        <v>0</v>
      </c>
      <c r="CV513">
        <f t="shared" si="477"/>
        <v>0</v>
      </c>
      <c r="CW513">
        <f t="shared" si="478"/>
        <v>0</v>
      </c>
      <c r="CX513">
        <f t="shared" si="479"/>
        <v>0</v>
      </c>
      <c r="CY513">
        <f t="shared" si="480"/>
        <v>0</v>
      </c>
      <c r="CZ513">
        <f t="shared" si="481"/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1009</v>
      </c>
      <c r="DV513" t="s">
        <v>213</v>
      </c>
      <c r="DW513" t="s">
        <v>213</v>
      </c>
      <c r="DX513">
        <v>1000</v>
      </c>
      <c r="DZ513" t="s">
        <v>3</v>
      </c>
      <c r="EA513" t="s">
        <v>3</v>
      </c>
      <c r="EB513" t="s">
        <v>3</v>
      </c>
      <c r="EC513" t="s">
        <v>3</v>
      </c>
      <c r="EE513">
        <v>423356384</v>
      </c>
      <c r="EF513">
        <v>150</v>
      </c>
      <c r="EG513" t="s">
        <v>436</v>
      </c>
      <c r="EH513">
        <v>0</v>
      </c>
      <c r="EI513" t="s">
        <v>3</v>
      </c>
      <c r="EJ513">
        <v>4</v>
      </c>
      <c r="EK513">
        <v>188</v>
      </c>
      <c r="EL513" t="s">
        <v>437</v>
      </c>
      <c r="EM513" t="s">
        <v>438</v>
      </c>
      <c r="EO513" t="s">
        <v>3</v>
      </c>
      <c r="EQ513">
        <v>0</v>
      </c>
      <c r="ER513">
        <v>59.7</v>
      </c>
      <c r="ES513">
        <v>0</v>
      </c>
      <c r="ET513">
        <v>59.7</v>
      </c>
      <c r="EU513">
        <v>0</v>
      </c>
      <c r="EV513">
        <v>0</v>
      </c>
      <c r="EW513">
        <v>0</v>
      </c>
      <c r="EX513">
        <v>0</v>
      </c>
      <c r="EY513">
        <v>0</v>
      </c>
      <c r="FQ513">
        <v>0</v>
      </c>
      <c r="FR513">
        <v>0</v>
      </c>
      <c r="FS513">
        <v>0</v>
      </c>
      <c r="FX513">
        <v>94</v>
      </c>
      <c r="FY513">
        <v>61</v>
      </c>
      <c r="GA513" t="s">
        <v>3</v>
      </c>
      <c r="GD513">
        <v>1</v>
      </c>
      <c r="GF513">
        <v>-192790341</v>
      </c>
      <c r="GG513">
        <v>2</v>
      </c>
      <c r="GH513">
        <v>1</v>
      </c>
      <c r="GI513">
        <v>2</v>
      </c>
      <c r="GJ513">
        <v>0</v>
      </c>
      <c r="GK513">
        <v>0</v>
      </c>
      <c r="GL513">
        <f t="shared" si="482"/>
        <v>0</v>
      </c>
      <c r="GM513">
        <f t="shared" si="483"/>
        <v>1096.0899999999999</v>
      </c>
      <c r="GN513">
        <f t="shared" si="484"/>
        <v>0</v>
      </c>
      <c r="GO513">
        <f t="shared" si="485"/>
        <v>0</v>
      </c>
      <c r="GP513">
        <f t="shared" si="486"/>
        <v>1096.0899999999999</v>
      </c>
      <c r="GR513">
        <v>0</v>
      </c>
      <c r="GS513">
        <v>3</v>
      </c>
      <c r="GT513">
        <v>0</v>
      </c>
      <c r="GU513" t="s">
        <v>3</v>
      </c>
      <c r="GV513">
        <f t="shared" si="487"/>
        <v>0</v>
      </c>
      <c r="GW513">
        <v>1</v>
      </c>
      <c r="GX513">
        <f t="shared" si="488"/>
        <v>0</v>
      </c>
      <c r="HA513">
        <v>0</v>
      </c>
      <c r="HB513">
        <v>0</v>
      </c>
      <c r="HC513">
        <f t="shared" si="489"/>
        <v>0</v>
      </c>
      <c r="HE513" t="s">
        <v>3</v>
      </c>
      <c r="HF513" t="s">
        <v>3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HS513">
        <v>0</v>
      </c>
      <c r="IK513">
        <v>0</v>
      </c>
    </row>
    <row r="514" spans="1:255" x14ac:dyDescent="0.2">
      <c r="A514" s="2">
        <v>17</v>
      </c>
      <c r="B514" s="2">
        <v>1</v>
      </c>
      <c r="C514" s="2">
        <f>ROW(SmtRes!A683)</f>
        <v>683</v>
      </c>
      <c r="D514" s="2">
        <f>ROW(EtalonRes!A1137)</f>
        <v>1137</v>
      </c>
      <c r="E514" s="2" t="s">
        <v>439</v>
      </c>
      <c r="F514" s="2" t="s">
        <v>440</v>
      </c>
      <c r="G514" s="2" t="s">
        <v>441</v>
      </c>
      <c r="H514" s="2" t="s">
        <v>213</v>
      </c>
      <c r="I514" s="2">
        <v>1</v>
      </c>
      <c r="J514" s="2">
        <v>0</v>
      </c>
      <c r="K514" s="2">
        <v>1</v>
      </c>
      <c r="L514" s="2"/>
      <c r="M514" s="2"/>
      <c r="N514" s="2"/>
      <c r="O514" s="2">
        <f t="shared" si="451"/>
        <v>53.21</v>
      </c>
      <c r="P514" s="2">
        <f t="shared" si="452"/>
        <v>0</v>
      </c>
      <c r="Q514" s="2">
        <f t="shared" si="453"/>
        <v>53.21</v>
      </c>
      <c r="R514" s="2">
        <f t="shared" si="454"/>
        <v>0</v>
      </c>
      <c r="S514" s="2">
        <f t="shared" si="455"/>
        <v>0</v>
      </c>
      <c r="T514" s="2">
        <f t="shared" si="456"/>
        <v>0</v>
      </c>
      <c r="U514" s="2">
        <f t="shared" si="457"/>
        <v>0</v>
      </c>
      <c r="V514" s="2">
        <f t="shared" si="458"/>
        <v>0</v>
      </c>
      <c r="W514" s="2">
        <f t="shared" si="459"/>
        <v>0</v>
      </c>
      <c r="X514" s="2">
        <f t="shared" si="460"/>
        <v>0</v>
      </c>
      <c r="Y514" s="2">
        <f t="shared" si="461"/>
        <v>0</v>
      </c>
      <c r="Z514" s="2"/>
      <c r="AA514" s="2">
        <v>433928990</v>
      </c>
      <c r="AB514" s="2">
        <f t="shared" si="462"/>
        <v>53.21</v>
      </c>
      <c r="AC514" s="2">
        <f t="shared" si="463"/>
        <v>0</v>
      </c>
      <c r="AD514" s="2">
        <f t="shared" si="464"/>
        <v>53.21</v>
      </c>
      <c r="AE514" s="2">
        <f t="shared" si="465"/>
        <v>0</v>
      </c>
      <c r="AF514" s="2">
        <f t="shared" si="466"/>
        <v>0</v>
      </c>
      <c r="AG514" s="2">
        <f t="shared" si="467"/>
        <v>0</v>
      </c>
      <c r="AH514" s="2">
        <f t="shared" si="468"/>
        <v>0</v>
      </c>
      <c r="AI514" s="2">
        <f t="shared" si="469"/>
        <v>0</v>
      </c>
      <c r="AJ514" s="2">
        <f t="shared" si="470"/>
        <v>0</v>
      </c>
      <c r="AK514" s="2">
        <v>53.21</v>
      </c>
      <c r="AL514" s="2">
        <v>0</v>
      </c>
      <c r="AM514" s="2">
        <v>53.21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94</v>
      </c>
      <c r="AU514" s="2">
        <v>61</v>
      </c>
      <c r="AV514" s="2">
        <v>1</v>
      </c>
      <c r="AW514" s="2">
        <v>1</v>
      </c>
      <c r="AX514" s="2"/>
      <c r="AY514" s="2"/>
      <c r="AZ514" s="2">
        <v>1</v>
      </c>
      <c r="BA514" s="2">
        <v>1</v>
      </c>
      <c r="BB514" s="2">
        <v>1</v>
      </c>
      <c r="BC514" s="2">
        <v>1</v>
      </c>
      <c r="BD514" s="2" t="s">
        <v>3</v>
      </c>
      <c r="BE514" s="2" t="s">
        <v>3</v>
      </c>
      <c r="BF514" s="2" t="s">
        <v>3</v>
      </c>
      <c r="BG514" s="2" t="s">
        <v>3</v>
      </c>
      <c r="BH514" s="2">
        <v>0</v>
      </c>
      <c r="BI514" s="2">
        <v>4</v>
      </c>
      <c r="BJ514" s="2" t="s">
        <v>442</v>
      </c>
      <c r="BK514" s="2"/>
      <c r="BL514" s="2"/>
      <c r="BM514" s="2">
        <v>188</v>
      </c>
      <c r="BN514" s="2">
        <v>0</v>
      </c>
      <c r="BO514" s="2" t="s">
        <v>440</v>
      </c>
      <c r="BP514" s="2">
        <v>1</v>
      </c>
      <c r="BQ514" s="2">
        <v>150</v>
      </c>
      <c r="BR514" s="2">
        <v>0</v>
      </c>
      <c r="BS514" s="2">
        <v>1</v>
      </c>
      <c r="BT514" s="2">
        <v>1</v>
      </c>
      <c r="BU514" s="2">
        <v>1</v>
      </c>
      <c r="BV514" s="2">
        <v>1</v>
      </c>
      <c r="BW514" s="2">
        <v>1</v>
      </c>
      <c r="BX514" s="2">
        <v>1</v>
      </c>
      <c r="BY514" s="2" t="s">
        <v>3</v>
      </c>
      <c r="BZ514" s="2">
        <v>94</v>
      </c>
      <c r="CA514" s="2">
        <v>61</v>
      </c>
      <c r="CB514" s="2" t="s">
        <v>3</v>
      </c>
      <c r="CC514" s="2"/>
      <c r="CD514" s="2"/>
      <c r="CE514" s="2">
        <v>1566</v>
      </c>
      <c r="CF514" s="2">
        <v>0</v>
      </c>
      <c r="CG514" s="2">
        <v>0</v>
      </c>
      <c r="CH514" s="2"/>
      <c r="CI514" s="2"/>
      <c r="CJ514" s="2"/>
      <c r="CK514" s="2"/>
      <c r="CL514" s="2"/>
      <c r="CM514" s="2">
        <v>0</v>
      </c>
      <c r="CN514" s="2" t="s">
        <v>3</v>
      </c>
      <c r="CO514" s="2">
        <v>0</v>
      </c>
      <c r="CP514" s="2">
        <f t="shared" si="471"/>
        <v>53.21</v>
      </c>
      <c r="CQ514" s="2">
        <f t="shared" si="472"/>
        <v>0</v>
      </c>
      <c r="CR514" s="2">
        <f t="shared" si="473"/>
        <v>53.21</v>
      </c>
      <c r="CS514" s="2">
        <f t="shared" si="474"/>
        <v>0</v>
      </c>
      <c r="CT514" s="2">
        <f t="shared" si="475"/>
        <v>0</v>
      </c>
      <c r="CU514" s="2">
        <f t="shared" si="476"/>
        <v>0</v>
      </c>
      <c r="CV514" s="2">
        <f t="shared" si="477"/>
        <v>0</v>
      </c>
      <c r="CW514" s="2">
        <f t="shared" si="478"/>
        <v>0</v>
      </c>
      <c r="CX514" s="2">
        <f t="shared" si="479"/>
        <v>0</v>
      </c>
      <c r="CY514" s="2">
        <f t="shared" si="480"/>
        <v>0</v>
      </c>
      <c r="CZ514" s="2">
        <f t="shared" si="481"/>
        <v>0</v>
      </c>
      <c r="DA514" s="2"/>
      <c r="DB514" s="2"/>
      <c r="DC514" s="2" t="s">
        <v>3</v>
      </c>
      <c r="DD514" s="2" t="s">
        <v>3</v>
      </c>
      <c r="DE514" s="2" t="s">
        <v>3</v>
      </c>
      <c r="DF514" s="2" t="s">
        <v>3</v>
      </c>
      <c r="DG514" s="2" t="s">
        <v>3</v>
      </c>
      <c r="DH514" s="2" t="s">
        <v>3</v>
      </c>
      <c r="DI514" s="2" t="s">
        <v>3</v>
      </c>
      <c r="DJ514" s="2" t="s">
        <v>3</v>
      </c>
      <c r="DK514" s="2" t="s">
        <v>3</v>
      </c>
      <c r="DL514" s="2" t="s">
        <v>3</v>
      </c>
      <c r="DM514" s="2" t="s">
        <v>3</v>
      </c>
      <c r="DN514" s="2">
        <v>0</v>
      </c>
      <c r="DO514" s="2">
        <v>0</v>
      </c>
      <c r="DP514" s="2">
        <v>1</v>
      </c>
      <c r="DQ514" s="2">
        <v>1</v>
      </c>
      <c r="DR514" s="2"/>
      <c r="DS514" s="2"/>
      <c r="DT514" s="2"/>
      <c r="DU514" s="2">
        <v>1009</v>
      </c>
      <c r="DV514" s="2" t="s">
        <v>213</v>
      </c>
      <c r="DW514" s="2" t="s">
        <v>213</v>
      </c>
      <c r="DX514" s="2">
        <v>1000</v>
      </c>
      <c r="DY514" s="2"/>
      <c r="DZ514" s="2" t="s">
        <v>3</v>
      </c>
      <c r="EA514" s="2" t="s">
        <v>3</v>
      </c>
      <c r="EB514" s="2" t="s">
        <v>3</v>
      </c>
      <c r="EC514" s="2" t="s">
        <v>3</v>
      </c>
      <c r="ED514" s="2"/>
      <c r="EE514" s="2">
        <v>423356384</v>
      </c>
      <c r="EF514" s="2">
        <v>150</v>
      </c>
      <c r="EG514" s="2" t="s">
        <v>436</v>
      </c>
      <c r="EH514" s="2">
        <v>0</v>
      </c>
      <c r="EI514" s="2" t="s">
        <v>3</v>
      </c>
      <c r="EJ514" s="2">
        <v>4</v>
      </c>
      <c r="EK514" s="2">
        <v>188</v>
      </c>
      <c r="EL514" s="2" t="s">
        <v>437</v>
      </c>
      <c r="EM514" s="2" t="s">
        <v>438</v>
      </c>
      <c r="EN514" s="2"/>
      <c r="EO514" s="2" t="s">
        <v>3</v>
      </c>
      <c r="EP514" s="2"/>
      <c r="EQ514" s="2">
        <v>0</v>
      </c>
      <c r="ER514" s="2">
        <v>53.21</v>
      </c>
      <c r="ES514" s="2">
        <v>0</v>
      </c>
      <c r="ET514" s="2">
        <v>53.21</v>
      </c>
      <c r="EU514" s="2">
        <v>0</v>
      </c>
      <c r="EV514" s="2">
        <v>0</v>
      </c>
      <c r="EW514" s="2">
        <v>0</v>
      </c>
      <c r="EX514" s="2">
        <v>0</v>
      </c>
      <c r="EY514" s="2">
        <v>0</v>
      </c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>
        <v>0</v>
      </c>
      <c r="FR514" s="2">
        <v>0</v>
      </c>
      <c r="FS514" s="2">
        <v>0</v>
      </c>
      <c r="FT514" s="2"/>
      <c r="FU514" s="2"/>
      <c r="FV514" s="2"/>
      <c r="FW514" s="2"/>
      <c r="FX514" s="2">
        <v>94</v>
      </c>
      <c r="FY514" s="2">
        <v>61</v>
      </c>
      <c r="FZ514" s="2"/>
      <c r="GA514" s="2" t="s">
        <v>3</v>
      </c>
      <c r="GB514" s="2"/>
      <c r="GC514" s="2"/>
      <c r="GD514" s="2">
        <v>1</v>
      </c>
      <c r="GE514" s="2"/>
      <c r="GF514" s="2">
        <v>570256932</v>
      </c>
      <c r="GG514" s="2">
        <v>2</v>
      </c>
      <c r="GH514" s="2">
        <v>1</v>
      </c>
      <c r="GI514" s="2">
        <v>2</v>
      </c>
      <c r="GJ514" s="2">
        <v>0</v>
      </c>
      <c r="GK514" s="2">
        <v>0</v>
      </c>
      <c r="GL514" s="2">
        <f t="shared" si="482"/>
        <v>0</v>
      </c>
      <c r="GM514" s="2">
        <f t="shared" si="483"/>
        <v>53.21</v>
      </c>
      <c r="GN514" s="2">
        <f t="shared" si="484"/>
        <v>0</v>
      </c>
      <c r="GO514" s="2">
        <f t="shared" si="485"/>
        <v>0</v>
      </c>
      <c r="GP514" s="2">
        <f t="shared" si="486"/>
        <v>53.21</v>
      </c>
      <c r="GQ514" s="2"/>
      <c r="GR514" s="2">
        <v>0</v>
      </c>
      <c r="GS514" s="2">
        <v>3</v>
      </c>
      <c r="GT514" s="2">
        <v>0</v>
      </c>
      <c r="GU514" s="2" t="s">
        <v>3</v>
      </c>
      <c r="GV514" s="2">
        <f t="shared" si="487"/>
        <v>0</v>
      </c>
      <c r="GW514" s="2">
        <v>1</v>
      </c>
      <c r="GX514" s="2">
        <f t="shared" si="488"/>
        <v>0</v>
      </c>
      <c r="GY514" s="2"/>
      <c r="GZ514" s="2"/>
      <c r="HA514" s="2">
        <v>0</v>
      </c>
      <c r="HB514" s="2">
        <v>0</v>
      </c>
      <c r="HC514" s="2">
        <f t="shared" si="489"/>
        <v>0</v>
      </c>
      <c r="HD514" s="2"/>
      <c r="HE514" s="2" t="s">
        <v>3</v>
      </c>
      <c r="HF514" s="2" t="s">
        <v>3</v>
      </c>
      <c r="HG514" s="2"/>
      <c r="HH514" s="2"/>
      <c r="HI514" s="2"/>
      <c r="HJ514" s="2"/>
      <c r="HK514" s="2"/>
      <c r="HL514" s="2"/>
      <c r="HM514" s="2" t="s">
        <v>3</v>
      </c>
      <c r="HN514" s="2" t="s">
        <v>3</v>
      </c>
      <c r="HO514" s="2" t="s">
        <v>3</v>
      </c>
      <c r="HP514" s="2" t="s">
        <v>3</v>
      </c>
      <c r="HQ514" s="2" t="s">
        <v>3</v>
      </c>
      <c r="HR514" s="2"/>
      <c r="HS514" s="2">
        <v>0</v>
      </c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>
        <v>0</v>
      </c>
      <c r="IL514" s="2"/>
      <c r="IM514" s="2"/>
      <c r="IN514" s="2"/>
      <c r="IO514" s="2"/>
      <c r="IP514" s="2"/>
      <c r="IQ514" s="2"/>
      <c r="IR514" s="2"/>
      <c r="IS514" s="2"/>
      <c r="IT514" s="2"/>
      <c r="IU514" s="2"/>
    </row>
    <row r="515" spans="1:255" x14ac:dyDescent="0.2">
      <c r="A515">
        <v>17</v>
      </c>
      <c r="B515">
        <v>1</v>
      </c>
      <c r="C515">
        <f>ROW(SmtRes!A684)</f>
        <v>684</v>
      </c>
      <c r="D515">
        <f>ROW(EtalonRes!A1138)</f>
        <v>1138</v>
      </c>
      <c r="E515" t="s">
        <v>439</v>
      </c>
      <c r="F515" t="s">
        <v>440</v>
      </c>
      <c r="G515" t="s">
        <v>441</v>
      </c>
      <c r="H515" t="s">
        <v>213</v>
      </c>
      <c r="I515">
        <v>1</v>
      </c>
      <c r="J515">
        <v>0</v>
      </c>
      <c r="K515">
        <v>1</v>
      </c>
      <c r="O515">
        <f t="shared" si="451"/>
        <v>976.94</v>
      </c>
      <c r="P515">
        <f t="shared" si="452"/>
        <v>0</v>
      </c>
      <c r="Q515">
        <f t="shared" si="453"/>
        <v>976.94</v>
      </c>
      <c r="R515">
        <f t="shared" si="454"/>
        <v>0</v>
      </c>
      <c r="S515">
        <f t="shared" si="455"/>
        <v>0</v>
      </c>
      <c r="T515">
        <f t="shared" si="456"/>
        <v>0</v>
      </c>
      <c r="U515">
        <f t="shared" si="457"/>
        <v>0</v>
      </c>
      <c r="V515">
        <f t="shared" si="458"/>
        <v>0</v>
      </c>
      <c r="W515">
        <f t="shared" si="459"/>
        <v>0</v>
      </c>
      <c r="X515">
        <f t="shared" si="460"/>
        <v>0</v>
      </c>
      <c r="Y515">
        <f t="shared" si="461"/>
        <v>0</v>
      </c>
      <c r="AA515">
        <v>433928988</v>
      </c>
      <c r="AB515">
        <f t="shared" si="462"/>
        <v>53.21</v>
      </c>
      <c r="AC515">
        <f t="shared" si="463"/>
        <v>0</v>
      </c>
      <c r="AD515">
        <f t="shared" si="464"/>
        <v>53.21</v>
      </c>
      <c r="AE515">
        <f t="shared" si="465"/>
        <v>0</v>
      </c>
      <c r="AF515">
        <f t="shared" si="466"/>
        <v>0</v>
      </c>
      <c r="AG515">
        <f t="shared" si="467"/>
        <v>0</v>
      </c>
      <c r="AH515">
        <f t="shared" si="468"/>
        <v>0</v>
      </c>
      <c r="AI515">
        <f t="shared" si="469"/>
        <v>0</v>
      </c>
      <c r="AJ515">
        <f t="shared" si="470"/>
        <v>0</v>
      </c>
      <c r="AK515">
        <v>53.21</v>
      </c>
      <c r="AL515">
        <v>0</v>
      </c>
      <c r="AM515">
        <v>53.21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94</v>
      </c>
      <c r="AU515">
        <v>61</v>
      </c>
      <c r="AV515">
        <v>1</v>
      </c>
      <c r="AW515">
        <v>1</v>
      </c>
      <c r="AZ515">
        <v>1</v>
      </c>
      <c r="BA515">
        <v>1</v>
      </c>
      <c r="BB515">
        <v>18.36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0</v>
      </c>
      <c r="BI515">
        <v>4</v>
      </c>
      <c r="BJ515" t="s">
        <v>442</v>
      </c>
      <c r="BM515">
        <v>188</v>
      </c>
      <c r="BN515">
        <v>0</v>
      </c>
      <c r="BO515" t="s">
        <v>440</v>
      </c>
      <c r="BP515">
        <v>1</v>
      </c>
      <c r="BQ515">
        <v>150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94</v>
      </c>
      <c r="CA515">
        <v>61</v>
      </c>
      <c r="CB515" t="s">
        <v>3</v>
      </c>
      <c r="CE515">
        <v>1566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471"/>
        <v>976.94</v>
      </c>
      <c r="CQ515">
        <f t="shared" si="472"/>
        <v>0</v>
      </c>
      <c r="CR515">
        <f t="shared" si="473"/>
        <v>976.94</v>
      </c>
      <c r="CS515">
        <f t="shared" si="474"/>
        <v>0</v>
      </c>
      <c r="CT515">
        <f t="shared" si="475"/>
        <v>0</v>
      </c>
      <c r="CU515">
        <f t="shared" si="476"/>
        <v>0</v>
      </c>
      <c r="CV515">
        <f t="shared" si="477"/>
        <v>0</v>
      </c>
      <c r="CW515">
        <f t="shared" si="478"/>
        <v>0</v>
      </c>
      <c r="CX515">
        <f t="shared" si="479"/>
        <v>0</v>
      </c>
      <c r="CY515">
        <f t="shared" si="480"/>
        <v>0</v>
      </c>
      <c r="CZ515">
        <f t="shared" si="481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1009</v>
      </c>
      <c r="DV515" t="s">
        <v>213</v>
      </c>
      <c r="DW515" t="s">
        <v>213</v>
      </c>
      <c r="DX515">
        <v>1000</v>
      </c>
      <c r="DZ515" t="s">
        <v>3</v>
      </c>
      <c r="EA515" t="s">
        <v>3</v>
      </c>
      <c r="EB515" t="s">
        <v>3</v>
      </c>
      <c r="EC515" t="s">
        <v>3</v>
      </c>
      <c r="EE515">
        <v>423356384</v>
      </c>
      <c r="EF515">
        <v>150</v>
      </c>
      <c r="EG515" t="s">
        <v>436</v>
      </c>
      <c r="EH515">
        <v>0</v>
      </c>
      <c r="EI515" t="s">
        <v>3</v>
      </c>
      <c r="EJ515">
        <v>4</v>
      </c>
      <c r="EK515">
        <v>188</v>
      </c>
      <c r="EL515" t="s">
        <v>437</v>
      </c>
      <c r="EM515" t="s">
        <v>438</v>
      </c>
      <c r="EO515" t="s">
        <v>3</v>
      </c>
      <c r="EQ515">
        <v>0</v>
      </c>
      <c r="ER515">
        <v>53.21</v>
      </c>
      <c r="ES515">
        <v>0</v>
      </c>
      <c r="ET515">
        <v>53.21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v>0</v>
      </c>
      <c r="FS515">
        <v>0</v>
      </c>
      <c r="FX515">
        <v>94</v>
      </c>
      <c r="FY515">
        <v>61</v>
      </c>
      <c r="GA515" t="s">
        <v>3</v>
      </c>
      <c r="GD515">
        <v>1</v>
      </c>
      <c r="GF515">
        <v>570256932</v>
      </c>
      <c r="GG515">
        <v>2</v>
      </c>
      <c r="GH515">
        <v>1</v>
      </c>
      <c r="GI515">
        <v>2</v>
      </c>
      <c r="GJ515">
        <v>0</v>
      </c>
      <c r="GK515">
        <v>0</v>
      </c>
      <c r="GL515">
        <f t="shared" si="482"/>
        <v>0</v>
      </c>
      <c r="GM515">
        <f t="shared" si="483"/>
        <v>976.94</v>
      </c>
      <c r="GN515">
        <f t="shared" si="484"/>
        <v>0</v>
      </c>
      <c r="GO515">
        <f t="shared" si="485"/>
        <v>0</v>
      </c>
      <c r="GP515">
        <f t="shared" si="486"/>
        <v>976.94</v>
      </c>
      <c r="GR515">
        <v>0</v>
      </c>
      <c r="GS515">
        <v>3</v>
      </c>
      <c r="GT515">
        <v>0</v>
      </c>
      <c r="GU515" t="s">
        <v>3</v>
      </c>
      <c r="GV515">
        <f t="shared" si="487"/>
        <v>0</v>
      </c>
      <c r="GW515">
        <v>1</v>
      </c>
      <c r="GX515">
        <f t="shared" si="488"/>
        <v>0</v>
      </c>
      <c r="HA515">
        <v>0</v>
      </c>
      <c r="HB515">
        <v>0</v>
      </c>
      <c r="HC515">
        <f t="shared" si="489"/>
        <v>0</v>
      </c>
      <c r="HE515" t="s">
        <v>3</v>
      </c>
      <c r="HF515" t="s">
        <v>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HS515">
        <v>0</v>
      </c>
      <c r="IK515">
        <v>0</v>
      </c>
    </row>
    <row r="516" spans="1:255" x14ac:dyDescent="0.2">
      <c r="A516" s="2">
        <v>17</v>
      </c>
      <c r="B516" s="2">
        <v>1</v>
      </c>
      <c r="C516" s="2">
        <f>ROW(SmtRes!A685)</f>
        <v>685</v>
      </c>
      <c r="D516" s="2">
        <f>ROW(EtalonRes!A1139)</f>
        <v>1139</v>
      </c>
      <c r="E516" s="2" t="s">
        <v>443</v>
      </c>
      <c r="F516" s="2" t="s">
        <v>444</v>
      </c>
      <c r="G516" s="2" t="s">
        <v>445</v>
      </c>
      <c r="H516" s="2" t="s">
        <v>213</v>
      </c>
      <c r="I516" s="2">
        <v>1</v>
      </c>
      <c r="J516" s="2">
        <v>0</v>
      </c>
      <c r="K516" s="2">
        <v>1</v>
      </c>
      <c r="L516" s="2"/>
      <c r="M516" s="2"/>
      <c r="N516" s="2"/>
      <c r="O516" s="2">
        <f t="shared" si="451"/>
        <v>49.23</v>
      </c>
      <c r="P516" s="2">
        <f t="shared" si="452"/>
        <v>0</v>
      </c>
      <c r="Q516" s="2">
        <f t="shared" si="453"/>
        <v>49.23</v>
      </c>
      <c r="R516" s="2">
        <f t="shared" si="454"/>
        <v>0</v>
      </c>
      <c r="S516" s="2">
        <f t="shared" si="455"/>
        <v>0</v>
      </c>
      <c r="T516" s="2">
        <f t="shared" si="456"/>
        <v>0</v>
      </c>
      <c r="U516" s="2">
        <f t="shared" si="457"/>
        <v>0</v>
      </c>
      <c r="V516" s="2">
        <f t="shared" si="458"/>
        <v>0</v>
      </c>
      <c r="W516" s="2">
        <f t="shared" si="459"/>
        <v>0</v>
      </c>
      <c r="X516" s="2">
        <f t="shared" si="460"/>
        <v>0</v>
      </c>
      <c r="Y516" s="2">
        <f t="shared" si="461"/>
        <v>0</v>
      </c>
      <c r="Z516" s="2"/>
      <c r="AA516" s="2">
        <v>433928990</v>
      </c>
      <c r="AB516" s="2">
        <f t="shared" si="462"/>
        <v>49.23</v>
      </c>
      <c r="AC516" s="2">
        <f t="shared" si="463"/>
        <v>0</v>
      </c>
      <c r="AD516" s="2">
        <f t="shared" si="464"/>
        <v>49.23</v>
      </c>
      <c r="AE516" s="2">
        <f t="shared" si="465"/>
        <v>0</v>
      </c>
      <c r="AF516" s="2">
        <f t="shared" si="466"/>
        <v>0</v>
      </c>
      <c r="AG516" s="2">
        <f t="shared" si="467"/>
        <v>0</v>
      </c>
      <c r="AH516" s="2">
        <f t="shared" si="468"/>
        <v>0</v>
      </c>
      <c r="AI516" s="2">
        <f t="shared" si="469"/>
        <v>0</v>
      </c>
      <c r="AJ516" s="2">
        <f t="shared" si="470"/>
        <v>0</v>
      </c>
      <c r="AK516" s="2">
        <v>49.23</v>
      </c>
      <c r="AL516" s="2">
        <v>0</v>
      </c>
      <c r="AM516" s="2">
        <v>49.23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94</v>
      </c>
      <c r="AU516" s="2">
        <v>61</v>
      </c>
      <c r="AV516" s="2">
        <v>1</v>
      </c>
      <c r="AW516" s="2">
        <v>1</v>
      </c>
      <c r="AX516" s="2"/>
      <c r="AY516" s="2"/>
      <c r="AZ516" s="2">
        <v>1</v>
      </c>
      <c r="BA516" s="2">
        <v>1</v>
      </c>
      <c r="BB516" s="2">
        <v>1</v>
      </c>
      <c r="BC516" s="2">
        <v>1</v>
      </c>
      <c r="BD516" s="2" t="s">
        <v>3</v>
      </c>
      <c r="BE516" s="2" t="s">
        <v>3</v>
      </c>
      <c r="BF516" s="2" t="s">
        <v>3</v>
      </c>
      <c r="BG516" s="2" t="s">
        <v>3</v>
      </c>
      <c r="BH516" s="2">
        <v>0</v>
      </c>
      <c r="BI516" s="2">
        <v>4</v>
      </c>
      <c r="BJ516" s="2" t="s">
        <v>446</v>
      </c>
      <c r="BK516" s="2"/>
      <c r="BL516" s="2"/>
      <c r="BM516" s="2">
        <v>188</v>
      </c>
      <c r="BN516" s="2">
        <v>0</v>
      </c>
      <c r="BO516" s="2" t="s">
        <v>444</v>
      </c>
      <c r="BP516" s="2">
        <v>1</v>
      </c>
      <c r="BQ516" s="2">
        <v>150</v>
      </c>
      <c r="BR516" s="2">
        <v>0</v>
      </c>
      <c r="BS516" s="2">
        <v>1</v>
      </c>
      <c r="BT516" s="2">
        <v>1</v>
      </c>
      <c r="BU516" s="2">
        <v>1</v>
      </c>
      <c r="BV516" s="2">
        <v>1</v>
      </c>
      <c r="BW516" s="2">
        <v>1</v>
      </c>
      <c r="BX516" s="2">
        <v>1</v>
      </c>
      <c r="BY516" s="2" t="s">
        <v>3</v>
      </c>
      <c r="BZ516" s="2">
        <v>94</v>
      </c>
      <c r="CA516" s="2">
        <v>61</v>
      </c>
      <c r="CB516" s="2" t="s">
        <v>3</v>
      </c>
      <c r="CC516" s="2"/>
      <c r="CD516" s="2"/>
      <c r="CE516" s="2">
        <v>1566</v>
      </c>
      <c r="CF516" s="2">
        <v>0</v>
      </c>
      <c r="CG516" s="2">
        <v>0</v>
      </c>
      <c r="CH516" s="2"/>
      <c r="CI516" s="2"/>
      <c r="CJ516" s="2"/>
      <c r="CK516" s="2"/>
      <c r="CL516" s="2"/>
      <c r="CM516" s="2">
        <v>0</v>
      </c>
      <c r="CN516" s="2" t="s">
        <v>3</v>
      </c>
      <c r="CO516" s="2">
        <v>0</v>
      </c>
      <c r="CP516" s="2">
        <f t="shared" si="471"/>
        <v>49.23</v>
      </c>
      <c r="CQ516" s="2">
        <f t="shared" si="472"/>
        <v>0</v>
      </c>
      <c r="CR516" s="2">
        <f t="shared" si="473"/>
        <v>49.23</v>
      </c>
      <c r="CS516" s="2">
        <f t="shared" si="474"/>
        <v>0</v>
      </c>
      <c r="CT516" s="2">
        <f t="shared" si="475"/>
        <v>0</v>
      </c>
      <c r="CU516" s="2">
        <f t="shared" si="476"/>
        <v>0</v>
      </c>
      <c r="CV516" s="2">
        <f t="shared" si="477"/>
        <v>0</v>
      </c>
      <c r="CW516" s="2">
        <f t="shared" si="478"/>
        <v>0</v>
      </c>
      <c r="CX516" s="2">
        <f t="shared" si="479"/>
        <v>0</v>
      </c>
      <c r="CY516" s="2">
        <f t="shared" si="480"/>
        <v>0</v>
      </c>
      <c r="CZ516" s="2">
        <f t="shared" si="481"/>
        <v>0</v>
      </c>
      <c r="DA516" s="2"/>
      <c r="DB516" s="2"/>
      <c r="DC516" s="2" t="s">
        <v>3</v>
      </c>
      <c r="DD516" s="2" t="s">
        <v>3</v>
      </c>
      <c r="DE516" s="2" t="s">
        <v>3</v>
      </c>
      <c r="DF516" s="2" t="s">
        <v>3</v>
      </c>
      <c r="DG516" s="2" t="s">
        <v>3</v>
      </c>
      <c r="DH516" s="2" t="s">
        <v>3</v>
      </c>
      <c r="DI516" s="2" t="s">
        <v>3</v>
      </c>
      <c r="DJ516" s="2" t="s">
        <v>3</v>
      </c>
      <c r="DK516" s="2" t="s">
        <v>3</v>
      </c>
      <c r="DL516" s="2" t="s">
        <v>3</v>
      </c>
      <c r="DM516" s="2" t="s">
        <v>3</v>
      </c>
      <c r="DN516" s="2">
        <v>0</v>
      </c>
      <c r="DO516" s="2">
        <v>0</v>
      </c>
      <c r="DP516" s="2">
        <v>1</v>
      </c>
      <c r="DQ516" s="2">
        <v>1</v>
      </c>
      <c r="DR516" s="2"/>
      <c r="DS516" s="2"/>
      <c r="DT516" s="2"/>
      <c r="DU516" s="2">
        <v>1009</v>
      </c>
      <c r="DV516" s="2" t="s">
        <v>213</v>
      </c>
      <c r="DW516" s="2" t="s">
        <v>213</v>
      </c>
      <c r="DX516" s="2">
        <v>1000</v>
      </c>
      <c r="DY516" s="2"/>
      <c r="DZ516" s="2" t="s">
        <v>3</v>
      </c>
      <c r="EA516" s="2" t="s">
        <v>3</v>
      </c>
      <c r="EB516" s="2" t="s">
        <v>3</v>
      </c>
      <c r="EC516" s="2" t="s">
        <v>3</v>
      </c>
      <c r="ED516" s="2"/>
      <c r="EE516" s="2">
        <v>423356384</v>
      </c>
      <c r="EF516" s="2">
        <v>150</v>
      </c>
      <c r="EG516" s="2" t="s">
        <v>436</v>
      </c>
      <c r="EH516" s="2">
        <v>0</v>
      </c>
      <c r="EI516" s="2" t="s">
        <v>3</v>
      </c>
      <c r="EJ516" s="2">
        <v>4</v>
      </c>
      <c r="EK516" s="2">
        <v>188</v>
      </c>
      <c r="EL516" s="2" t="s">
        <v>437</v>
      </c>
      <c r="EM516" s="2" t="s">
        <v>438</v>
      </c>
      <c r="EN516" s="2"/>
      <c r="EO516" s="2" t="s">
        <v>3</v>
      </c>
      <c r="EP516" s="2"/>
      <c r="EQ516" s="2">
        <v>0</v>
      </c>
      <c r="ER516" s="2">
        <v>49.23</v>
      </c>
      <c r="ES516" s="2">
        <v>0</v>
      </c>
      <c r="ET516" s="2">
        <v>49.23</v>
      </c>
      <c r="EU516" s="2">
        <v>0</v>
      </c>
      <c r="EV516" s="2">
        <v>0</v>
      </c>
      <c r="EW516" s="2">
        <v>0</v>
      </c>
      <c r="EX516" s="2">
        <v>0</v>
      </c>
      <c r="EY516" s="2">
        <v>0</v>
      </c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>
        <v>0</v>
      </c>
      <c r="FR516" s="2">
        <v>0</v>
      </c>
      <c r="FS516" s="2">
        <v>0</v>
      </c>
      <c r="FT516" s="2"/>
      <c r="FU516" s="2"/>
      <c r="FV516" s="2"/>
      <c r="FW516" s="2"/>
      <c r="FX516" s="2">
        <v>94</v>
      </c>
      <c r="FY516" s="2">
        <v>61</v>
      </c>
      <c r="FZ516" s="2"/>
      <c r="GA516" s="2" t="s">
        <v>3</v>
      </c>
      <c r="GB516" s="2"/>
      <c r="GC516" s="2"/>
      <c r="GD516" s="2">
        <v>1</v>
      </c>
      <c r="GE516" s="2"/>
      <c r="GF516" s="2">
        <v>390857044</v>
      </c>
      <c r="GG516" s="2">
        <v>2</v>
      </c>
      <c r="GH516" s="2">
        <v>1</v>
      </c>
      <c r="GI516" s="2">
        <v>2</v>
      </c>
      <c r="GJ516" s="2">
        <v>0</v>
      </c>
      <c r="GK516" s="2">
        <v>0</v>
      </c>
      <c r="GL516" s="2">
        <f t="shared" si="482"/>
        <v>0</v>
      </c>
      <c r="GM516" s="2">
        <f t="shared" si="483"/>
        <v>49.23</v>
      </c>
      <c r="GN516" s="2">
        <f t="shared" si="484"/>
        <v>0</v>
      </c>
      <c r="GO516" s="2">
        <f t="shared" si="485"/>
        <v>0</v>
      </c>
      <c r="GP516" s="2">
        <f t="shared" si="486"/>
        <v>49.23</v>
      </c>
      <c r="GQ516" s="2"/>
      <c r="GR516" s="2">
        <v>0</v>
      </c>
      <c r="GS516" s="2">
        <v>3</v>
      </c>
      <c r="GT516" s="2">
        <v>0</v>
      </c>
      <c r="GU516" s="2" t="s">
        <v>3</v>
      </c>
      <c r="GV516" s="2">
        <f t="shared" si="487"/>
        <v>0</v>
      </c>
      <c r="GW516" s="2">
        <v>1</v>
      </c>
      <c r="GX516" s="2">
        <f t="shared" si="488"/>
        <v>0</v>
      </c>
      <c r="GY516" s="2"/>
      <c r="GZ516" s="2"/>
      <c r="HA516" s="2">
        <v>0</v>
      </c>
      <c r="HB516" s="2">
        <v>0</v>
      </c>
      <c r="HC516" s="2">
        <f t="shared" si="489"/>
        <v>0</v>
      </c>
      <c r="HD516" s="2"/>
      <c r="HE516" s="2" t="s">
        <v>3</v>
      </c>
      <c r="HF516" s="2" t="s">
        <v>3</v>
      </c>
      <c r="HG516" s="2"/>
      <c r="HH516" s="2"/>
      <c r="HI516" s="2"/>
      <c r="HJ516" s="2"/>
      <c r="HK516" s="2"/>
      <c r="HL516" s="2"/>
      <c r="HM516" s="2" t="s">
        <v>3</v>
      </c>
      <c r="HN516" s="2" t="s">
        <v>3</v>
      </c>
      <c r="HO516" s="2" t="s">
        <v>3</v>
      </c>
      <c r="HP516" s="2" t="s">
        <v>3</v>
      </c>
      <c r="HQ516" s="2" t="s">
        <v>3</v>
      </c>
      <c r="HR516" s="2"/>
      <c r="HS516" s="2">
        <v>0</v>
      </c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>
        <v>0</v>
      </c>
      <c r="IL516" s="2"/>
      <c r="IM516" s="2"/>
      <c r="IN516" s="2"/>
      <c r="IO516" s="2"/>
      <c r="IP516" s="2"/>
      <c r="IQ516" s="2"/>
      <c r="IR516" s="2"/>
      <c r="IS516" s="2"/>
      <c r="IT516" s="2"/>
      <c r="IU516" s="2"/>
    </row>
    <row r="517" spans="1:255" x14ac:dyDescent="0.2">
      <c r="A517">
        <v>17</v>
      </c>
      <c r="B517">
        <v>1</v>
      </c>
      <c r="C517">
        <f>ROW(SmtRes!A686)</f>
        <v>686</v>
      </c>
      <c r="D517">
        <f>ROW(EtalonRes!A1140)</f>
        <v>1140</v>
      </c>
      <c r="E517" t="s">
        <v>443</v>
      </c>
      <c r="F517" t="s">
        <v>444</v>
      </c>
      <c r="G517" t="s">
        <v>445</v>
      </c>
      <c r="H517" t="s">
        <v>213</v>
      </c>
      <c r="I517">
        <v>1</v>
      </c>
      <c r="J517">
        <v>0</v>
      </c>
      <c r="K517">
        <v>1</v>
      </c>
      <c r="O517">
        <f t="shared" si="451"/>
        <v>903.86</v>
      </c>
      <c r="P517">
        <f t="shared" si="452"/>
        <v>0</v>
      </c>
      <c r="Q517">
        <f t="shared" si="453"/>
        <v>903.86</v>
      </c>
      <c r="R517">
        <f t="shared" si="454"/>
        <v>0</v>
      </c>
      <c r="S517">
        <f t="shared" si="455"/>
        <v>0</v>
      </c>
      <c r="T517">
        <f t="shared" si="456"/>
        <v>0</v>
      </c>
      <c r="U517">
        <f t="shared" si="457"/>
        <v>0</v>
      </c>
      <c r="V517">
        <f t="shared" si="458"/>
        <v>0</v>
      </c>
      <c r="W517">
        <f t="shared" si="459"/>
        <v>0</v>
      </c>
      <c r="X517">
        <f t="shared" si="460"/>
        <v>0</v>
      </c>
      <c r="Y517">
        <f t="shared" si="461"/>
        <v>0</v>
      </c>
      <c r="AA517">
        <v>433928988</v>
      </c>
      <c r="AB517">
        <f t="shared" si="462"/>
        <v>49.23</v>
      </c>
      <c r="AC517">
        <f t="shared" si="463"/>
        <v>0</v>
      </c>
      <c r="AD517">
        <f t="shared" si="464"/>
        <v>49.23</v>
      </c>
      <c r="AE517">
        <f t="shared" si="465"/>
        <v>0</v>
      </c>
      <c r="AF517">
        <f t="shared" si="466"/>
        <v>0</v>
      </c>
      <c r="AG517">
        <f t="shared" si="467"/>
        <v>0</v>
      </c>
      <c r="AH517">
        <f t="shared" si="468"/>
        <v>0</v>
      </c>
      <c r="AI517">
        <f t="shared" si="469"/>
        <v>0</v>
      </c>
      <c r="AJ517">
        <f t="shared" si="470"/>
        <v>0</v>
      </c>
      <c r="AK517">
        <v>49.23</v>
      </c>
      <c r="AL517">
        <v>0</v>
      </c>
      <c r="AM517">
        <v>49.23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94</v>
      </c>
      <c r="AU517">
        <v>61</v>
      </c>
      <c r="AV517">
        <v>1</v>
      </c>
      <c r="AW517">
        <v>1</v>
      </c>
      <c r="AZ517">
        <v>1</v>
      </c>
      <c r="BA517">
        <v>1</v>
      </c>
      <c r="BB517">
        <v>18.36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0</v>
      </c>
      <c r="BI517">
        <v>4</v>
      </c>
      <c r="BJ517" t="s">
        <v>446</v>
      </c>
      <c r="BM517">
        <v>188</v>
      </c>
      <c r="BN517">
        <v>0</v>
      </c>
      <c r="BO517" t="s">
        <v>444</v>
      </c>
      <c r="BP517">
        <v>1</v>
      </c>
      <c r="BQ517">
        <v>150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94</v>
      </c>
      <c r="CA517">
        <v>61</v>
      </c>
      <c r="CB517" t="s">
        <v>3</v>
      </c>
      <c r="CE517">
        <v>1566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471"/>
        <v>903.86</v>
      </c>
      <c r="CQ517">
        <f t="shared" si="472"/>
        <v>0</v>
      </c>
      <c r="CR517">
        <f t="shared" si="473"/>
        <v>903.86</v>
      </c>
      <c r="CS517">
        <f t="shared" si="474"/>
        <v>0</v>
      </c>
      <c r="CT517">
        <f t="shared" si="475"/>
        <v>0</v>
      </c>
      <c r="CU517">
        <f t="shared" si="476"/>
        <v>0</v>
      </c>
      <c r="CV517">
        <f t="shared" si="477"/>
        <v>0</v>
      </c>
      <c r="CW517">
        <f t="shared" si="478"/>
        <v>0</v>
      </c>
      <c r="CX517">
        <f t="shared" si="479"/>
        <v>0</v>
      </c>
      <c r="CY517">
        <f t="shared" si="480"/>
        <v>0</v>
      </c>
      <c r="CZ517">
        <f t="shared" si="481"/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1009</v>
      </c>
      <c r="DV517" t="s">
        <v>213</v>
      </c>
      <c r="DW517" t="s">
        <v>213</v>
      </c>
      <c r="DX517">
        <v>1000</v>
      </c>
      <c r="DZ517" t="s">
        <v>3</v>
      </c>
      <c r="EA517" t="s">
        <v>3</v>
      </c>
      <c r="EB517" t="s">
        <v>3</v>
      </c>
      <c r="EC517" t="s">
        <v>3</v>
      </c>
      <c r="EE517">
        <v>423356384</v>
      </c>
      <c r="EF517">
        <v>150</v>
      </c>
      <c r="EG517" t="s">
        <v>436</v>
      </c>
      <c r="EH517">
        <v>0</v>
      </c>
      <c r="EI517" t="s">
        <v>3</v>
      </c>
      <c r="EJ517">
        <v>4</v>
      </c>
      <c r="EK517">
        <v>188</v>
      </c>
      <c r="EL517" t="s">
        <v>437</v>
      </c>
      <c r="EM517" t="s">
        <v>438</v>
      </c>
      <c r="EO517" t="s">
        <v>3</v>
      </c>
      <c r="EQ517">
        <v>0</v>
      </c>
      <c r="ER517">
        <v>49.23</v>
      </c>
      <c r="ES517">
        <v>0</v>
      </c>
      <c r="ET517">
        <v>49.23</v>
      </c>
      <c r="EU517">
        <v>0</v>
      </c>
      <c r="EV517">
        <v>0</v>
      </c>
      <c r="EW517">
        <v>0</v>
      </c>
      <c r="EX517">
        <v>0</v>
      </c>
      <c r="EY517">
        <v>0</v>
      </c>
      <c r="FQ517">
        <v>0</v>
      </c>
      <c r="FR517">
        <v>0</v>
      </c>
      <c r="FS517">
        <v>0</v>
      </c>
      <c r="FX517">
        <v>94</v>
      </c>
      <c r="FY517">
        <v>61</v>
      </c>
      <c r="GA517" t="s">
        <v>3</v>
      </c>
      <c r="GD517">
        <v>1</v>
      </c>
      <c r="GF517">
        <v>390857044</v>
      </c>
      <c r="GG517">
        <v>2</v>
      </c>
      <c r="GH517">
        <v>1</v>
      </c>
      <c r="GI517">
        <v>2</v>
      </c>
      <c r="GJ517">
        <v>0</v>
      </c>
      <c r="GK517">
        <v>0</v>
      </c>
      <c r="GL517">
        <f t="shared" si="482"/>
        <v>0</v>
      </c>
      <c r="GM517">
        <f t="shared" si="483"/>
        <v>903.86</v>
      </c>
      <c r="GN517">
        <f t="shared" si="484"/>
        <v>0</v>
      </c>
      <c r="GO517">
        <f t="shared" si="485"/>
        <v>0</v>
      </c>
      <c r="GP517">
        <f t="shared" si="486"/>
        <v>903.86</v>
      </c>
      <c r="GR517">
        <v>0</v>
      </c>
      <c r="GS517">
        <v>3</v>
      </c>
      <c r="GT517">
        <v>0</v>
      </c>
      <c r="GU517" t="s">
        <v>3</v>
      </c>
      <c r="GV517">
        <f t="shared" si="487"/>
        <v>0</v>
      </c>
      <c r="GW517">
        <v>1</v>
      </c>
      <c r="GX517">
        <f t="shared" si="488"/>
        <v>0</v>
      </c>
      <c r="HA517">
        <v>0</v>
      </c>
      <c r="HB517">
        <v>0</v>
      </c>
      <c r="HC517">
        <f t="shared" si="489"/>
        <v>0</v>
      </c>
      <c r="HE517" t="s">
        <v>3</v>
      </c>
      <c r="HF517" t="s">
        <v>3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HS517">
        <v>0</v>
      </c>
      <c r="IK517">
        <v>0</v>
      </c>
    </row>
    <row r="518" spans="1:255" x14ac:dyDescent="0.2">
      <c r="A518" s="2">
        <v>17</v>
      </c>
      <c r="B518" s="2">
        <v>1</v>
      </c>
      <c r="C518" s="2">
        <f>ROW(SmtRes!A687)</f>
        <v>687</v>
      </c>
      <c r="D518" s="2">
        <f>ROW(EtalonRes!A1141)</f>
        <v>1141</v>
      </c>
      <c r="E518" s="2" t="s">
        <v>447</v>
      </c>
      <c r="F518" s="2" t="s">
        <v>448</v>
      </c>
      <c r="G518" s="2" t="s">
        <v>449</v>
      </c>
      <c r="H518" s="2" t="s">
        <v>213</v>
      </c>
      <c r="I518" s="2">
        <v>1</v>
      </c>
      <c r="J518" s="2">
        <v>0</v>
      </c>
      <c r="K518" s="2">
        <v>1</v>
      </c>
      <c r="L518" s="2"/>
      <c r="M518" s="2"/>
      <c r="N518" s="2"/>
      <c r="O518" s="2">
        <f t="shared" si="451"/>
        <v>57.87</v>
      </c>
      <c r="P518" s="2">
        <f t="shared" si="452"/>
        <v>0</v>
      </c>
      <c r="Q518" s="2">
        <f t="shared" si="453"/>
        <v>57.87</v>
      </c>
      <c r="R518" s="2">
        <f t="shared" si="454"/>
        <v>0</v>
      </c>
      <c r="S518" s="2">
        <f t="shared" si="455"/>
        <v>0</v>
      </c>
      <c r="T518" s="2">
        <f t="shared" si="456"/>
        <v>0</v>
      </c>
      <c r="U518" s="2">
        <f t="shared" si="457"/>
        <v>0</v>
      </c>
      <c r="V518" s="2">
        <f t="shared" si="458"/>
        <v>0</v>
      </c>
      <c r="W518" s="2">
        <f t="shared" si="459"/>
        <v>0</v>
      </c>
      <c r="X518" s="2">
        <f t="shared" si="460"/>
        <v>0</v>
      </c>
      <c r="Y518" s="2">
        <f t="shared" si="461"/>
        <v>0</v>
      </c>
      <c r="Z518" s="2"/>
      <c r="AA518" s="2">
        <v>433928990</v>
      </c>
      <c r="AB518" s="2">
        <f t="shared" si="462"/>
        <v>57.87</v>
      </c>
      <c r="AC518" s="2">
        <f t="shared" si="463"/>
        <v>0</v>
      </c>
      <c r="AD518" s="2">
        <f t="shared" si="464"/>
        <v>57.87</v>
      </c>
      <c r="AE518" s="2">
        <f t="shared" si="465"/>
        <v>0</v>
      </c>
      <c r="AF518" s="2">
        <f t="shared" si="466"/>
        <v>0</v>
      </c>
      <c r="AG518" s="2">
        <f t="shared" si="467"/>
        <v>0</v>
      </c>
      <c r="AH518" s="2">
        <f t="shared" si="468"/>
        <v>0</v>
      </c>
      <c r="AI518" s="2">
        <f t="shared" si="469"/>
        <v>0</v>
      </c>
      <c r="AJ518" s="2">
        <f t="shared" si="470"/>
        <v>0</v>
      </c>
      <c r="AK518" s="2">
        <v>57.87</v>
      </c>
      <c r="AL518" s="2">
        <v>0</v>
      </c>
      <c r="AM518" s="2">
        <v>57.87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94</v>
      </c>
      <c r="AU518" s="2">
        <v>61</v>
      </c>
      <c r="AV518" s="2">
        <v>1</v>
      </c>
      <c r="AW518" s="2">
        <v>1</v>
      </c>
      <c r="AX518" s="2"/>
      <c r="AY518" s="2"/>
      <c r="AZ518" s="2">
        <v>1</v>
      </c>
      <c r="BA518" s="2">
        <v>1</v>
      </c>
      <c r="BB518" s="2">
        <v>1</v>
      </c>
      <c r="BC518" s="2">
        <v>1</v>
      </c>
      <c r="BD518" s="2" t="s">
        <v>3</v>
      </c>
      <c r="BE518" s="2" t="s">
        <v>3</v>
      </c>
      <c r="BF518" s="2" t="s">
        <v>3</v>
      </c>
      <c r="BG518" s="2" t="s">
        <v>3</v>
      </c>
      <c r="BH518" s="2">
        <v>0</v>
      </c>
      <c r="BI518" s="2">
        <v>4</v>
      </c>
      <c r="BJ518" s="2" t="s">
        <v>450</v>
      </c>
      <c r="BK518" s="2"/>
      <c r="BL518" s="2"/>
      <c r="BM518" s="2">
        <v>188</v>
      </c>
      <c r="BN518" s="2">
        <v>0</v>
      </c>
      <c r="BO518" s="2" t="s">
        <v>448</v>
      </c>
      <c r="BP518" s="2">
        <v>1</v>
      </c>
      <c r="BQ518" s="2">
        <v>150</v>
      </c>
      <c r="BR518" s="2">
        <v>0</v>
      </c>
      <c r="BS518" s="2">
        <v>1</v>
      </c>
      <c r="BT518" s="2">
        <v>1</v>
      </c>
      <c r="BU518" s="2">
        <v>1</v>
      </c>
      <c r="BV518" s="2">
        <v>1</v>
      </c>
      <c r="BW518" s="2">
        <v>1</v>
      </c>
      <c r="BX518" s="2">
        <v>1</v>
      </c>
      <c r="BY518" s="2" t="s">
        <v>3</v>
      </c>
      <c r="BZ518" s="2">
        <v>94</v>
      </c>
      <c r="CA518" s="2">
        <v>61</v>
      </c>
      <c r="CB518" s="2" t="s">
        <v>3</v>
      </c>
      <c r="CC518" s="2"/>
      <c r="CD518" s="2"/>
      <c r="CE518" s="2">
        <v>1566</v>
      </c>
      <c r="CF518" s="2">
        <v>0</v>
      </c>
      <c r="CG518" s="2">
        <v>0</v>
      </c>
      <c r="CH518" s="2"/>
      <c r="CI518" s="2"/>
      <c r="CJ518" s="2"/>
      <c r="CK518" s="2"/>
      <c r="CL518" s="2"/>
      <c r="CM518" s="2">
        <v>0</v>
      </c>
      <c r="CN518" s="2" t="s">
        <v>3</v>
      </c>
      <c r="CO518" s="2">
        <v>0</v>
      </c>
      <c r="CP518" s="2">
        <f t="shared" si="471"/>
        <v>57.87</v>
      </c>
      <c r="CQ518" s="2">
        <f t="shared" si="472"/>
        <v>0</v>
      </c>
      <c r="CR518" s="2">
        <f t="shared" si="473"/>
        <v>57.87</v>
      </c>
      <c r="CS518" s="2">
        <f t="shared" si="474"/>
        <v>0</v>
      </c>
      <c r="CT518" s="2">
        <f t="shared" si="475"/>
        <v>0</v>
      </c>
      <c r="CU518" s="2">
        <f t="shared" si="476"/>
        <v>0</v>
      </c>
      <c r="CV518" s="2">
        <f t="shared" si="477"/>
        <v>0</v>
      </c>
      <c r="CW518" s="2">
        <f t="shared" si="478"/>
        <v>0</v>
      </c>
      <c r="CX518" s="2">
        <f t="shared" si="479"/>
        <v>0</v>
      </c>
      <c r="CY518" s="2">
        <f t="shared" si="480"/>
        <v>0</v>
      </c>
      <c r="CZ518" s="2">
        <f t="shared" si="481"/>
        <v>0</v>
      </c>
      <c r="DA518" s="2"/>
      <c r="DB518" s="2"/>
      <c r="DC518" s="2" t="s">
        <v>3</v>
      </c>
      <c r="DD518" s="2" t="s">
        <v>3</v>
      </c>
      <c r="DE518" s="2" t="s">
        <v>3</v>
      </c>
      <c r="DF518" s="2" t="s">
        <v>3</v>
      </c>
      <c r="DG518" s="2" t="s">
        <v>3</v>
      </c>
      <c r="DH518" s="2" t="s">
        <v>3</v>
      </c>
      <c r="DI518" s="2" t="s">
        <v>3</v>
      </c>
      <c r="DJ518" s="2" t="s">
        <v>3</v>
      </c>
      <c r="DK518" s="2" t="s">
        <v>3</v>
      </c>
      <c r="DL518" s="2" t="s">
        <v>3</v>
      </c>
      <c r="DM518" s="2" t="s">
        <v>3</v>
      </c>
      <c r="DN518" s="2">
        <v>0</v>
      </c>
      <c r="DO518" s="2">
        <v>0</v>
      </c>
      <c r="DP518" s="2">
        <v>1</v>
      </c>
      <c r="DQ518" s="2">
        <v>1</v>
      </c>
      <c r="DR518" s="2"/>
      <c r="DS518" s="2"/>
      <c r="DT518" s="2"/>
      <c r="DU518" s="2">
        <v>1009</v>
      </c>
      <c r="DV518" s="2" t="s">
        <v>213</v>
      </c>
      <c r="DW518" s="2" t="s">
        <v>213</v>
      </c>
      <c r="DX518" s="2">
        <v>1000</v>
      </c>
      <c r="DY518" s="2"/>
      <c r="DZ518" s="2" t="s">
        <v>3</v>
      </c>
      <c r="EA518" s="2" t="s">
        <v>3</v>
      </c>
      <c r="EB518" s="2" t="s">
        <v>3</v>
      </c>
      <c r="EC518" s="2" t="s">
        <v>3</v>
      </c>
      <c r="ED518" s="2"/>
      <c r="EE518" s="2">
        <v>423356384</v>
      </c>
      <c r="EF518" s="2">
        <v>150</v>
      </c>
      <c r="EG518" s="2" t="s">
        <v>436</v>
      </c>
      <c r="EH518" s="2">
        <v>0</v>
      </c>
      <c r="EI518" s="2" t="s">
        <v>3</v>
      </c>
      <c r="EJ518" s="2">
        <v>4</v>
      </c>
      <c r="EK518" s="2">
        <v>188</v>
      </c>
      <c r="EL518" s="2" t="s">
        <v>437</v>
      </c>
      <c r="EM518" s="2" t="s">
        <v>438</v>
      </c>
      <c r="EN518" s="2"/>
      <c r="EO518" s="2" t="s">
        <v>3</v>
      </c>
      <c r="EP518" s="2"/>
      <c r="EQ518" s="2">
        <v>0</v>
      </c>
      <c r="ER518" s="2">
        <v>57.87</v>
      </c>
      <c r="ES518" s="2">
        <v>0</v>
      </c>
      <c r="ET518" s="2">
        <v>57.87</v>
      </c>
      <c r="EU518" s="2">
        <v>0</v>
      </c>
      <c r="EV518" s="2">
        <v>0</v>
      </c>
      <c r="EW518" s="2">
        <v>0</v>
      </c>
      <c r="EX518" s="2">
        <v>0</v>
      </c>
      <c r="EY518" s="2">
        <v>0</v>
      </c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>
        <v>0</v>
      </c>
      <c r="FR518" s="2">
        <v>0</v>
      </c>
      <c r="FS518" s="2">
        <v>0</v>
      </c>
      <c r="FT518" s="2"/>
      <c r="FU518" s="2"/>
      <c r="FV518" s="2"/>
      <c r="FW518" s="2"/>
      <c r="FX518" s="2">
        <v>94</v>
      </c>
      <c r="FY518" s="2">
        <v>61</v>
      </c>
      <c r="FZ518" s="2"/>
      <c r="GA518" s="2" t="s">
        <v>3</v>
      </c>
      <c r="GB518" s="2"/>
      <c r="GC518" s="2"/>
      <c r="GD518" s="2">
        <v>1</v>
      </c>
      <c r="GE518" s="2"/>
      <c r="GF518" s="2">
        <v>-1743486993</v>
      </c>
      <c r="GG518" s="2">
        <v>2</v>
      </c>
      <c r="GH518" s="2">
        <v>1</v>
      </c>
      <c r="GI518" s="2">
        <v>2</v>
      </c>
      <c r="GJ518" s="2">
        <v>0</v>
      </c>
      <c r="GK518" s="2">
        <v>0</v>
      </c>
      <c r="GL518" s="2">
        <f t="shared" si="482"/>
        <v>0</v>
      </c>
      <c r="GM518" s="2">
        <f t="shared" si="483"/>
        <v>57.87</v>
      </c>
      <c r="GN518" s="2">
        <f t="shared" si="484"/>
        <v>0</v>
      </c>
      <c r="GO518" s="2">
        <f t="shared" si="485"/>
        <v>0</v>
      </c>
      <c r="GP518" s="2">
        <f t="shared" si="486"/>
        <v>57.87</v>
      </c>
      <c r="GQ518" s="2"/>
      <c r="GR518" s="2">
        <v>0</v>
      </c>
      <c r="GS518" s="2">
        <v>3</v>
      </c>
      <c r="GT518" s="2">
        <v>0</v>
      </c>
      <c r="GU518" s="2" t="s">
        <v>3</v>
      </c>
      <c r="GV518" s="2">
        <f t="shared" si="487"/>
        <v>0</v>
      </c>
      <c r="GW518" s="2">
        <v>1</v>
      </c>
      <c r="GX518" s="2">
        <f t="shared" si="488"/>
        <v>0</v>
      </c>
      <c r="GY518" s="2"/>
      <c r="GZ518" s="2"/>
      <c r="HA518" s="2">
        <v>0</v>
      </c>
      <c r="HB518" s="2">
        <v>0</v>
      </c>
      <c r="HC518" s="2">
        <f t="shared" si="489"/>
        <v>0</v>
      </c>
      <c r="HD518" s="2"/>
      <c r="HE518" s="2" t="s">
        <v>3</v>
      </c>
      <c r="HF518" s="2" t="s">
        <v>3</v>
      </c>
      <c r="HG518" s="2"/>
      <c r="HH518" s="2"/>
      <c r="HI518" s="2"/>
      <c r="HJ518" s="2"/>
      <c r="HK518" s="2"/>
      <c r="HL518" s="2"/>
      <c r="HM518" s="2" t="s">
        <v>3</v>
      </c>
      <c r="HN518" s="2" t="s">
        <v>3</v>
      </c>
      <c r="HO518" s="2" t="s">
        <v>3</v>
      </c>
      <c r="HP518" s="2" t="s">
        <v>3</v>
      </c>
      <c r="HQ518" s="2" t="s">
        <v>3</v>
      </c>
      <c r="HR518" s="2"/>
      <c r="HS518" s="2">
        <v>0</v>
      </c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>
        <v>0</v>
      </c>
      <c r="IL518" s="2"/>
      <c r="IM518" s="2"/>
      <c r="IN518" s="2"/>
      <c r="IO518" s="2"/>
      <c r="IP518" s="2"/>
      <c r="IQ518" s="2"/>
      <c r="IR518" s="2"/>
      <c r="IS518" s="2"/>
      <c r="IT518" s="2"/>
      <c r="IU518" s="2"/>
    </row>
    <row r="519" spans="1:255" x14ac:dyDescent="0.2">
      <c r="A519">
        <v>17</v>
      </c>
      <c r="B519">
        <v>1</v>
      </c>
      <c r="C519">
        <f>ROW(SmtRes!A688)</f>
        <v>688</v>
      </c>
      <c r="D519">
        <f>ROW(EtalonRes!A1142)</f>
        <v>1142</v>
      </c>
      <c r="E519" t="s">
        <v>447</v>
      </c>
      <c r="F519" t="s">
        <v>448</v>
      </c>
      <c r="G519" t="s">
        <v>449</v>
      </c>
      <c r="H519" t="s">
        <v>213</v>
      </c>
      <c r="I519">
        <v>1</v>
      </c>
      <c r="J519">
        <v>0</v>
      </c>
      <c r="K519">
        <v>1</v>
      </c>
      <c r="O519">
        <f t="shared" si="451"/>
        <v>1062.49</v>
      </c>
      <c r="P519">
        <f t="shared" si="452"/>
        <v>0</v>
      </c>
      <c r="Q519">
        <f t="shared" si="453"/>
        <v>1062.49</v>
      </c>
      <c r="R519">
        <f t="shared" si="454"/>
        <v>0</v>
      </c>
      <c r="S519">
        <f t="shared" si="455"/>
        <v>0</v>
      </c>
      <c r="T519">
        <f t="shared" si="456"/>
        <v>0</v>
      </c>
      <c r="U519">
        <f t="shared" si="457"/>
        <v>0</v>
      </c>
      <c r="V519">
        <f t="shared" si="458"/>
        <v>0</v>
      </c>
      <c r="W519">
        <f t="shared" si="459"/>
        <v>0</v>
      </c>
      <c r="X519">
        <f t="shared" si="460"/>
        <v>0</v>
      </c>
      <c r="Y519">
        <f t="shared" si="461"/>
        <v>0</v>
      </c>
      <c r="AA519">
        <v>433928988</v>
      </c>
      <c r="AB519">
        <f t="shared" si="462"/>
        <v>57.87</v>
      </c>
      <c r="AC519">
        <f t="shared" si="463"/>
        <v>0</v>
      </c>
      <c r="AD519">
        <f t="shared" si="464"/>
        <v>57.87</v>
      </c>
      <c r="AE519">
        <f t="shared" si="465"/>
        <v>0</v>
      </c>
      <c r="AF519">
        <f t="shared" si="466"/>
        <v>0</v>
      </c>
      <c r="AG519">
        <f t="shared" si="467"/>
        <v>0</v>
      </c>
      <c r="AH519">
        <f t="shared" si="468"/>
        <v>0</v>
      </c>
      <c r="AI519">
        <f t="shared" si="469"/>
        <v>0</v>
      </c>
      <c r="AJ519">
        <f t="shared" si="470"/>
        <v>0</v>
      </c>
      <c r="AK519">
        <v>57.87</v>
      </c>
      <c r="AL519">
        <v>0</v>
      </c>
      <c r="AM519">
        <v>57.87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94</v>
      </c>
      <c r="AU519">
        <v>61</v>
      </c>
      <c r="AV519">
        <v>1</v>
      </c>
      <c r="AW519">
        <v>1</v>
      </c>
      <c r="AZ519">
        <v>1</v>
      </c>
      <c r="BA519">
        <v>1</v>
      </c>
      <c r="BB519">
        <v>18.36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0</v>
      </c>
      <c r="BI519">
        <v>4</v>
      </c>
      <c r="BJ519" t="s">
        <v>450</v>
      </c>
      <c r="BM519">
        <v>188</v>
      </c>
      <c r="BN519">
        <v>0</v>
      </c>
      <c r="BO519" t="s">
        <v>448</v>
      </c>
      <c r="BP519">
        <v>1</v>
      </c>
      <c r="BQ519">
        <v>150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94</v>
      </c>
      <c r="CA519">
        <v>61</v>
      </c>
      <c r="CB519" t="s">
        <v>3</v>
      </c>
      <c r="CE519">
        <v>1566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471"/>
        <v>1062.49</v>
      </c>
      <c r="CQ519">
        <f t="shared" si="472"/>
        <v>0</v>
      </c>
      <c r="CR519">
        <f t="shared" si="473"/>
        <v>1062.49</v>
      </c>
      <c r="CS519">
        <f t="shared" si="474"/>
        <v>0</v>
      </c>
      <c r="CT519">
        <f t="shared" si="475"/>
        <v>0</v>
      </c>
      <c r="CU519">
        <f t="shared" si="476"/>
        <v>0</v>
      </c>
      <c r="CV519">
        <f t="shared" si="477"/>
        <v>0</v>
      </c>
      <c r="CW519">
        <f t="shared" si="478"/>
        <v>0</v>
      </c>
      <c r="CX519">
        <f t="shared" si="479"/>
        <v>0</v>
      </c>
      <c r="CY519">
        <f t="shared" si="480"/>
        <v>0</v>
      </c>
      <c r="CZ519">
        <f t="shared" si="481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1009</v>
      </c>
      <c r="DV519" t="s">
        <v>213</v>
      </c>
      <c r="DW519" t="s">
        <v>213</v>
      </c>
      <c r="DX519">
        <v>1000</v>
      </c>
      <c r="DZ519" t="s">
        <v>3</v>
      </c>
      <c r="EA519" t="s">
        <v>3</v>
      </c>
      <c r="EB519" t="s">
        <v>3</v>
      </c>
      <c r="EC519" t="s">
        <v>3</v>
      </c>
      <c r="EE519">
        <v>423356384</v>
      </c>
      <c r="EF519">
        <v>150</v>
      </c>
      <c r="EG519" t="s">
        <v>436</v>
      </c>
      <c r="EH519">
        <v>0</v>
      </c>
      <c r="EI519" t="s">
        <v>3</v>
      </c>
      <c r="EJ519">
        <v>4</v>
      </c>
      <c r="EK519">
        <v>188</v>
      </c>
      <c r="EL519" t="s">
        <v>437</v>
      </c>
      <c r="EM519" t="s">
        <v>438</v>
      </c>
      <c r="EO519" t="s">
        <v>3</v>
      </c>
      <c r="EQ519">
        <v>0</v>
      </c>
      <c r="ER519">
        <v>57.87</v>
      </c>
      <c r="ES519">
        <v>0</v>
      </c>
      <c r="ET519">
        <v>57.87</v>
      </c>
      <c r="EU519">
        <v>0</v>
      </c>
      <c r="EV519">
        <v>0</v>
      </c>
      <c r="EW519">
        <v>0</v>
      </c>
      <c r="EX519">
        <v>0</v>
      </c>
      <c r="EY519">
        <v>0</v>
      </c>
      <c r="FQ519">
        <v>0</v>
      </c>
      <c r="FR519">
        <v>0</v>
      </c>
      <c r="FS519">
        <v>0</v>
      </c>
      <c r="FX519">
        <v>94</v>
      </c>
      <c r="FY519">
        <v>61</v>
      </c>
      <c r="GA519" t="s">
        <v>3</v>
      </c>
      <c r="GD519">
        <v>1</v>
      </c>
      <c r="GF519">
        <v>-1743486993</v>
      </c>
      <c r="GG519">
        <v>2</v>
      </c>
      <c r="GH519">
        <v>1</v>
      </c>
      <c r="GI519">
        <v>2</v>
      </c>
      <c r="GJ519">
        <v>0</v>
      </c>
      <c r="GK519">
        <v>0</v>
      </c>
      <c r="GL519">
        <f t="shared" si="482"/>
        <v>0</v>
      </c>
      <c r="GM519">
        <f t="shared" si="483"/>
        <v>1062.49</v>
      </c>
      <c r="GN519">
        <f t="shared" si="484"/>
        <v>0</v>
      </c>
      <c r="GO519">
        <f t="shared" si="485"/>
        <v>0</v>
      </c>
      <c r="GP519">
        <f t="shared" si="486"/>
        <v>1062.49</v>
      </c>
      <c r="GR519">
        <v>0</v>
      </c>
      <c r="GS519">
        <v>3</v>
      </c>
      <c r="GT519">
        <v>0</v>
      </c>
      <c r="GU519" t="s">
        <v>3</v>
      </c>
      <c r="GV519">
        <f t="shared" si="487"/>
        <v>0</v>
      </c>
      <c r="GW519">
        <v>1</v>
      </c>
      <c r="GX519">
        <f t="shared" si="488"/>
        <v>0</v>
      </c>
      <c r="HA519">
        <v>0</v>
      </c>
      <c r="HB519">
        <v>0</v>
      </c>
      <c r="HC519">
        <f t="shared" si="489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HS519">
        <v>0</v>
      </c>
      <c r="IK519">
        <v>0</v>
      </c>
    </row>
    <row r="520" spans="1:255" x14ac:dyDescent="0.2">
      <c r="A520" s="2">
        <v>17</v>
      </c>
      <c r="B520" s="2">
        <v>1</v>
      </c>
      <c r="C520" s="2">
        <f>ROW(SmtRes!A689)</f>
        <v>689</v>
      </c>
      <c r="D520" s="2">
        <f>ROW(EtalonRes!A1143)</f>
        <v>1143</v>
      </c>
      <c r="E520" s="2" t="s">
        <v>451</v>
      </c>
      <c r="F520" s="2" t="s">
        <v>452</v>
      </c>
      <c r="G520" s="2" t="s">
        <v>453</v>
      </c>
      <c r="H520" s="2" t="s">
        <v>213</v>
      </c>
      <c r="I520" s="2">
        <v>1</v>
      </c>
      <c r="J520" s="2">
        <v>0</v>
      </c>
      <c r="K520" s="2">
        <v>1</v>
      </c>
      <c r="L520" s="2"/>
      <c r="M520" s="2"/>
      <c r="N520" s="2"/>
      <c r="O520" s="2">
        <f t="shared" si="451"/>
        <v>60.65</v>
      </c>
      <c r="P520" s="2">
        <f t="shared" si="452"/>
        <v>0</v>
      </c>
      <c r="Q520" s="2">
        <f t="shared" si="453"/>
        <v>60.65</v>
      </c>
      <c r="R520" s="2">
        <f t="shared" si="454"/>
        <v>0</v>
      </c>
      <c r="S520" s="2">
        <f t="shared" si="455"/>
        <v>0</v>
      </c>
      <c r="T520" s="2">
        <f t="shared" si="456"/>
        <v>0</v>
      </c>
      <c r="U520" s="2">
        <f t="shared" si="457"/>
        <v>0</v>
      </c>
      <c r="V520" s="2">
        <f t="shared" si="458"/>
        <v>0</v>
      </c>
      <c r="W520" s="2">
        <f t="shared" si="459"/>
        <v>0</v>
      </c>
      <c r="X520" s="2">
        <f t="shared" si="460"/>
        <v>0</v>
      </c>
      <c r="Y520" s="2">
        <f t="shared" si="461"/>
        <v>0</v>
      </c>
      <c r="Z520" s="2"/>
      <c r="AA520" s="2">
        <v>433928990</v>
      </c>
      <c r="AB520" s="2">
        <f t="shared" si="462"/>
        <v>60.65</v>
      </c>
      <c r="AC520" s="2">
        <f t="shared" si="463"/>
        <v>0</v>
      </c>
      <c r="AD520" s="2">
        <f t="shared" si="464"/>
        <v>60.65</v>
      </c>
      <c r="AE520" s="2">
        <f t="shared" si="465"/>
        <v>0</v>
      </c>
      <c r="AF520" s="2">
        <f t="shared" si="466"/>
        <v>0</v>
      </c>
      <c r="AG520" s="2">
        <f t="shared" si="467"/>
        <v>0</v>
      </c>
      <c r="AH520" s="2">
        <f t="shared" si="468"/>
        <v>0</v>
      </c>
      <c r="AI520" s="2">
        <f t="shared" si="469"/>
        <v>0</v>
      </c>
      <c r="AJ520" s="2">
        <f t="shared" si="470"/>
        <v>0</v>
      </c>
      <c r="AK520" s="2">
        <v>60.65</v>
      </c>
      <c r="AL520" s="2">
        <v>0</v>
      </c>
      <c r="AM520" s="2">
        <v>60.65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94</v>
      </c>
      <c r="AU520" s="2">
        <v>61</v>
      </c>
      <c r="AV520" s="2">
        <v>1</v>
      </c>
      <c r="AW520" s="2">
        <v>1</v>
      </c>
      <c r="AX520" s="2"/>
      <c r="AY520" s="2"/>
      <c r="AZ520" s="2">
        <v>1</v>
      </c>
      <c r="BA520" s="2">
        <v>1</v>
      </c>
      <c r="BB520" s="2">
        <v>1</v>
      </c>
      <c r="BC520" s="2">
        <v>1</v>
      </c>
      <c r="BD520" s="2" t="s">
        <v>3</v>
      </c>
      <c r="BE520" s="2" t="s">
        <v>3</v>
      </c>
      <c r="BF520" s="2" t="s">
        <v>3</v>
      </c>
      <c r="BG520" s="2" t="s">
        <v>3</v>
      </c>
      <c r="BH520" s="2">
        <v>0</v>
      </c>
      <c r="BI520" s="2">
        <v>4</v>
      </c>
      <c r="BJ520" s="2" t="s">
        <v>454</v>
      </c>
      <c r="BK520" s="2"/>
      <c r="BL520" s="2"/>
      <c r="BM520" s="2">
        <v>188</v>
      </c>
      <c r="BN520" s="2">
        <v>0</v>
      </c>
      <c r="BO520" s="2" t="s">
        <v>452</v>
      </c>
      <c r="BP520" s="2">
        <v>1</v>
      </c>
      <c r="BQ520" s="2">
        <v>150</v>
      </c>
      <c r="BR520" s="2">
        <v>0</v>
      </c>
      <c r="BS520" s="2">
        <v>1</v>
      </c>
      <c r="BT520" s="2">
        <v>1</v>
      </c>
      <c r="BU520" s="2">
        <v>1</v>
      </c>
      <c r="BV520" s="2">
        <v>1</v>
      </c>
      <c r="BW520" s="2">
        <v>1</v>
      </c>
      <c r="BX520" s="2">
        <v>1</v>
      </c>
      <c r="BY520" s="2" t="s">
        <v>3</v>
      </c>
      <c r="BZ520" s="2">
        <v>94</v>
      </c>
      <c r="CA520" s="2">
        <v>61</v>
      </c>
      <c r="CB520" s="2" t="s">
        <v>3</v>
      </c>
      <c r="CC520" s="2"/>
      <c r="CD520" s="2"/>
      <c r="CE520" s="2">
        <v>1566</v>
      </c>
      <c r="CF520" s="2">
        <v>0</v>
      </c>
      <c r="CG520" s="2">
        <v>0</v>
      </c>
      <c r="CH520" s="2"/>
      <c r="CI520" s="2"/>
      <c r="CJ520" s="2"/>
      <c r="CK520" s="2"/>
      <c r="CL520" s="2"/>
      <c r="CM520" s="2">
        <v>0</v>
      </c>
      <c r="CN520" s="2" t="s">
        <v>3</v>
      </c>
      <c r="CO520" s="2">
        <v>0</v>
      </c>
      <c r="CP520" s="2">
        <f t="shared" si="471"/>
        <v>60.65</v>
      </c>
      <c r="CQ520" s="2">
        <f t="shared" si="472"/>
        <v>0</v>
      </c>
      <c r="CR520" s="2">
        <f t="shared" si="473"/>
        <v>60.65</v>
      </c>
      <c r="CS520" s="2">
        <f t="shared" si="474"/>
        <v>0</v>
      </c>
      <c r="CT520" s="2">
        <f t="shared" si="475"/>
        <v>0</v>
      </c>
      <c r="CU520" s="2">
        <f t="shared" si="476"/>
        <v>0</v>
      </c>
      <c r="CV520" s="2">
        <f t="shared" si="477"/>
        <v>0</v>
      </c>
      <c r="CW520" s="2">
        <f t="shared" si="478"/>
        <v>0</v>
      </c>
      <c r="CX520" s="2">
        <f t="shared" si="479"/>
        <v>0</v>
      </c>
      <c r="CY520" s="2">
        <f t="shared" si="480"/>
        <v>0</v>
      </c>
      <c r="CZ520" s="2">
        <f t="shared" si="481"/>
        <v>0</v>
      </c>
      <c r="DA520" s="2"/>
      <c r="DB520" s="2"/>
      <c r="DC520" s="2" t="s">
        <v>3</v>
      </c>
      <c r="DD520" s="2" t="s">
        <v>3</v>
      </c>
      <c r="DE520" s="2" t="s">
        <v>3</v>
      </c>
      <c r="DF520" s="2" t="s">
        <v>3</v>
      </c>
      <c r="DG520" s="2" t="s">
        <v>3</v>
      </c>
      <c r="DH520" s="2" t="s">
        <v>3</v>
      </c>
      <c r="DI520" s="2" t="s">
        <v>3</v>
      </c>
      <c r="DJ520" s="2" t="s">
        <v>3</v>
      </c>
      <c r="DK520" s="2" t="s">
        <v>3</v>
      </c>
      <c r="DL520" s="2" t="s">
        <v>3</v>
      </c>
      <c r="DM520" s="2" t="s">
        <v>3</v>
      </c>
      <c r="DN520" s="2">
        <v>0</v>
      </c>
      <c r="DO520" s="2">
        <v>0</v>
      </c>
      <c r="DP520" s="2">
        <v>1</v>
      </c>
      <c r="DQ520" s="2">
        <v>1</v>
      </c>
      <c r="DR520" s="2"/>
      <c r="DS520" s="2"/>
      <c r="DT520" s="2"/>
      <c r="DU520" s="2">
        <v>1009</v>
      </c>
      <c r="DV520" s="2" t="s">
        <v>213</v>
      </c>
      <c r="DW520" s="2" t="s">
        <v>213</v>
      </c>
      <c r="DX520" s="2">
        <v>1000</v>
      </c>
      <c r="DY520" s="2"/>
      <c r="DZ520" s="2" t="s">
        <v>3</v>
      </c>
      <c r="EA520" s="2" t="s">
        <v>3</v>
      </c>
      <c r="EB520" s="2" t="s">
        <v>3</v>
      </c>
      <c r="EC520" s="2" t="s">
        <v>3</v>
      </c>
      <c r="ED520" s="2"/>
      <c r="EE520" s="2">
        <v>423356384</v>
      </c>
      <c r="EF520" s="2">
        <v>150</v>
      </c>
      <c r="EG520" s="2" t="s">
        <v>436</v>
      </c>
      <c r="EH520" s="2">
        <v>0</v>
      </c>
      <c r="EI520" s="2" t="s">
        <v>3</v>
      </c>
      <c r="EJ520" s="2">
        <v>4</v>
      </c>
      <c r="EK520" s="2">
        <v>188</v>
      </c>
      <c r="EL520" s="2" t="s">
        <v>437</v>
      </c>
      <c r="EM520" s="2" t="s">
        <v>438</v>
      </c>
      <c r="EN520" s="2"/>
      <c r="EO520" s="2" t="s">
        <v>3</v>
      </c>
      <c r="EP520" s="2"/>
      <c r="EQ520" s="2">
        <v>0</v>
      </c>
      <c r="ER520" s="2">
        <v>60.65</v>
      </c>
      <c r="ES520" s="2">
        <v>0</v>
      </c>
      <c r="ET520" s="2">
        <v>60.65</v>
      </c>
      <c r="EU520" s="2">
        <v>0</v>
      </c>
      <c r="EV520" s="2">
        <v>0</v>
      </c>
      <c r="EW520" s="2">
        <v>0</v>
      </c>
      <c r="EX520" s="2">
        <v>0</v>
      </c>
      <c r="EY520" s="2">
        <v>0</v>
      </c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>
        <v>0</v>
      </c>
      <c r="FR520" s="2">
        <v>0</v>
      </c>
      <c r="FS520" s="2">
        <v>0</v>
      </c>
      <c r="FT520" s="2"/>
      <c r="FU520" s="2"/>
      <c r="FV520" s="2"/>
      <c r="FW520" s="2"/>
      <c r="FX520" s="2">
        <v>94</v>
      </c>
      <c r="FY520" s="2">
        <v>61</v>
      </c>
      <c r="FZ520" s="2"/>
      <c r="GA520" s="2" t="s">
        <v>3</v>
      </c>
      <c r="GB520" s="2"/>
      <c r="GC520" s="2"/>
      <c r="GD520" s="2">
        <v>1</v>
      </c>
      <c r="GE520" s="2"/>
      <c r="GF520" s="2">
        <v>-759483095</v>
      </c>
      <c r="GG520" s="2">
        <v>2</v>
      </c>
      <c r="GH520" s="2">
        <v>1</v>
      </c>
      <c r="GI520" s="2">
        <v>2</v>
      </c>
      <c r="GJ520" s="2">
        <v>0</v>
      </c>
      <c r="GK520" s="2">
        <v>0</v>
      </c>
      <c r="GL520" s="2">
        <f t="shared" si="482"/>
        <v>0</v>
      </c>
      <c r="GM520" s="2">
        <f t="shared" si="483"/>
        <v>60.65</v>
      </c>
      <c r="GN520" s="2">
        <f t="shared" si="484"/>
        <v>0</v>
      </c>
      <c r="GO520" s="2">
        <f t="shared" si="485"/>
        <v>0</v>
      </c>
      <c r="GP520" s="2">
        <f t="shared" si="486"/>
        <v>60.65</v>
      </c>
      <c r="GQ520" s="2"/>
      <c r="GR520" s="2">
        <v>0</v>
      </c>
      <c r="GS520" s="2">
        <v>3</v>
      </c>
      <c r="GT520" s="2">
        <v>0</v>
      </c>
      <c r="GU520" s="2" t="s">
        <v>3</v>
      </c>
      <c r="GV520" s="2">
        <f t="shared" si="487"/>
        <v>0</v>
      </c>
      <c r="GW520" s="2">
        <v>1</v>
      </c>
      <c r="GX520" s="2">
        <f t="shared" si="488"/>
        <v>0</v>
      </c>
      <c r="GY520" s="2"/>
      <c r="GZ520" s="2"/>
      <c r="HA520" s="2">
        <v>0</v>
      </c>
      <c r="HB520" s="2">
        <v>0</v>
      </c>
      <c r="HC520" s="2">
        <f t="shared" si="489"/>
        <v>0</v>
      </c>
      <c r="HD520" s="2"/>
      <c r="HE520" s="2" t="s">
        <v>3</v>
      </c>
      <c r="HF520" s="2" t="s">
        <v>3</v>
      </c>
      <c r="HG520" s="2"/>
      <c r="HH520" s="2"/>
      <c r="HI520" s="2"/>
      <c r="HJ520" s="2"/>
      <c r="HK520" s="2"/>
      <c r="HL520" s="2"/>
      <c r="HM520" s="2" t="s">
        <v>3</v>
      </c>
      <c r="HN520" s="2" t="s">
        <v>3</v>
      </c>
      <c r="HO520" s="2" t="s">
        <v>3</v>
      </c>
      <c r="HP520" s="2" t="s">
        <v>3</v>
      </c>
      <c r="HQ520" s="2" t="s">
        <v>3</v>
      </c>
      <c r="HR520" s="2"/>
      <c r="HS520" s="2">
        <v>0</v>
      </c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>
        <v>0</v>
      </c>
      <c r="IL520" s="2"/>
      <c r="IM520" s="2"/>
      <c r="IN520" s="2"/>
      <c r="IO520" s="2"/>
      <c r="IP520" s="2"/>
      <c r="IQ520" s="2"/>
      <c r="IR520" s="2"/>
      <c r="IS520" s="2"/>
      <c r="IT520" s="2"/>
      <c r="IU520" s="2"/>
    </row>
    <row r="521" spans="1:255" x14ac:dyDescent="0.2">
      <c r="A521">
        <v>17</v>
      </c>
      <c r="B521">
        <v>1</v>
      </c>
      <c r="C521">
        <f>ROW(SmtRes!A690)</f>
        <v>690</v>
      </c>
      <c r="D521">
        <f>ROW(EtalonRes!A1144)</f>
        <v>1144</v>
      </c>
      <c r="E521" t="s">
        <v>451</v>
      </c>
      <c r="F521" t="s">
        <v>452</v>
      </c>
      <c r="G521" t="s">
        <v>453</v>
      </c>
      <c r="H521" t="s">
        <v>213</v>
      </c>
      <c r="I521">
        <v>1</v>
      </c>
      <c r="J521">
        <v>0</v>
      </c>
      <c r="K521">
        <v>1</v>
      </c>
      <c r="O521">
        <f t="shared" si="451"/>
        <v>1113.53</v>
      </c>
      <c r="P521">
        <f t="shared" si="452"/>
        <v>0</v>
      </c>
      <c r="Q521">
        <f t="shared" si="453"/>
        <v>1113.53</v>
      </c>
      <c r="R521">
        <f t="shared" si="454"/>
        <v>0</v>
      </c>
      <c r="S521">
        <f t="shared" si="455"/>
        <v>0</v>
      </c>
      <c r="T521">
        <f t="shared" si="456"/>
        <v>0</v>
      </c>
      <c r="U521">
        <f t="shared" si="457"/>
        <v>0</v>
      </c>
      <c r="V521">
        <f t="shared" si="458"/>
        <v>0</v>
      </c>
      <c r="W521">
        <f t="shared" si="459"/>
        <v>0</v>
      </c>
      <c r="X521">
        <f t="shared" si="460"/>
        <v>0</v>
      </c>
      <c r="Y521">
        <f t="shared" si="461"/>
        <v>0</v>
      </c>
      <c r="AA521">
        <v>433928988</v>
      </c>
      <c r="AB521">
        <f t="shared" si="462"/>
        <v>60.65</v>
      </c>
      <c r="AC521">
        <f t="shared" si="463"/>
        <v>0</v>
      </c>
      <c r="AD521">
        <f t="shared" si="464"/>
        <v>60.65</v>
      </c>
      <c r="AE521">
        <f t="shared" si="465"/>
        <v>0</v>
      </c>
      <c r="AF521">
        <f t="shared" si="466"/>
        <v>0</v>
      </c>
      <c r="AG521">
        <f t="shared" si="467"/>
        <v>0</v>
      </c>
      <c r="AH521">
        <f t="shared" si="468"/>
        <v>0</v>
      </c>
      <c r="AI521">
        <f t="shared" si="469"/>
        <v>0</v>
      </c>
      <c r="AJ521">
        <f t="shared" si="470"/>
        <v>0</v>
      </c>
      <c r="AK521">
        <v>60.65</v>
      </c>
      <c r="AL521">
        <v>0</v>
      </c>
      <c r="AM521">
        <v>60.65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94</v>
      </c>
      <c r="AU521">
        <v>61</v>
      </c>
      <c r="AV521">
        <v>1</v>
      </c>
      <c r="AW521">
        <v>1</v>
      </c>
      <c r="AZ521">
        <v>1</v>
      </c>
      <c r="BA521">
        <v>1</v>
      </c>
      <c r="BB521">
        <v>18.36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0</v>
      </c>
      <c r="BI521">
        <v>4</v>
      </c>
      <c r="BJ521" t="s">
        <v>454</v>
      </c>
      <c r="BM521">
        <v>188</v>
      </c>
      <c r="BN521">
        <v>0</v>
      </c>
      <c r="BO521" t="s">
        <v>452</v>
      </c>
      <c r="BP521">
        <v>1</v>
      </c>
      <c r="BQ521">
        <v>150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94</v>
      </c>
      <c r="CA521">
        <v>61</v>
      </c>
      <c r="CB521" t="s">
        <v>3</v>
      </c>
      <c r="CE521">
        <v>1566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471"/>
        <v>1113.53</v>
      </c>
      <c r="CQ521">
        <f t="shared" si="472"/>
        <v>0</v>
      </c>
      <c r="CR521">
        <f t="shared" si="473"/>
        <v>1113.53</v>
      </c>
      <c r="CS521">
        <f t="shared" si="474"/>
        <v>0</v>
      </c>
      <c r="CT521">
        <f t="shared" si="475"/>
        <v>0</v>
      </c>
      <c r="CU521">
        <f t="shared" si="476"/>
        <v>0</v>
      </c>
      <c r="CV521">
        <f t="shared" si="477"/>
        <v>0</v>
      </c>
      <c r="CW521">
        <f t="shared" si="478"/>
        <v>0</v>
      </c>
      <c r="CX521">
        <f t="shared" si="479"/>
        <v>0</v>
      </c>
      <c r="CY521">
        <f t="shared" si="480"/>
        <v>0</v>
      </c>
      <c r="CZ521">
        <f t="shared" si="481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1009</v>
      </c>
      <c r="DV521" t="s">
        <v>213</v>
      </c>
      <c r="DW521" t="s">
        <v>213</v>
      </c>
      <c r="DX521">
        <v>1000</v>
      </c>
      <c r="DZ521" t="s">
        <v>3</v>
      </c>
      <c r="EA521" t="s">
        <v>3</v>
      </c>
      <c r="EB521" t="s">
        <v>3</v>
      </c>
      <c r="EC521" t="s">
        <v>3</v>
      </c>
      <c r="EE521">
        <v>423356384</v>
      </c>
      <c r="EF521">
        <v>150</v>
      </c>
      <c r="EG521" t="s">
        <v>436</v>
      </c>
      <c r="EH521">
        <v>0</v>
      </c>
      <c r="EI521" t="s">
        <v>3</v>
      </c>
      <c r="EJ521">
        <v>4</v>
      </c>
      <c r="EK521">
        <v>188</v>
      </c>
      <c r="EL521" t="s">
        <v>437</v>
      </c>
      <c r="EM521" t="s">
        <v>438</v>
      </c>
      <c r="EO521" t="s">
        <v>3</v>
      </c>
      <c r="EQ521">
        <v>0</v>
      </c>
      <c r="ER521">
        <v>60.65</v>
      </c>
      <c r="ES521">
        <v>0</v>
      </c>
      <c r="ET521">
        <v>60.65</v>
      </c>
      <c r="EU521">
        <v>0</v>
      </c>
      <c r="EV521">
        <v>0</v>
      </c>
      <c r="EW521">
        <v>0</v>
      </c>
      <c r="EX521">
        <v>0</v>
      </c>
      <c r="EY521">
        <v>0</v>
      </c>
      <c r="FQ521">
        <v>0</v>
      </c>
      <c r="FR521">
        <v>0</v>
      </c>
      <c r="FS521">
        <v>0</v>
      </c>
      <c r="FX521">
        <v>94</v>
      </c>
      <c r="FY521">
        <v>61</v>
      </c>
      <c r="GA521" t="s">
        <v>3</v>
      </c>
      <c r="GD521">
        <v>1</v>
      </c>
      <c r="GF521">
        <v>-759483095</v>
      </c>
      <c r="GG521">
        <v>2</v>
      </c>
      <c r="GH521">
        <v>1</v>
      </c>
      <c r="GI521">
        <v>2</v>
      </c>
      <c r="GJ521">
        <v>0</v>
      </c>
      <c r="GK521">
        <v>0</v>
      </c>
      <c r="GL521">
        <f t="shared" si="482"/>
        <v>0</v>
      </c>
      <c r="GM521">
        <f t="shared" si="483"/>
        <v>1113.53</v>
      </c>
      <c r="GN521">
        <f t="shared" si="484"/>
        <v>0</v>
      </c>
      <c r="GO521">
        <f t="shared" si="485"/>
        <v>0</v>
      </c>
      <c r="GP521">
        <f t="shared" si="486"/>
        <v>1113.53</v>
      </c>
      <c r="GR521">
        <v>0</v>
      </c>
      <c r="GS521">
        <v>3</v>
      </c>
      <c r="GT521">
        <v>0</v>
      </c>
      <c r="GU521" t="s">
        <v>3</v>
      </c>
      <c r="GV521">
        <f t="shared" si="487"/>
        <v>0</v>
      </c>
      <c r="GW521">
        <v>1</v>
      </c>
      <c r="GX521">
        <f t="shared" si="488"/>
        <v>0</v>
      </c>
      <c r="HA521">
        <v>0</v>
      </c>
      <c r="HB521">
        <v>0</v>
      </c>
      <c r="HC521">
        <f t="shared" si="489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HS521">
        <v>0</v>
      </c>
      <c r="IK521">
        <v>0</v>
      </c>
    </row>
    <row r="522" spans="1:255" x14ac:dyDescent="0.2">
      <c r="A522" s="2">
        <v>17</v>
      </c>
      <c r="B522" s="2">
        <v>1</v>
      </c>
      <c r="C522" s="2">
        <f>ROW(SmtRes!A691)</f>
        <v>691</v>
      </c>
      <c r="D522" s="2">
        <f>ROW(EtalonRes!A1145)</f>
        <v>1145</v>
      </c>
      <c r="E522" s="2" t="s">
        <v>455</v>
      </c>
      <c r="F522" s="2" t="s">
        <v>456</v>
      </c>
      <c r="G522" s="2" t="s">
        <v>457</v>
      </c>
      <c r="H522" s="2" t="s">
        <v>213</v>
      </c>
      <c r="I522" s="2">
        <v>1</v>
      </c>
      <c r="J522" s="2">
        <v>0</v>
      </c>
      <c r="K522" s="2">
        <v>1</v>
      </c>
      <c r="L522" s="2"/>
      <c r="M522" s="2"/>
      <c r="N522" s="2"/>
      <c r="O522" s="2">
        <f t="shared" si="451"/>
        <v>56.95</v>
      </c>
      <c r="P522" s="2">
        <f t="shared" si="452"/>
        <v>0</v>
      </c>
      <c r="Q522" s="2">
        <f t="shared" si="453"/>
        <v>56.95</v>
      </c>
      <c r="R522" s="2">
        <f t="shared" si="454"/>
        <v>0</v>
      </c>
      <c r="S522" s="2">
        <f t="shared" si="455"/>
        <v>0</v>
      </c>
      <c r="T522" s="2">
        <f t="shared" si="456"/>
        <v>0</v>
      </c>
      <c r="U522" s="2">
        <f t="shared" si="457"/>
        <v>0</v>
      </c>
      <c r="V522" s="2">
        <f t="shared" si="458"/>
        <v>0</v>
      </c>
      <c r="W522" s="2">
        <f t="shared" si="459"/>
        <v>0</v>
      </c>
      <c r="X522" s="2">
        <f t="shared" si="460"/>
        <v>0</v>
      </c>
      <c r="Y522" s="2">
        <f t="shared" si="461"/>
        <v>0</v>
      </c>
      <c r="Z522" s="2"/>
      <c r="AA522" s="2">
        <v>433928990</v>
      </c>
      <c r="AB522" s="2">
        <f t="shared" si="462"/>
        <v>56.95</v>
      </c>
      <c r="AC522" s="2">
        <f t="shared" si="463"/>
        <v>0</v>
      </c>
      <c r="AD522" s="2">
        <f t="shared" si="464"/>
        <v>56.95</v>
      </c>
      <c r="AE522" s="2">
        <f t="shared" si="465"/>
        <v>0</v>
      </c>
      <c r="AF522" s="2">
        <f t="shared" si="466"/>
        <v>0</v>
      </c>
      <c r="AG522" s="2">
        <f t="shared" si="467"/>
        <v>0</v>
      </c>
      <c r="AH522" s="2">
        <f t="shared" si="468"/>
        <v>0</v>
      </c>
      <c r="AI522" s="2">
        <f t="shared" si="469"/>
        <v>0</v>
      </c>
      <c r="AJ522" s="2">
        <f t="shared" si="470"/>
        <v>0</v>
      </c>
      <c r="AK522" s="2">
        <v>56.95</v>
      </c>
      <c r="AL522" s="2">
        <v>0</v>
      </c>
      <c r="AM522" s="2">
        <v>56.95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94</v>
      </c>
      <c r="AU522" s="2">
        <v>61</v>
      </c>
      <c r="AV522" s="2">
        <v>1</v>
      </c>
      <c r="AW522" s="2">
        <v>1</v>
      </c>
      <c r="AX522" s="2"/>
      <c r="AY522" s="2"/>
      <c r="AZ522" s="2">
        <v>1</v>
      </c>
      <c r="BA522" s="2">
        <v>1</v>
      </c>
      <c r="BB522" s="2">
        <v>1</v>
      </c>
      <c r="BC522" s="2">
        <v>1</v>
      </c>
      <c r="BD522" s="2" t="s">
        <v>3</v>
      </c>
      <c r="BE522" s="2" t="s">
        <v>3</v>
      </c>
      <c r="BF522" s="2" t="s">
        <v>3</v>
      </c>
      <c r="BG522" s="2" t="s">
        <v>3</v>
      </c>
      <c r="BH522" s="2">
        <v>0</v>
      </c>
      <c r="BI522" s="2">
        <v>4</v>
      </c>
      <c r="BJ522" s="2" t="s">
        <v>458</v>
      </c>
      <c r="BK522" s="2"/>
      <c r="BL522" s="2"/>
      <c r="BM522" s="2">
        <v>188</v>
      </c>
      <c r="BN522" s="2">
        <v>0</v>
      </c>
      <c r="BO522" s="2" t="s">
        <v>456</v>
      </c>
      <c r="BP522" s="2">
        <v>1</v>
      </c>
      <c r="BQ522" s="2">
        <v>150</v>
      </c>
      <c r="BR522" s="2">
        <v>0</v>
      </c>
      <c r="BS522" s="2">
        <v>1</v>
      </c>
      <c r="BT522" s="2">
        <v>1</v>
      </c>
      <c r="BU522" s="2">
        <v>1</v>
      </c>
      <c r="BV522" s="2">
        <v>1</v>
      </c>
      <c r="BW522" s="2">
        <v>1</v>
      </c>
      <c r="BX522" s="2">
        <v>1</v>
      </c>
      <c r="BY522" s="2" t="s">
        <v>3</v>
      </c>
      <c r="BZ522" s="2">
        <v>94</v>
      </c>
      <c r="CA522" s="2">
        <v>61</v>
      </c>
      <c r="CB522" s="2" t="s">
        <v>3</v>
      </c>
      <c r="CC522" s="2"/>
      <c r="CD522" s="2"/>
      <c r="CE522" s="2">
        <v>1566</v>
      </c>
      <c r="CF522" s="2">
        <v>0</v>
      </c>
      <c r="CG522" s="2">
        <v>0</v>
      </c>
      <c r="CH522" s="2"/>
      <c r="CI522" s="2"/>
      <c r="CJ522" s="2"/>
      <c r="CK522" s="2"/>
      <c r="CL522" s="2"/>
      <c r="CM522" s="2">
        <v>0</v>
      </c>
      <c r="CN522" s="2" t="s">
        <v>3</v>
      </c>
      <c r="CO522" s="2">
        <v>0</v>
      </c>
      <c r="CP522" s="2">
        <f t="shared" si="471"/>
        <v>56.95</v>
      </c>
      <c r="CQ522" s="2">
        <f t="shared" si="472"/>
        <v>0</v>
      </c>
      <c r="CR522" s="2">
        <f t="shared" si="473"/>
        <v>56.95</v>
      </c>
      <c r="CS522" s="2">
        <f t="shared" si="474"/>
        <v>0</v>
      </c>
      <c r="CT522" s="2">
        <f t="shared" si="475"/>
        <v>0</v>
      </c>
      <c r="CU522" s="2">
        <f t="shared" si="476"/>
        <v>0</v>
      </c>
      <c r="CV522" s="2">
        <f t="shared" si="477"/>
        <v>0</v>
      </c>
      <c r="CW522" s="2">
        <f t="shared" si="478"/>
        <v>0</v>
      </c>
      <c r="CX522" s="2">
        <f t="shared" si="479"/>
        <v>0</v>
      </c>
      <c r="CY522" s="2">
        <f t="shared" si="480"/>
        <v>0</v>
      </c>
      <c r="CZ522" s="2">
        <f t="shared" si="481"/>
        <v>0</v>
      </c>
      <c r="DA522" s="2"/>
      <c r="DB522" s="2"/>
      <c r="DC522" s="2" t="s">
        <v>3</v>
      </c>
      <c r="DD522" s="2" t="s">
        <v>3</v>
      </c>
      <c r="DE522" s="2" t="s">
        <v>3</v>
      </c>
      <c r="DF522" s="2" t="s">
        <v>3</v>
      </c>
      <c r="DG522" s="2" t="s">
        <v>3</v>
      </c>
      <c r="DH522" s="2" t="s">
        <v>3</v>
      </c>
      <c r="DI522" s="2" t="s">
        <v>3</v>
      </c>
      <c r="DJ522" s="2" t="s">
        <v>3</v>
      </c>
      <c r="DK522" s="2" t="s">
        <v>3</v>
      </c>
      <c r="DL522" s="2" t="s">
        <v>3</v>
      </c>
      <c r="DM522" s="2" t="s">
        <v>3</v>
      </c>
      <c r="DN522" s="2">
        <v>0</v>
      </c>
      <c r="DO522" s="2">
        <v>0</v>
      </c>
      <c r="DP522" s="2">
        <v>1</v>
      </c>
      <c r="DQ522" s="2">
        <v>1</v>
      </c>
      <c r="DR522" s="2"/>
      <c r="DS522" s="2"/>
      <c r="DT522" s="2"/>
      <c r="DU522" s="2">
        <v>1009</v>
      </c>
      <c r="DV522" s="2" t="s">
        <v>213</v>
      </c>
      <c r="DW522" s="2" t="s">
        <v>213</v>
      </c>
      <c r="DX522" s="2">
        <v>1000</v>
      </c>
      <c r="DY522" s="2"/>
      <c r="DZ522" s="2" t="s">
        <v>3</v>
      </c>
      <c r="EA522" s="2" t="s">
        <v>3</v>
      </c>
      <c r="EB522" s="2" t="s">
        <v>3</v>
      </c>
      <c r="EC522" s="2" t="s">
        <v>3</v>
      </c>
      <c r="ED522" s="2"/>
      <c r="EE522" s="2">
        <v>423356384</v>
      </c>
      <c r="EF522" s="2">
        <v>150</v>
      </c>
      <c r="EG522" s="2" t="s">
        <v>436</v>
      </c>
      <c r="EH522" s="2">
        <v>0</v>
      </c>
      <c r="EI522" s="2" t="s">
        <v>3</v>
      </c>
      <c r="EJ522" s="2">
        <v>4</v>
      </c>
      <c r="EK522" s="2">
        <v>188</v>
      </c>
      <c r="EL522" s="2" t="s">
        <v>437</v>
      </c>
      <c r="EM522" s="2" t="s">
        <v>438</v>
      </c>
      <c r="EN522" s="2"/>
      <c r="EO522" s="2" t="s">
        <v>3</v>
      </c>
      <c r="EP522" s="2"/>
      <c r="EQ522" s="2">
        <v>0</v>
      </c>
      <c r="ER522" s="2">
        <v>56.95</v>
      </c>
      <c r="ES522" s="2">
        <v>0</v>
      </c>
      <c r="ET522" s="2">
        <v>56.95</v>
      </c>
      <c r="EU522" s="2">
        <v>0</v>
      </c>
      <c r="EV522" s="2">
        <v>0</v>
      </c>
      <c r="EW522" s="2">
        <v>0</v>
      </c>
      <c r="EX522" s="2">
        <v>0</v>
      </c>
      <c r="EY522" s="2">
        <v>0</v>
      </c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>
        <v>0</v>
      </c>
      <c r="FR522" s="2">
        <v>0</v>
      </c>
      <c r="FS522" s="2">
        <v>0</v>
      </c>
      <c r="FT522" s="2"/>
      <c r="FU522" s="2"/>
      <c r="FV522" s="2"/>
      <c r="FW522" s="2"/>
      <c r="FX522" s="2">
        <v>94</v>
      </c>
      <c r="FY522" s="2">
        <v>61</v>
      </c>
      <c r="FZ522" s="2"/>
      <c r="GA522" s="2" t="s">
        <v>3</v>
      </c>
      <c r="GB522" s="2"/>
      <c r="GC522" s="2"/>
      <c r="GD522" s="2">
        <v>1</v>
      </c>
      <c r="GE522" s="2"/>
      <c r="GF522" s="2">
        <v>1108446545</v>
      </c>
      <c r="GG522" s="2">
        <v>2</v>
      </c>
      <c r="GH522" s="2">
        <v>1</v>
      </c>
      <c r="GI522" s="2">
        <v>2</v>
      </c>
      <c r="GJ522" s="2">
        <v>0</v>
      </c>
      <c r="GK522" s="2">
        <v>0</v>
      </c>
      <c r="GL522" s="2">
        <f t="shared" si="482"/>
        <v>0</v>
      </c>
      <c r="GM522" s="2">
        <f t="shared" si="483"/>
        <v>56.95</v>
      </c>
      <c r="GN522" s="2">
        <f t="shared" si="484"/>
        <v>0</v>
      </c>
      <c r="GO522" s="2">
        <f t="shared" si="485"/>
        <v>0</v>
      </c>
      <c r="GP522" s="2">
        <f t="shared" si="486"/>
        <v>56.95</v>
      </c>
      <c r="GQ522" s="2"/>
      <c r="GR522" s="2">
        <v>0</v>
      </c>
      <c r="GS522" s="2">
        <v>3</v>
      </c>
      <c r="GT522" s="2">
        <v>0</v>
      </c>
      <c r="GU522" s="2" t="s">
        <v>3</v>
      </c>
      <c r="GV522" s="2">
        <f t="shared" si="487"/>
        <v>0</v>
      </c>
      <c r="GW522" s="2">
        <v>1</v>
      </c>
      <c r="GX522" s="2">
        <f t="shared" si="488"/>
        <v>0</v>
      </c>
      <c r="GY522" s="2"/>
      <c r="GZ522" s="2"/>
      <c r="HA522" s="2">
        <v>0</v>
      </c>
      <c r="HB522" s="2">
        <v>0</v>
      </c>
      <c r="HC522" s="2">
        <f t="shared" si="489"/>
        <v>0</v>
      </c>
      <c r="HD522" s="2"/>
      <c r="HE522" s="2" t="s">
        <v>3</v>
      </c>
      <c r="HF522" s="2" t="s">
        <v>3</v>
      </c>
      <c r="HG522" s="2"/>
      <c r="HH522" s="2"/>
      <c r="HI522" s="2"/>
      <c r="HJ522" s="2"/>
      <c r="HK522" s="2"/>
      <c r="HL522" s="2"/>
      <c r="HM522" s="2" t="s">
        <v>3</v>
      </c>
      <c r="HN522" s="2" t="s">
        <v>3</v>
      </c>
      <c r="HO522" s="2" t="s">
        <v>3</v>
      </c>
      <c r="HP522" s="2" t="s">
        <v>3</v>
      </c>
      <c r="HQ522" s="2" t="s">
        <v>3</v>
      </c>
      <c r="HR522" s="2"/>
      <c r="HS522" s="2">
        <v>0</v>
      </c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>
        <v>0</v>
      </c>
      <c r="IL522" s="2"/>
      <c r="IM522" s="2"/>
      <c r="IN522" s="2"/>
      <c r="IO522" s="2"/>
      <c r="IP522" s="2"/>
      <c r="IQ522" s="2"/>
      <c r="IR522" s="2"/>
      <c r="IS522" s="2"/>
      <c r="IT522" s="2"/>
      <c r="IU522" s="2"/>
    </row>
    <row r="523" spans="1:255" x14ac:dyDescent="0.2">
      <c r="A523">
        <v>17</v>
      </c>
      <c r="B523">
        <v>1</v>
      </c>
      <c r="C523">
        <f>ROW(SmtRes!A692)</f>
        <v>692</v>
      </c>
      <c r="D523">
        <f>ROW(EtalonRes!A1146)</f>
        <v>1146</v>
      </c>
      <c r="E523" t="s">
        <v>455</v>
      </c>
      <c r="F523" t="s">
        <v>456</v>
      </c>
      <c r="G523" t="s">
        <v>457</v>
      </c>
      <c r="H523" t="s">
        <v>213</v>
      </c>
      <c r="I523">
        <v>1</v>
      </c>
      <c r="J523">
        <v>0</v>
      </c>
      <c r="K523">
        <v>1</v>
      </c>
      <c r="O523">
        <f t="shared" si="451"/>
        <v>1045.5999999999999</v>
      </c>
      <c r="P523">
        <f t="shared" si="452"/>
        <v>0</v>
      </c>
      <c r="Q523">
        <f t="shared" si="453"/>
        <v>1045.5999999999999</v>
      </c>
      <c r="R523">
        <f t="shared" si="454"/>
        <v>0</v>
      </c>
      <c r="S523">
        <f t="shared" si="455"/>
        <v>0</v>
      </c>
      <c r="T523">
        <f t="shared" si="456"/>
        <v>0</v>
      </c>
      <c r="U523">
        <f t="shared" si="457"/>
        <v>0</v>
      </c>
      <c r="V523">
        <f t="shared" si="458"/>
        <v>0</v>
      </c>
      <c r="W523">
        <f t="shared" si="459"/>
        <v>0</v>
      </c>
      <c r="X523">
        <f t="shared" si="460"/>
        <v>0</v>
      </c>
      <c r="Y523">
        <f t="shared" si="461"/>
        <v>0</v>
      </c>
      <c r="AA523">
        <v>433928988</v>
      </c>
      <c r="AB523">
        <f t="shared" si="462"/>
        <v>56.95</v>
      </c>
      <c r="AC523">
        <f t="shared" si="463"/>
        <v>0</v>
      </c>
      <c r="AD523">
        <f t="shared" si="464"/>
        <v>56.95</v>
      </c>
      <c r="AE523">
        <f t="shared" si="465"/>
        <v>0</v>
      </c>
      <c r="AF523">
        <f t="shared" si="466"/>
        <v>0</v>
      </c>
      <c r="AG523">
        <f t="shared" si="467"/>
        <v>0</v>
      </c>
      <c r="AH523">
        <f t="shared" si="468"/>
        <v>0</v>
      </c>
      <c r="AI523">
        <f t="shared" si="469"/>
        <v>0</v>
      </c>
      <c r="AJ523">
        <f t="shared" si="470"/>
        <v>0</v>
      </c>
      <c r="AK523">
        <v>56.95</v>
      </c>
      <c r="AL523">
        <v>0</v>
      </c>
      <c r="AM523">
        <v>56.95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94</v>
      </c>
      <c r="AU523">
        <v>61</v>
      </c>
      <c r="AV523">
        <v>1</v>
      </c>
      <c r="AW523">
        <v>1</v>
      </c>
      <c r="AZ523">
        <v>1</v>
      </c>
      <c r="BA523">
        <v>1</v>
      </c>
      <c r="BB523">
        <v>18.36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0</v>
      </c>
      <c r="BI523">
        <v>4</v>
      </c>
      <c r="BJ523" t="s">
        <v>458</v>
      </c>
      <c r="BM523">
        <v>188</v>
      </c>
      <c r="BN523">
        <v>0</v>
      </c>
      <c r="BO523" t="s">
        <v>456</v>
      </c>
      <c r="BP523">
        <v>1</v>
      </c>
      <c r="BQ523">
        <v>150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94</v>
      </c>
      <c r="CA523">
        <v>61</v>
      </c>
      <c r="CB523" t="s">
        <v>3</v>
      </c>
      <c r="CE523">
        <v>1566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471"/>
        <v>1045.5999999999999</v>
      </c>
      <c r="CQ523">
        <f t="shared" si="472"/>
        <v>0</v>
      </c>
      <c r="CR523">
        <f t="shared" si="473"/>
        <v>1045.5999999999999</v>
      </c>
      <c r="CS523">
        <f t="shared" si="474"/>
        <v>0</v>
      </c>
      <c r="CT523">
        <f t="shared" si="475"/>
        <v>0</v>
      </c>
      <c r="CU523">
        <f t="shared" si="476"/>
        <v>0</v>
      </c>
      <c r="CV523">
        <f t="shared" si="477"/>
        <v>0</v>
      </c>
      <c r="CW523">
        <f t="shared" si="478"/>
        <v>0</v>
      </c>
      <c r="CX523">
        <f t="shared" si="479"/>
        <v>0</v>
      </c>
      <c r="CY523">
        <f t="shared" si="480"/>
        <v>0</v>
      </c>
      <c r="CZ523">
        <f t="shared" si="481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1009</v>
      </c>
      <c r="DV523" t="s">
        <v>213</v>
      </c>
      <c r="DW523" t="s">
        <v>213</v>
      </c>
      <c r="DX523">
        <v>1000</v>
      </c>
      <c r="DZ523" t="s">
        <v>3</v>
      </c>
      <c r="EA523" t="s">
        <v>3</v>
      </c>
      <c r="EB523" t="s">
        <v>3</v>
      </c>
      <c r="EC523" t="s">
        <v>3</v>
      </c>
      <c r="EE523">
        <v>423356384</v>
      </c>
      <c r="EF523">
        <v>150</v>
      </c>
      <c r="EG523" t="s">
        <v>436</v>
      </c>
      <c r="EH523">
        <v>0</v>
      </c>
      <c r="EI523" t="s">
        <v>3</v>
      </c>
      <c r="EJ523">
        <v>4</v>
      </c>
      <c r="EK523">
        <v>188</v>
      </c>
      <c r="EL523" t="s">
        <v>437</v>
      </c>
      <c r="EM523" t="s">
        <v>438</v>
      </c>
      <c r="EO523" t="s">
        <v>3</v>
      </c>
      <c r="EQ523">
        <v>0</v>
      </c>
      <c r="ER523">
        <v>56.95</v>
      </c>
      <c r="ES523">
        <v>0</v>
      </c>
      <c r="ET523">
        <v>56.95</v>
      </c>
      <c r="EU523">
        <v>0</v>
      </c>
      <c r="EV523">
        <v>0</v>
      </c>
      <c r="EW523">
        <v>0</v>
      </c>
      <c r="EX523">
        <v>0</v>
      </c>
      <c r="EY523">
        <v>0</v>
      </c>
      <c r="FQ523">
        <v>0</v>
      </c>
      <c r="FR523">
        <v>0</v>
      </c>
      <c r="FS523">
        <v>0</v>
      </c>
      <c r="FX523">
        <v>94</v>
      </c>
      <c r="FY523">
        <v>61</v>
      </c>
      <c r="GA523" t="s">
        <v>3</v>
      </c>
      <c r="GD523">
        <v>1</v>
      </c>
      <c r="GF523">
        <v>1108446545</v>
      </c>
      <c r="GG523">
        <v>2</v>
      </c>
      <c r="GH523">
        <v>1</v>
      </c>
      <c r="GI523">
        <v>2</v>
      </c>
      <c r="GJ523">
        <v>0</v>
      </c>
      <c r="GK523">
        <v>0</v>
      </c>
      <c r="GL523">
        <f t="shared" si="482"/>
        <v>0</v>
      </c>
      <c r="GM523">
        <f t="shared" si="483"/>
        <v>1045.5999999999999</v>
      </c>
      <c r="GN523">
        <f t="shared" si="484"/>
        <v>0</v>
      </c>
      <c r="GO523">
        <f t="shared" si="485"/>
        <v>0</v>
      </c>
      <c r="GP523">
        <f t="shared" si="486"/>
        <v>1045.5999999999999</v>
      </c>
      <c r="GR523">
        <v>0</v>
      </c>
      <c r="GS523">
        <v>3</v>
      </c>
      <c r="GT523">
        <v>0</v>
      </c>
      <c r="GU523" t="s">
        <v>3</v>
      </c>
      <c r="GV523">
        <f t="shared" si="487"/>
        <v>0</v>
      </c>
      <c r="GW523">
        <v>1</v>
      </c>
      <c r="GX523">
        <f t="shared" si="488"/>
        <v>0</v>
      </c>
      <c r="HA523">
        <v>0</v>
      </c>
      <c r="HB523">
        <v>0</v>
      </c>
      <c r="HC523">
        <f t="shared" si="489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HS523">
        <v>0</v>
      </c>
      <c r="IK523">
        <v>0</v>
      </c>
    </row>
    <row r="524" spans="1:255" x14ac:dyDescent="0.2">
      <c r="A524" s="2">
        <v>17</v>
      </c>
      <c r="B524" s="2">
        <v>1</v>
      </c>
      <c r="C524" s="2">
        <f>ROW(SmtRes!A693)</f>
        <v>693</v>
      </c>
      <c r="D524" s="2">
        <f>ROW(EtalonRes!A1147)</f>
        <v>1147</v>
      </c>
      <c r="E524" s="2" t="s">
        <v>459</v>
      </c>
      <c r="F524" s="2" t="s">
        <v>460</v>
      </c>
      <c r="G524" s="2" t="s">
        <v>461</v>
      </c>
      <c r="H524" s="2" t="s">
        <v>213</v>
      </c>
      <c r="I524" s="2">
        <v>1</v>
      </c>
      <c r="J524" s="2">
        <v>0</v>
      </c>
      <c r="K524" s="2">
        <v>1</v>
      </c>
      <c r="L524" s="2"/>
      <c r="M524" s="2"/>
      <c r="N524" s="2"/>
      <c r="O524" s="2">
        <f t="shared" si="451"/>
        <v>51.38</v>
      </c>
      <c r="P524" s="2">
        <f t="shared" si="452"/>
        <v>0</v>
      </c>
      <c r="Q524" s="2">
        <f t="shared" si="453"/>
        <v>51.38</v>
      </c>
      <c r="R524" s="2">
        <f t="shared" si="454"/>
        <v>0</v>
      </c>
      <c r="S524" s="2">
        <f t="shared" si="455"/>
        <v>0</v>
      </c>
      <c r="T524" s="2">
        <f t="shared" si="456"/>
        <v>0</v>
      </c>
      <c r="U524" s="2">
        <f t="shared" si="457"/>
        <v>0</v>
      </c>
      <c r="V524" s="2">
        <f t="shared" si="458"/>
        <v>0</v>
      </c>
      <c r="W524" s="2">
        <f t="shared" si="459"/>
        <v>0</v>
      </c>
      <c r="X524" s="2">
        <f t="shared" si="460"/>
        <v>0</v>
      </c>
      <c r="Y524" s="2">
        <f t="shared" si="461"/>
        <v>0</v>
      </c>
      <c r="Z524" s="2"/>
      <c r="AA524" s="2">
        <v>433928990</v>
      </c>
      <c r="AB524" s="2">
        <f t="shared" si="462"/>
        <v>51.38</v>
      </c>
      <c r="AC524" s="2">
        <f t="shared" si="463"/>
        <v>0</v>
      </c>
      <c r="AD524" s="2">
        <f t="shared" si="464"/>
        <v>51.38</v>
      </c>
      <c r="AE524" s="2">
        <f t="shared" si="465"/>
        <v>0</v>
      </c>
      <c r="AF524" s="2">
        <f t="shared" si="466"/>
        <v>0</v>
      </c>
      <c r="AG524" s="2">
        <f t="shared" si="467"/>
        <v>0</v>
      </c>
      <c r="AH524" s="2">
        <f t="shared" si="468"/>
        <v>0</v>
      </c>
      <c r="AI524" s="2">
        <f t="shared" si="469"/>
        <v>0</v>
      </c>
      <c r="AJ524" s="2">
        <f t="shared" si="470"/>
        <v>0</v>
      </c>
      <c r="AK524" s="2">
        <v>51.38</v>
      </c>
      <c r="AL524" s="2">
        <v>0</v>
      </c>
      <c r="AM524" s="2">
        <v>51.38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94</v>
      </c>
      <c r="AU524" s="2">
        <v>61</v>
      </c>
      <c r="AV524" s="2">
        <v>1</v>
      </c>
      <c r="AW524" s="2">
        <v>1</v>
      </c>
      <c r="AX524" s="2"/>
      <c r="AY524" s="2"/>
      <c r="AZ524" s="2">
        <v>1</v>
      </c>
      <c r="BA524" s="2">
        <v>1</v>
      </c>
      <c r="BB524" s="2">
        <v>1</v>
      </c>
      <c r="BC524" s="2">
        <v>1</v>
      </c>
      <c r="BD524" s="2" t="s">
        <v>3</v>
      </c>
      <c r="BE524" s="2" t="s">
        <v>3</v>
      </c>
      <c r="BF524" s="2" t="s">
        <v>3</v>
      </c>
      <c r="BG524" s="2" t="s">
        <v>3</v>
      </c>
      <c r="BH524" s="2">
        <v>0</v>
      </c>
      <c r="BI524" s="2">
        <v>4</v>
      </c>
      <c r="BJ524" s="2" t="s">
        <v>462</v>
      </c>
      <c r="BK524" s="2"/>
      <c r="BL524" s="2"/>
      <c r="BM524" s="2">
        <v>188</v>
      </c>
      <c r="BN524" s="2">
        <v>0</v>
      </c>
      <c r="BO524" s="2" t="s">
        <v>460</v>
      </c>
      <c r="BP524" s="2">
        <v>1</v>
      </c>
      <c r="BQ524" s="2">
        <v>150</v>
      </c>
      <c r="BR524" s="2">
        <v>0</v>
      </c>
      <c r="BS524" s="2">
        <v>1</v>
      </c>
      <c r="BT524" s="2">
        <v>1</v>
      </c>
      <c r="BU524" s="2">
        <v>1</v>
      </c>
      <c r="BV524" s="2">
        <v>1</v>
      </c>
      <c r="BW524" s="2">
        <v>1</v>
      </c>
      <c r="BX524" s="2">
        <v>1</v>
      </c>
      <c r="BY524" s="2" t="s">
        <v>3</v>
      </c>
      <c r="BZ524" s="2">
        <v>94</v>
      </c>
      <c r="CA524" s="2">
        <v>61</v>
      </c>
      <c r="CB524" s="2" t="s">
        <v>3</v>
      </c>
      <c r="CC524" s="2"/>
      <c r="CD524" s="2"/>
      <c r="CE524" s="2">
        <v>1566</v>
      </c>
      <c r="CF524" s="2">
        <v>0</v>
      </c>
      <c r="CG524" s="2">
        <v>0</v>
      </c>
      <c r="CH524" s="2"/>
      <c r="CI524" s="2"/>
      <c r="CJ524" s="2"/>
      <c r="CK524" s="2"/>
      <c r="CL524" s="2"/>
      <c r="CM524" s="2">
        <v>0</v>
      </c>
      <c r="CN524" s="2" t="s">
        <v>3</v>
      </c>
      <c r="CO524" s="2">
        <v>0</v>
      </c>
      <c r="CP524" s="2">
        <f t="shared" si="471"/>
        <v>51.38</v>
      </c>
      <c r="CQ524" s="2">
        <f t="shared" si="472"/>
        <v>0</v>
      </c>
      <c r="CR524" s="2">
        <f t="shared" si="473"/>
        <v>51.38</v>
      </c>
      <c r="CS524" s="2">
        <f t="shared" si="474"/>
        <v>0</v>
      </c>
      <c r="CT524" s="2">
        <f t="shared" si="475"/>
        <v>0</v>
      </c>
      <c r="CU524" s="2">
        <f t="shared" si="476"/>
        <v>0</v>
      </c>
      <c r="CV524" s="2">
        <f t="shared" si="477"/>
        <v>0</v>
      </c>
      <c r="CW524" s="2">
        <f t="shared" si="478"/>
        <v>0</v>
      </c>
      <c r="CX524" s="2">
        <f t="shared" si="479"/>
        <v>0</v>
      </c>
      <c r="CY524" s="2">
        <f t="shared" si="480"/>
        <v>0</v>
      </c>
      <c r="CZ524" s="2">
        <f t="shared" si="481"/>
        <v>0</v>
      </c>
      <c r="DA524" s="2"/>
      <c r="DB524" s="2"/>
      <c r="DC524" s="2" t="s">
        <v>3</v>
      </c>
      <c r="DD524" s="2" t="s">
        <v>3</v>
      </c>
      <c r="DE524" s="2" t="s">
        <v>3</v>
      </c>
      <c r="DF524" s="2" t="s">
        <v>3</v>
      </c>
      <c r="DG524" s="2" t="s">
        <v>3</v>
      </c>
      <c r="DH524" s="2" t="s">
        <v>3</v>
      </c>
      <c r="DI524" s="2" t="s">
        <v>3</v>
      </c>
      <c r="DJ524" s="2" t="s">
        <v>3</v>
      </c>
      <c r="DK524" s="2" t="s">
        <v>3</v>
      </c>
      <c r="DL524" s="2" t="s">
        <v>3</v>
      </c>
      <c r="DM524" s="2" t="s">
        <v>3</v>
      </c>
      <c r="DN524" s="2">
        <v>0</v>
      </c>
      <c r="DO524" s="2">
        <v>0</v>
      </c>
      <c r="DP524" s="2">
        <v>1</v>
      </c>
      <c r="DQ524" s="2">
        <v>1</v>
      </c>
      <c r="DR524" s="2"/>
      <c r="DS524" s="2"/>
      <c r="DT524" s="2"/>
      <c r="DU524" s="2">
        <v>1009</v>
      </c>
      <c r="DV524" s="2" t="s">
        <v>213</v>
      </c>
      <c r="DW524" s="2" t="s">
        <v>213</v>
      </c>
      <c r="DX524" s="2">
        <v>1000</v>
      </c>
      <c r="DY524" s="2"/>
      <c r="DZ524" s="2" t="s">
        <v>3</v>
      </c>
      <c r="EA524" s="2" t="s">
        <v>3</v>
      </c>
      <c r="EB524" s="2" t="s">
        <v>3</v>
      </c>
      <c r="EC524" s="2" t="s">
        <v>3</v>
      </c>
      <c r="ED524" s="2"/>
      <c r="EE524" s="2">
        <v>423356384</v>
      </c>
      <c r="EF524" s="2">
        <v>150</v>
      </c>
      <c r="EG524" s="2" t="s">
        <v>436</v>
      </c>
      <c r="EH524" s="2">
        <v>0</v>
      </c>
      <c r="EI524" s="2" t="s">
        <v>3</v>
      </c>
      <c r="EJ524" s="2">
        <v>4</v>
      </c>
      <c r="EK524" s="2">
        <v>188</v>
      </c>
      <c r="EL524" s="2" t="s">
        <v>437</v>
      </c>
      <c r="EM524" s="2" t="s">
        <v>438</v>
      </c>
      <c r="EN524" s="2"/>
      <c r="EO524" s="2" t="s">
        <v>3</v>
      </c>
      <c r="EP524" s="2"/>
      <c r="EQ524" s="2">
        <v>0</v>
      </c>
      <c r="ER524" s="2">
        <v>51.38</v>
      </c>
      <c r="ES524" s="2">
        <v>0</v>
      </c>
      <c r="ET524" s="2">
        <v>51.38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>
        <v>0</v>
      </c>
      <c r="FR524" s="2">
        <v>0</v>
      </c>
      <c r="FS524" s="2">
        <v>0</v>
      </c>
      <c r="FT524" s="2"/>
      <c r="FU524" s="2"/>
      <c r="FV524" s="2"/>
      <c r="FW524" s="2"/>
      <c r="FX524" s="2">
        <v>94</v>
      </c>
      <c r="FY524" s="2">
        <v>61</v>
      </c>
      <c r="FZ524" s="2"/>
      <c r="GA524" s="2" t="s">
        <v>3</v>
      </c>
      <c r="GB524" s="2"/>
      <c r="GC524" s="2"/>
      <c r="GD524" s="2">
        <v>1</v>
      </c>
      <c r="GE524" s="2"/>
      <c r="GF524" s="2">
        <v>-2080348236</v>
      </c>
      <c r="GG524" s="2">
        <v>2</v>
      </c>
      <c r="GH524" s="2">
        <v>1</v>
      </c>
      <c r="GI524" s="2">
        <v>2</v>
      </c>
      <c r="GJ524" s="2">
        <v>0</v>
      </c>
      <c r="GK524" s="2">
        <v>0</v>
      </c>
      <c r="GL524" s="2">
        <f t="shared" si="482"/>
        <v>0</v>
      </c>
      <c r="GM524" s="2">
        <f t="shared" si="483"/>
        <v>51.38</v>
      </c>
      <c r="GN524" s="2">
        <f t="shared" si="484"/>
        <v>0</v>
      </c>
      <c r="GO524" s="2">
        <f t="shared" si="485"/>
        <v>0</v>
      </c>
      <c r="GP524" s="2">
        <f t="shared" si="486"/>
        <v>51.38</v>
      </c>
      <c r="GQ524" s="2"/>
      <c r="GR524" s="2">
        <v>0</v>
      </c>
      <c r="GS524" s="2">
        <v>3</v>
      </c>
      <c r="GT524" s="2">
        <v>0</v>
      </c>
      <c r="GU524" s="2" t="s">
        <v>3</v>
      </c>
      <c r="GV524" s="2">
        <f t="shared" si="487"/>
        <v>0</v>
      </c>
      <c r="GW524" s="2">
        <v>1</v>
      </c>
      <c r="GX524" s="2">
        <f t="shared" si="488"/>
        <v>0</v>
      </c>
      <c r="GY524" s="2"/>
      <c r="GZ524" s="2"/>
      <c r="HA524" s="2">
        <v>0</v>
      </c>
      <c r="HB524" s="2">
        <v>0</v>
      </c>
      <c r="HC524" s="2">
        <f t="shared" si="489"/>
        <v>0</v>
      </c>
      <c r="HD524" s="2"/>
      <c r="HE524" s="2" t="s">
        <v>3</v>
      </c>
      <c r="HF524" s="2" t="s">
        <v>3</v>
      </c>
      <c r="HG524" s="2"/>
      <c r="HH524" s="2"/>
      <c r="HI524" s="2"/>
      <c r="HJ524" s="2"/>
      <c r="HK524" s="2"/>
      <c r="HL524" s="2"/>
      <c r="HM524" s="2" t="s">
        <v>3</v>
      </c>
      <c r="HN524" s="2" t="s">
        <v>3</v>
      </c>
      <c r="HO524" s="2" t="s">
        <v>3</v>
      </c>
      <c r="HP524" s="2" t="s">
        <v>3</v>
      </c>
      <c r="HQ524" s="2" t="s">
        <v>3</v>
      </c>
      <c r="HR524" s="2"/>
      <c r="HS524" s="2">
        <v>0</v>
      </c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>
        <v>0</v>
      </c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x14ac:dyDescent="0.2">
      <c r="A525">
        <v>17</v>
      </c>
      <c r="B525">
        <v>1</v>
      </c>
      <c r="C525">
        <f>ROW(SmtRes!A694)</f>
        <v>694</v>
      </c>
      <c r="D525">
        <f>ROW(EtalonRes!A1148)</f>
        <v>1148</v>
      </c>
      <c r="E525" t="s">
        <v>459</v>
      </c>
      <c r="F525" t="s">
        <v>460</v>
      </c>
      <c r="G525" t="s">
        <v>461</v>
      </c>
      <c r="H525" t="s">
        <v>213</v>
      </c>
      <c r="I525">
        <v>1</v>
      </c>
      <c r="J525">
        <v>0</v>
      </c>
      <c r="K525">
        <v>1</v>
      </c>
      <c r="O525">
        <f t="shared" si="451"/>
        <v>943.34</v>
      </c>
      <c r="P525">
        <f t="shared" si="452"/>
        <v>0</v>
      </c>
      <c r="Q525">
        <f t="shared" si="453"/>
        <v>943.34</v>
      </c>
      <c r="R525">
        <f t="shared" si="454"/>
        <v>0</v>
      </c>
      <c r="S525">
        <f t="shared" si="455"/>
        <v>0</v>
      </c>
      <c r="T525">
        <f t="shared" si="456"/>
        <v>0</v>
      </c>
      <c r="U525">
        <f t="shared" si="457"/>
        <v>0</v>
      </c>
      <c r="V525">
        <f t="shared" si="458"/>
        <v>0</v>
      </c>
      <c r="W525">
        <f t="shared" si="459"/>
        <v>0</v>
      </c>
      <c r="X525">
        <f t="shared" si="460"/>
        <v>0</v>
      </c>
      <c r="Y525">
        <f t="shared" si="461"/>
        <v>0</v>
      </c>
      <c r="AA525">
        <v>433928988</v>
      </c>
      <c r="AB525">
        <f t="shared" si="462"/>
        <v>51.38</v>
      </c>
      <c r="AC525">
        <f t="shared" si="463"/>
        <v>0</v>
      </c>
      <c r="AD525">
        <f t="shared" si="464"/>
        <v>51.38</v>
      </c>
      <c r="AE525">
        <f t="shared" si="465"/>
        <v>0</v>
      </c>
      <c r="AF525">
        <f t="shared" si="466"/>
        <v>0</v>
      </c>
      <c r="AG525">
        <f t="shared" si="467"/>
        <v>0</v>
      </c>
      <c r="AH525">
        <f t="shared" si="468"/>
        <v>0</v>
      </c>
      <c r="AI525">
        <f t="shared" si="469"/>
        <v>0</v>
      </c>
      <c r="AJ525">
        <f t="shared" si="470"/>
        <v>0</v>
      </c>
      <c r="AK525">
        <v>51.38</v>
      </c>
      <c r="AL525">
        <v>0</v>
      </c>
      <c r="AM525">
        <v>51.38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94</v>
      </c>
      <c r="AU525">
        <v>61</v>
      </c>
      <c r="AV525">
        <v>1</v>
      </c>
      <c r="AW525">
        <v>1</v>
      </c>
      <c r="AZ525">
        <v>1</v>
      </c>
      <c r="BA525">
        <v>1</v>
      </c>
      <c r="BB525">
        <v>18.36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4</v>
      </c>
      <c r="BJ525" t="s">
        <v>462</v>
      </c>
      <c r="BM525">
        <v>188</v>
      </c>
      <c r="BN525">
        <v>0</v>
      </c>
      <c r="BO525" t="s">
        <v>460</v>
      </c>
      <c r="BP525">
        <v>1</v>
      </c>
      <c r="BQ525">
        <v>150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94</v>
      </c>
      <c r="CA525">
        <v>61</v>
      </c>
      <c r="CB525" t="s">
        <v>3</v>
      </c>
      <c r="CE525">
        <v>1566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471"/>
        <v>943.34</v>
      </c>
      <c r="CQ525">
        <f t="shared" si="472"/>
        <v>0</v>
      </c>
      <c r="CR525">
        <f t="shared" si="473"/>
        <v>943.34</v>
      </c>
      <c r="CS525">
        <f t="shared" si="474"/>
        <v>0</v>
      </c>
      <c r="CT525">
        <f t="shared" si="475"/>
        <v>0</v>
      </c>
      <c r="CU525">
        <f t="shared" si="476"/>
        <v>0</v>
      </c>
      <c r="CV525">
        <f t="shared" si="477"/>
        <v>0</v>
      </c>
      <c r="CW525">
        <f t="shared" si="478"/>
        <v>0</v>
      </c>
      <c r="CX525">
        <f t="shared" si="479"/>
        <v>0</v>
      </c>
      <c r="CY525">
        <f t="shared" si="480"/>
        <v>0</v>
      </c>
      <c r="CZ525">
        <f t="shared" si="481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1009</v>
      </c>
      <c r="DV525" t="s">
        <v>213</v>
      </c>
      <c r="DW525" t="s">
        <v>213</v>
      </c>
      <c r="DX525">
        <v>1000</v>
      </c>
      <c r="DZ525" t="s">
        <v>3</v>
      </c>
      <c r="EA525" t="s">
        <v>3</v>
      </c>
      <c r="EB525" t="s">
        <v>3</v>
      </c>
      <c r="EC525" t="s">
        <v>3</v>
      </c>
      <c r="EE525">
        <v>423356384</v>
      </c>
      <c r="EF525">
        <v>150</v>
      </c>
      <c r="EG525" t="s">
        <v>436</v>
      </c>
      <c r="EH525">
        <v>0</v>
      </c>
      <c r="EI525" t="s">
        <v>3</v>
      </c>
      <c r="EJ525">
        <v>4</v>
      </c>
      <c r="EK525">
        <v>188</v>
      </c>
      <c r="EL525" t="s">
        <v>437</v>
      </c>
      <c r="EM525" t="s">
        <v>438</v>
      </c>
      <c r="EO525" t="s">
        <v>3</v>
      </c>
      <c r="EQ525">
        <v>0</v>
      </c>
      <c r="ER525">
        <v>51.38</v>
      </c>
      <c r="ES525">
        <v>0</v>
      </c>
      <c r="ET525">
        <v>51.38</v>
      </c>
      <c r="EU525">
        <v>0</v>
      </c>
      <c r="EV525">
        <v>0</v>
      </c>
      <c r="EW525">
        <v>0</v>
      </c>
      <c r="EX525">
        <v>0</v>
      </c>
      <c r="EY525">
        <v>0</v>
      </c>
      <c r="FQ525">
        <v>0</v>
      </c>
      <c r="FR525">
        <v>0</v>
      </c>
      <c r="FS525">
        <v>0</v>
      </c>
      <c r="FX525">
        <v>94</v>
      </c>
      <c r="FY525">
        <v>61</v>
      </c>
      <c r="GA525" t="s">
        <v>3</v>
      </c>
      <c r="GD525">
        <v>1</v>
      </c>
      <c r="GF525">
        <v>-2080348236</v>
      </c>
      <c r="GG525">
        <v>2</v>
      </c>
      <c r="GH525">
        <v>1</v>
      </c>
      <c r="GI525">
        <v>2</v>
      </c>
      <c r="GJ525">
        <v>0</v>
      </c>
      <c r="GK525">
        <v>0</v>
      </c>
      <c r="GL525">
        <f t="shared" si="482"/>
        <v>0</v>
      </c>
      <c r="GM525">
        <f t="shared" si="483"/>
        <v>943.34</v>
      </c>
      <c r="GN525">
        <f t="shared" si="484"/>
        <v>0</v>
      </c>
      <c r="GO525">
        <f t="shared" si="485"/>
        <v>0</v>
      </c>
      <c r="GP525">
        <f t="shared" si="486"/>
        <v>943.34</v>
      </c>
      <c r="GR525">
        <v>0</v>
      </c>
      <c r="GS525">
        <v>3</v>
      </c>
      <c r="GT525">
        <v>0</v>
      </c>
      <c r="GU525" t="s">
        <v>3</v>
      </c>
      <c r="GV525">
        <f t="shared" si="487"/>
        <v>0</v>
      </c>
      <c r="GW525">
        <v>1</v>
      </c>
      <c r="GX525">
        <f t="shared" si="488"/>
        <v>0</v>
      </c>
      <c r="HA525">
        <v>0</v>
      </c>
      <c r="HB525">
        <v>0</v>
      </c>
      <c r="HC525">
        <f t="shared" si="489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HS525">
        <v>0</v>
      </c>
      <c r="IK525">
        <v>0</v>
      </c>
    </row>
    <row r="526" spans="1:255" x14ac:dyDescent="0.2">
      <c r="A526" s="2">
        <v>17</v>
      </c>
      <c r="B526" s="2">
        <v>1</v>
      </c>
      <c r="C526" s="2">
        <f>ROW(SmtRes!A695)</f>
        <v>695</v>
      </c>
      <c r="D526" s="2">
        <f>ROW(EtalonRes!A1149)</f>
        <v>1149</v>
      </c>
      <c r="E526" s="2" t="s">
        <v>463</v>
      </c>
      <c r="F526" s="2" t="s">
        <v>464</v>
      </c>
      <c r="G526" s="2" t="s">
        <v>465</v>
      </c>
      <c r="H526" s="2" t="s">
        <v>213</v>
      </c>
      <c r="I526" s="2">
        <v>1</v>
      </c>
      <c r="J526" s="2">
        <v>0</v>
      </c>
      <c r="K526" s="2">
        <v>1</v>
      </c>
      <c r="L526" s="2"/>
      <c r="M526" s="2"/>
      <c r="N526" s="2"/>
      <c r="O526" s="2">
        <f t="shared" si="451"/>
        <v>65.28</v>
      </c>
      <c r="P526" s="2">
        <f t="shared" si="452"/>
        <v>0</v>
      </c>
      <c r="Q526" s="2">
        <f t="shared" si="453"/>
        <v>65.28</v>
      </c>
      <c r="R526" s="2">
        <f t="shared" si="454"/>
        <v>0</v>
      </c>
      <c r="S526" s="2">
        <f t="shared" si="455"/>
        <v>0</v>
      </c>
      <c r="T526" s="2">
        <f t="shared" si="456"/>
        <v>0</v>
      </c>
      <c r="U526" s="2">
        <f t="shared" si="457"/>
        <v>0</v>
      </c>
      <c r="V526" s="2">
        <f t="shared" si="458"/>
        <v>0</v>
      </c>
      <c r="W526" s="2">
        <f t="shared" si="459"/>
        <v>0</v>
      </c>
      <c r="X526" s="2">
        <f t="shared" si="460"/>
        <v>0</v>
      </c>
      <c r="Y526" s="2">
        <f t="shared" si="461"/>
        <v>0</v>
      </c>
      <c r="Z526" s="2"/>
      <c r="AA526" s="2">
        <v>433928990</v>
      </c>
      <c r="AB526" s="2">
        <f t="shared" si="462"/>
        <v>65.28</v>
      </c>
      <c r="AC526" s="2">
        <f t="shared" si="463"/>
        <v>0</v>
      </c>
      <c r="AD526" s="2">
        <f t="shared" si="464"/>
        <v>65.28</v>
      </c>
      <c r="AE526" s="2">
        <f t="shared" si="465"/>
        <v>0</v>
      </c>
      <c r="AF526" s="2">
        <f t="shared" si="466"/>
        <v>0</v>
      </c>
      <c r="AG526" s="2">
        <f t="shared" si="467"/>
        <v>0</v>
      </c>
      <c r="AH526" s="2">
        <f t="shared" si="468"/>
        <v>0</v>
      </c>
      <c r="AI526" s="2">
        <f t="shared" si="469"/>
        <v>0</v>
      </c>
      <c r="AJ526" s="2">
        <f t="shared" si="470"/>
        <v>0</v>
      </c>
      <c r="AK526" s="2">
        <v>65.28</v>
      </c>
      <c r="AL526" s="2">
        <v>0</v>
      </c>
      <c r="AM526" s="2">
        <v>65.28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94</v>
      </c>
      <c r="AU526" s="2">
        <v>61</v>
      </c>
      <c r="AV526" s="2">
        <v>1</v>
      </c>
      <c r="AW526" s="2">
        <v>1</v>
      </c>
      <c r="AX526" s="2"/>
      <c r="AY526" s="2"/>
      <c r="AZ526" s="2">
        <v>1</v>
      </c>
      <c r="BA526" s="2">
        <v>1</v>
      </c>
      <c r="BB526" s="2">
        <v>1</v>
      </c>
      <c r="BC526" s="2">
        <v>1</v>
      </c>
      <c r="BD526" s="2" t="s">
        <v>3</v>
      </c>
      <c r="BE526" s="2" t="s">
        <v>3</v>
      </c>
      <c r="BF526" s="2" t="s">
        <v>3</v>
      </c>
      <c r="BG526" s="2" t="s">
        <v>3</v>
      </c>
      <c r="BH526" s="2">
        <v>0</v>
      </c>
      <c r="BI526" s="2">
        <v>4</v>
      </c>
      <c r="BJ526" s="2" t="s">
        <v>466</v>
      </c>
      <c r="BK526" s="2"/>
      <c r="BL526" s="2"/>
      <c r="BM526" s="2">
        <v>188</v>
      </c>
      <c r="BN526" s="2">
        <v>0</v>
      </c>
      <c r="BO526" s="2" t="s">
        <v>464</v>
      </c>
      <c r="BP526" s="2">
        <v>1</v>
      </c>
      <c r="BQ526" s="2">
        <v>150</v>
      </c>
      <c r="BR526" s="2">
        <v>0</v>
      </c>
      <c r="BS526" s="2">
        <v>1</v>
      </c>
      <c r="BT526" s="2">
        <v>1</v>
      </c>
      <c r="BU526" s="2">
        <v>1</v>
      </c>
      <c r="BV526" s="2">
        <v>1</v>
      </c>
      <c r="BW526" s="2">
        <v>1</v>
      </c>
      <c r="BX526" s="2">
        <v>1</v>
      </c>
      <c r="BY526" s="2" t="s">
        <v>3</v>
      </c>
      <c r="BZ526" s="2">
        <v>94</v>
      </c>
      <c r="CA526" s="2">
        <v>61</v>
      </c>
      <c r="CB526" s="2" t="s">
        <v>3</v>
      </c>
      <c r="CC526" s="2"/>
      <c r="CD526" s="2"/>
      <c r="CE526" s="2">
        <v>1566</v>
      </c>
      <c r="CF526" s="2">
        <v>0</v>
      </c>
      <c r="CG526" s="2">
        <v>0</v>
      </c>
      <c r="CH526" s="2"/>
      <c r="CI526" s="2"/>
      <c r="CJ526" s="2"/>
      <c r="CK526" s="2"/>
      <c r="CL526" s="2"/>
      <c r="CM526" s="2">
        <v>0</v>
      </c>
      <c r="CN526" s="2" t="s">
        <v>3</v>
      </c>
      <c r="CO526" s="2">
        <v>0</v>
      </c>
      <c r="CP526" s="2">
        <f t="shared" si="471"/>
        <v>65.28</v>
      </c>
      <c r="CQ526" s="2">
        <f t="shared" si="472"/>
        <v>0</v>
      </c>
      <c r="CR526" s="2">
        <f t="shared" si="473"/>
        <v>65.28</v>
      </c>
      <c r="CS526" s="2">
        <f t="shared" si="474"/>
        <v>0</v>
      </c>
      <c r="CT526" s="2">
        <f t="shared" si="475"/>
        <v>0</v>
      </c>
      <c r="CU526" s="2">
        <f t="shared" si="476"/>
        <v>0</v>
      </c>
      <c r="CV526" s="2">
        <f t="shared" si="477"/>
        <v>0</v>
      </c>
      <c r="CW526" s="2">
        <f t="shared" si="478"/>
        <v>0</v>
      </c>
      <c r="CX526" s="2">
        <f t="shared" si="479"/>
        <v>0</v>
      </c>
      <c r="CY526" s="2">
        <f t="shared" si="480"/>
        <v>0</v>
      </c>
      <c r="CZ526" s="2">
        <f t="shared" si="481"/>
        <v>0</v>
      </c>
      <c r="DA526" s="2"/>
      <c r="DB526" s="2"/>
      <c r="DC526" s="2" t="s">
        <v>3</v>
      </c>
      <c r="DD526" s="2" t="s">
        <v>3</v>
      </c>
      <c r="DE526" s="2" t="s">
        <v>3</v>
      </c>
      <c r="DF526" s="2" t="s">
        <v>3</v>
      </c>
      <c r="DG526" s="2" t="s">
        <v>3</v>
      </c>
      <c r="DH526" s="2" t="s">
        <v>3</v>
      </c>
      <c r="DI526" s="2" t="s">
        <v>3</v>
      </c>
      <c r="DJ526" s="2" t="s">
        <v>3</v>
      </c>
      <c r="DK526" s="2" t="s">
        <v>3</v>
      </c>
      <c r="DL526" s="2" t="s">
        <v>3</v>
      </c>
      <c r="DM526" s="2" t="s">
        <v>3</v>
      </c>
      <c r="DN526" s="2">
        <v>0</v>
      </c>
      <c r="DO526" s="2">
        <v>0</v>
      </c>
      <c r="DP526" s="2">
        <v>1</v>
      </c>
      <c r="DQ526" s="2">
        <v>1</v>
      </c>
      <c r="DR526" s="2"/>
      <c r="DS526" s="2"/>
      <c r="DT526" s="2"/>
      <c r="DU526" s="2">
        <v>1009</v>
      </c>
      <c r="DV526" s="2" t="s">
        <v>213</v>
      </c>
      <c r="DW526" s="2" t="s">
        <v>213</v>
      </c>
      <c r="DX526" s="2">
        <v>1000</v>
      </c>
      <c r="DY526" s="2"/>
      <c r="DZ526" s="2" t="s">
        <v>3</v>
      </c>
      <c r="EA526" s="2" t="s">
        <v>3</v>
      </c>
      <c r="EB526" s="2" t="s">
        <v>3</v>
      </c>
      <c r="EC526" s="2" t="s">
        <v>3</v>
      </c>
      <c r="ED526" s="2"/>
      <c r="EE526" s="2">
        <v>423356384</v>
      </c>
      <c r="EF526" s="2">
        <v>150</v>
      </c>
      <c r="EG526" s="2" t="s">
        <v>436</v>
      </c>
      <c r="EH526" s="2">
        <v>0</v>
      </c>
      <c r="EI526" s="2" t="s">
        <v>3</v>
      </c>
      <c r="EJ526" s="2">
        <v>4</v>
      </c>
      <c r="EK526" s="2">
        <v>188</v>
      </c>
      <c r="EL526" s="2" t="s">
        <v>437</v>
      </c>
      <c r="EM526" s="2" t="s">
        <v>438</v>
      </c>
      <c r="EN526" s="2"/>
      <c r="EO526" s="2" t="s">
        <v>3</v>
      </c>
      <c r="EP526" s="2"/>
      <c r="EQ526" s="2">
        <v>0</v>
      </c>
      <c r="ER526" s="2">
        <v>65.28</v>
      </c>
      <c r="ES526" s="2">
        <v>0</v>
      </c>
      <c r="ET526" s="2">
        <v>65.28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>
        <v>0</v>
      </c>
      <c r="FR526" s="2">
        <v>0</v>
      </c>
      <c r="FS526" s="2">
        <v>0</v>
      </c>
      <c r="FT526" s="2"/>
      <c r="FU526" s="2"/>
      <c r="FV526" s="2"/>
      <c r="FW526" s="2"/>
      <c r="FX526" s="2">
        <v>94</v>
      </c>
      <c r="FY526" s="2">
        <v>61</v>
      </c>
      <c r="FZ526" s="2"/>
      <c r="GA526" s="2" t="s">
        <v>3</v>
      </c>
      <c r="GB526" s="2"/>
      <c r="GC526" s="2"/>
      <c r="GD526" s="2">
        <v>1</v>
      </c>
      <c r="GE526" s="2"/>
      <c r="GF526" s="2">
        <v>-84770174</v>
      </c>
      <c r="GG526" s="2">
        <v>2</v>
      </c>
      <c r="GH526" s="2">
        <v>1</v>
      </c>
      <c r="GI526" s="2">
        <v>2</v>
      </c>
      <c r="GJ526" s="2">
        <v>0</v>
      </c>
      <c r="GK526" s="2">
        <v>0</v>
      </c>
      <c r="GL526" s="2">
        <f t="shared" si="482"/>
        <v>0</v>
      </c>
      <c r="GM526" s="2">
        <f t="shared" si="483"/>
        <v>65.28</v>
      </c>
      <c r="GN526" s="2">
        <f t="shared" si="484"/>
        <v>0</v>
      </c>
      <c r="GO526" s="2">
        <f t="shared" si="485"/>
        <v>0</v>
      </c>
      <c r="GP526" s="2">
        <f t="shared" si="486"/>
        <v>65.28</v>
      </c>
      <c r="GQ526" s="2"/>
      <c r="GR526" s="2">
        <v>0</v>
      </c>
      <c r="GS526" s="2">
        <v>3</v>
      </c>
      <c r="GT526" s="2">
        <v>0</v>
      </c>
      <c r="GU526" s="2" t="s">
        <v>3</v>
      </c>
      <c r="GV526" s="2">
        <f t="shared" si="487"/>
        <v>0</v>
      </c>
      <c r="GW526" s="2">
        <v>1</v>
      </c>
      <c r="GX526" s="2">
        <f t="shared" si="488"/>
        <v>0</v>
      </c>
      <c r="GY526" s="2"/>
      <c r="GZ526" s="2"/>
      <c r="HA526" s="2">
        <v>0</v>
      </c>
      <c r="HB526" s="2">
        <v>0</v>
      </c>
      <c r="HC526" s="2">
        <f t="shared" si="489"/>
        <v>0</v>
      </c>
      <c r="HD526" s="2"/>
      <c r="HE526" s="2" t="s">
        <v>3</v>
      </c>
      <c r="HF526" s="2" t="s">
        <v>3</v>
      </c>
      <c r="HG526" s="2"/>
      <c r="HH526" s="2"/>
      <c r="HI526" s="2"/>
      <c r="HJ526" s="2"/>
      <c r="HK526" s="2"/>
      <c r="HL526" s="2"/>
      <c r="HM526" s="2" t="s">
        <v>3</v>
      </c>
      <c r="HN526" s="2" t="s">
        <v>3</v>
      </c>
      <c r="HO526" s="2" t="s">
        <v>3</v>
      </c>
      <c r="HP526" s="2" t="s">
        <v>3</v>
      </c>
      <c r="HQ526" s="2" t="s">
        <v>3</v>
      </c>
      <c r="HR526" s="2"/>
      <c r="HS526" s="2">
        <v>0</v>
      </c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>
        <v>0</v>
      </c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x14ac:dyDescent="0.2">
      <c r="A527">
        <v>17</v>
      </c>
      <c r="B527">
        <v>1</v>
      </c>
      <c r="C527">
        <f>ROW(SmtRes!A696)</f>
        <v>696</v>
      </c>
      <c r="D527">
        <f>ROW(EtalonRes!A1150)</f>
        <v>1150</v>
      </c>
      <c r="E527" t="s">
        <v>463</v>
      </c>
      <c r="F527" t="s">
        <v>464</v>
      </c>
      <c r="G527" t="s">
        <v>465</v>
      </c>
      <c r="H527" t="s">
        <v>213</v>
      </c>
      <c r="I527">
        <v>1</v>
      </c>
      <c r="J527">
        <v>0</v>
      </c>
      <c r="K527">
        <v>1</v>
      </c>
      <c r="O527">
        <f t="shared" si="451"/>
        <v>1198.54</v>
      </c>
      <c r="P527">
        <f t="shared" si="452"/>
        <v>0</v>
      </c>
      <c r="Q527">
        <f t="shared" si="453"/>
        <v>1198.54</v>
      </c>
      <c r="R527">
        <f t="shared" si="454"/>
        <v>0</v>
      </c>
      <c r="S527">
        <f t="shared" si="455"/>
        <v>0</v>
      </c>
      <c r="T527">
        <f t="shared" si="456"/>
        <v>0</v>
      </c>
      <c r="U527">
        <f t="shared" si="457"/>
        <v>0</v>
      </c>
      <c r="V527">
        <f t="shared" si="458"/>
        <v>0</v>
      </c>
      <c r="W527">
        <f t="shared" si="459"/>
        <v>0</v>
      </c>
      <c r="X527">
        <f t="shared" si="460"/>
        <v>0</v>
      </c>
      <c r="Y527">
        <f t="shared" si="461"/>
        <v>0</v>
      </c>
      <c r="AA527">
        <v>433928988</v>
      </c>
      <c r="AB527">
        <f t="shared" si="462"/>
        <v>65.28</v>
      </c>
      <c r="AC527">
        <f t="shared" si="463"/>
        <v>0</v>
      </c>
      <c r="AD527">
        <f t="shared" si="464"/>
        <v>65.28</v>
      </c>
      <c r="AE527">
        <f t="shared" si="465"/>
        <v>0</v>
      </c>
      <c r="AF527">
        <f t="shared" si="466"/>
        <v>0</v>
      </c>
      <c r="AG527">
        <f t="shared" si="467"/>
        <v>0</v>
      </c>
      <c r="AH527">
        <f t="shared" si="468"/>
        <v>0</v>
      </c>
      <c r="AI527">
        <f t="shared" si="469"/>
        <v>0</v>
      </c>
      <c r="AJ527">
        <f t="shared" si="470"/>
        <v>0</v>
      </c>
      <c r="AK527">
        <v>65.28</v>
      </c>
      <c r="AL527">
        <v>0</v>
      </c>
      <c r="AM527">
        <v>65.28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94</v>
      </c>
      <c r="AU527">
        <v>61</v>
      </c>
      <c r="AV527">
        <v>1</v>
      </c>
      <c r="AW527">
        <v>1</v>
      </c>
      <c r="AZ527">
        <v>1</v>
      </c>
      <c r="BA527">
        <v>1</v>
      </c>
      <c r="BB527">
        <v>18.36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4</v>
      </c>
      <c r="BJ527" t="s">
        <v>466</v>
      </c>
      <c r="BM527">
        <v>188</v>
      </c>
      <c r="BN527">
        <v>0</v>
      </c>
      <c r="BO527" t="s">
        <v>464</v>
      </c>
      <c r="BP527">
        <v>1</v>
      </c>
      <c r="BQ527">
        <v>150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94</v>
      </c>
      <c r="CA527">
        <v>61</v>
      </c>
      <c r="CB527" t="s">
        <v>3</v>
      </c>
      <c r="CE527">
        <v>1566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471"/>
        <v>1198.54</v>
      </c>
      <c r="CQ527">
        <f t="shared" si="472"/>
        <v>0</v>
      </c>
      <c r="CR527">
        <f t="shared" si="473"/>
        <v>1198.54</v>
      </c>
      <c r="CS527">
        <f t="shared" si="474"/>
        <v>0</v>
      </c>
      <c r="CT527">
        <f t="shared" si="475"/>
        <v>0</v>
      </c>
      <c r="CU527">
        <f t="shared" si="476"/>
        <v>0</v>
      </c>
      <c r="CV527">
        <f t="shared" si="477"/>
        <v>0</v>
      </c>
      <c r="CW527">
        <f t="shared" si="478"/>
        <v>0</v>
      </c>
      <c r="CX527">
        <f t="shared" si="479"/>
        <v>0</v>
      </c>
      <c r="CY527">
        <f t="shared" si="480"/>
        <v>0</v>
      </c>
      <c r="CZ527">
        <f t="shared" si="481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1009</v>
      </c>
      <c r="DV527" t="s">
        <v>213</v>
      </c>
      <c r="DW527" t="s">
        <v>213</v>
      </c>
      <c r="DX527">
        <v>1000</v>
      </c>
      <c r="DZ527" t="s">
        <v>3</v>
      </c>
      <c r="EA527" t="s">
        <v>3</v>
      </c>
      <c r="EB527" t="s">
        <v>3</v>
      </c>
      <c r="EC527" t="s">
        <v>3</v>
      </c>
      <c r="EE527">
        <v>423356384</v>
      </c>
      <c r="EF527">
        <v>150</v>
      </c>
      <c r="EG527" t="s">
        <v>436</v>
      </c>
      <c r="EH527">
        <v>0</v>
      </c>
      <c r="EI527" t="s">
        <v>3</v>
      </c>
      <c r="EJ527">
        <v>4</v>
      </c>
      <c r="EK527">
        <v>188</v>
      </c>
      <c r="EL527" t="s">
        <v>437</v>
      </c>
      <c r="EM527" t="s">
        <v>438</v>
      </c>
      <c r="EO527" t="s">
        <v>3</v>
      </c>
      <c r="EQ527">
        <v>0</v>
      </c>
      <c r="ER527">
        <v>65.28</v>
      </c>
      <c r="ES527">
        <v>0</v>
      </c>
      <c r="ET527">
        <v>65.28</v>
      </c>
      <c r="EU527">
        <v>0</v>
      </c>
      <c r="EV527">
        <v>0</v>
      </c>
      <c r="EW527">
        <v>0</v>
      </c>
      <c r="EX527">
        <v>0</v>
      </c>
      <c r="EY527">
        <v>0</v>
      </c>
      <c r="FQ527">
        <v>0</v>
      </c>
      <c r="FR527">
        <v>0</v>
      </c>
      <c r="FS527">
        <v>0</v>
      </c>
      <c r="FX527">
        <v>94</v>
      </c>
      <c r="FY527">
        <v>61</v>
      </c>
      <c r="GA527" t="s">
        <v>3</v>
      </c>
      <c r="GD527">
        <v>1</v>
      </c>
      <c r="GF527">
        <v>-84770174</v>
      </c>
      <c r="GG527">
        <v>2</v>
      </c>
      <c r="GH527">
        <v>1</v>
      </c>
      <c r="GI527">
        <v>2</v>
      </c>
      <c r="GJ527">
        <v>0</v>
      </c>
      <c r="GK527">
        <v>0</v>
      </c>
      <c r="GL527">
        <f t="shared" si="482"/>
        <v>0</v>
      </c>
      <c r="GM527">
        <f t="shared" si="483"/>
        <v>1198.54</v>
      </c>
      <c r="GN527">
        <f t="shared" si="484"/>
        <v>0</v>
      </c>
      <c r="GO527">
        <f t="shared" si="485"/>
        <v>0</v>
      </c>
      <c r="GP527">
        <f t="shared" si="486"/>
        <v>1198.54</v>
      </c>
      <c r="GR527">
        <v>0</v>
      </c>
      <c r="GS527">
        <v>3</v>
      </c>
      <c r="GT527">
        <v>0</v>
      </c>
      <c r="GU527" t="s">
        <v>3</v>
      </c>
      <c r="GV527">
        <f t="shared" si="487"/>
        <v>0</v>
      </c>
      <c r="GW527">
        <v>1</v>
      </c>
      <c r="GX527">
        <f t="shared" si="488"/>
        <v>0</v>
      </c>
      <c r="HA527">
        <v>0</v>
      </c>
      <c r="HB527">
        <v>0</v>
      </c>
      <c r="HC527">
        <f t="shared" si="489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HS527">
        <v>0</v>
      </c>
      <c r="IK527">
        <v>0</v>
      </c>
    </row>
    <row r="528" spans="1:255" x14ac:dyDescent="0.2">
      <c r="A528" s="2">
        <v>17</v>
      </c>
      <c r="B528" s="2">
        <v>1</v>
      </c>
      <c r="C528" s="2">
        <f>ROW(SmtRes!A697)</f>
        <v>697</v>
      </c>
      <c r="D528" s="2">
        <f>ROW(EtalonRes!A1151)</f>
        <v>1151</v>
      </c>
      <c r="E528" s="2" t="s">
        <v>467</v>
      </c>
      <c r="F528" s="2" t="s">
        <v>468</v>
      </c>
      <c r="G528" s="2" t="s">
        <v>469</v>
      </c>
      <c r="H528" s="2" t="s">
        <v>213</v>
      </c>
      <c r="I528" s="2">
        <v>1</v>
      </c>
      <c r="J528" s="2">
        <v>0</v>
      </c>
      <c r="K528" s="2">
        <v>1</v>
      </c>
      <c r="L528" s="2"/>
      <c r="M528" s="2"/>
      <c r="N528" s="2"/>
      <c r="O528" s="2">
        <f t="shared" si="451"/>
        <v>71.77</v>
      </c>
      <c r="P528" s="2">
        <f t="shared" si="452"/>
        <v>0</v>
      </c>
      <c r="Q528" s="2">
        <f t="shared" si="453"/>
        <v>71.77</v>
      </c>
      <c r="R528" s="2">
        <f t="shared" si="454"/>
        <v>0</v>
      </c>
      <c r="S528" s="2">
        <f t="shared" si="455"/>
        <v>0</v>
      </c>
      <c r="T528" s="2">
        <f t="shared" si="456"/>
        <v>0</v>
      </c>
      <c r="U528" s="2">
        <f t="shared" si="457"/>
        <v>0</v>
      </c>
      <c r="V528" s="2">
        <f t="shared" si="458"/>
        <v>0</v>
      </c>
      <c r="W528" s="2">
        <f t="shared" si="459"/>
        <v>0</v>
      </c>
      <c r="X528" s="2">
        <f t="shared" si="460"/>
        <v>0</v>
      </c>
      <c r="Y528" s="2">
        <f t="shared" si="461"/>
        <v>0</v>
      </c>
      <c r="Z528" s="2"/>
      <c r="AA528" s="2">
        <v>433928990</v>
      </c>
      <c r="AB528" s="2">
        <f t="shared" si="462"/>
        <v>71.77</v>
      </c>
      <c r="AC528" s="2">
        <f t="shared" si="463"/>
        <v>0</v>
      </c>
      <c r="AD528" s="2">
        <f t="shared" si="464"/>
        <v>71.77</v>
      </c>
      <c r="AE528" s="2">
        <f t="shared" si="465"/>
        <v>0</v>
      </c>
      <c r="AF528" s="2">
        <f t="shared" si="466"/>
        <v>0</v>
      </c>
      <c r="AG528" s="2">
        <f t="shared" si="467"/>
        <v>0</v>
      </c>
      <c r="AH528" s="2">
        <f t="shared" si="468"/>
        <v>0</v>
      </c>
      <c r="AI528" s="2">
        <f t="shared" si="469"/>
        <v>0</v>
      </c>
      <c r="AJ528" s="2">
        <f t="shared" si="470"/>
        <v>0</v>
      </c>
      <c r="AK528" s="2">
        <v>71.77</v>
      </c>
      <c r="AL528" s="2">
        <v>0</v>
      </c>
      <c r="AM528" s="2">
        <v>71.77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94</v>
      </c>
      <c r="AU528" s="2">
        <v>61</v>
      </c>
      <c r="AV528" s="2">
        <v>1</v>
      </c>
      <c r="AW528" s="2">
        <v>1</v>
      </c>
      <c r="AX528" s="2"/>
      <c r="AY528" s="2"/>
      <c r="AZ528" s="2">
        <v>1</v>
      </c>
      <c r="BA528" s="2">
        <v>1</v>
      </c>
      <c r="BB528" s="2">
        <v>1</v>
      </c>
      <c r="BC528" s="2">
        <v>1</v>
      </c>
      <c r="BD528" s="2" t="s">
        <v>3</v>
      </c>
      <c r="BE528" s="2" t="s">
        <v>3</v>
      </c>
      <c r="BF528" s="2" t="s">
        <v>3</v>
      </c>
      <c r="BG528" s="2" t="s">
        <v>3</v>
      </c>
      <c r="BH528" s="2">
        <v>0</v>
      </c>
      <c r="BI528" s="2">
        <v>4</v>
      </c>
      <c r="BJ528" s="2" t="s">
        <v>470</v>
      </c>
      <c r="BK528" s="2"/>
      <c r="BL528" s="2"/>
      <c r="BM528" s="2">
        <v>188</v>
      </c>
      <c r="BN528" s="2">
        <v>0</v>
      </c>
      <c r="BO528" s="2" t="s">
        <v>468</v>
      </c>
      <c r="BP528" s="2">
        <v>1</v>
      </c>
      <c r="BQ528" s="2">
        <v>150</v>
      </c>
      <c r="BR528" s="2">
        <v>0</v>
      </c>
      <c r="BS528" s="2">
        <v>1</v>
      </c>
      <c r="BT528" s="2">
        <v>1</v>
      </c>
      <c r="BU528" s="2">
        <v>1</v>
      </c>
      <c r="BV528" s="2">
        <v>1</v>
      </c>
      <c r="BW528" s="2">
        <v>1</v>
      </c>
      <c r="BX528" s="2">
        <v>1</v>
      </c>
      <c r="BY528" s="2" t="s">
        <v>3</v>
      </c>
      <c r="BZ528" s="2">
        <v>94</v>
      </c>
      <c r="CA528" s="2">
        <v>61</v>
      </c>
      <c r="CB528" s="2" t="s">
        <v>3</v>
      </c>
      <c r="CC528" s="2"/>
      <c r="CD528" s="2"/>
      <c r="CE528" s="2">
        <v>1566</v>
      </c>
      <c r="CF528" s="2">
        <v>0</v>
      </c>
      <c r="CG528" s="2">
        <v>0</v>
      </c>
      <c r="CH528" s="2"/>
      <c r="CI528" s="2"/>
      <c r="CJ528" s="2"/>
      <c r="CK528" s="2"/>
      <c r="CL528" s="2"/>
      <c r="CM528" s="2">
        <v>0</v>
      </c>
      <c r="CN528" s="2" t="s">
        <v>3</v>
      </c>
      <c r="CO528" s="2">
        <v>0</v>
      </c>
      <c r="CP528" s="2">
        <f t="shared" si="471"/>
        <v>71.77</v>
      </c>
      <c r="CQ528" s="2">
        <f t="shared" si="472"/>
        <v>0</v>
      </c>
      <c r="CR528" s="2">
        <f t="shared" si="473"/>
        <v>71.77</v>
      </c>
      <c r="CS528" s="2">
        <f t="shared" si="474"/>
        <v>0</v>
      </c>
      <c r="CT528" s="2">
        <f t="shared" si="475"/>
        <v>0</v>
      </c>
      <c r="CU528" s="2">
        <f t="shared" si="476"/>
        <v>0</v>
      </c>
      <c r="CV528" s="2">
        <f t="shared" si="477"/>
        <v>0</v>
      </c>
      <c r="CW528" s="2">
        <f t="shared" si="478"/>
        <v>0</v>
      </c>
      <c r="CX528" s="2">
        <f t="shared" si="479"/>
        <v>0</v>
      </c>
      <c r="CY528" s="2">
        <f t="shared" si="480"/>
        <v>0</v>
      </c>
      <c r="CZ528" s="2">
        <f t="shared" si="481"/>
        <v>0</v>
      </c>
      <c r="DA528" s="2"/>
      <c r="DB528" s="2"/>
      <c r="DC528" s="2" t="s">
        <v>3</v>
      </c>
      <c r="DD528" s="2" t="s">
        <v>3</v>
      </c>
      <c r="DE528" s="2" t="s">
        <v>3</v>
      </c>
      <c r="DF528" s="2" t="s">
        <v>3</v>
      </c>
      <c r="DG528" s="2" t="s">
        <v>3</v>
      </c>
      <c r="DH528" s="2" t="s">
        <v>3</v>
      </c>
      <c r="DI528" s="2" t="s">
        <v>3</v>
      </c>
      <c r="DJ528" s="2" t="s">
        <v>3</v>
      </c>
      <c r="DK528" s="2" t="s">
        <v>3</v>
      </c>
      <c r="DL528" s="2" t="s">
        <v>3</v>
      </c>
      <c r="DM528" s="2" t="s">
        <v>3</v>
      </c>
      <c r="DN528" s="2">
        <v>0</v>
      </c>
      <c r="DO528" s="2">
        <v>0</v>
      </c>
      <c r="DP528" s="2">
        <v>1</v>
      </c>
      <c r="DQ528" s="2">
        <v>1</v>
      </c>
      <c r="DR528" s="2"/>
      <c r="DS528" s="2"/>
      <c r="DT528" s="2"/>
      <c r="DU528" s="2">
        <v>1009</v>
      </c>
      <c r="DV528" s="2" t="s">
        <v>213</v>
      </c>
      <c r="DW528" s="2" t="s">
        <v>213</v>
      </c>
      <c r="DX528" s="2">
        <v>1000</v>
      </c>
      <c r="DY528" s="2"/>
      <c r="DZ528" s="2" t="s">
        <v>3</v>
      </c>
      <c r="EA528" s="2" t="s">
        <v>3</v>
      </c>
      <c r="EB528" s="2" t="s">
        <v>3</v>
      </c>
      <c r="EC528" s="2" t="s">
        <v>3</v>
      </c>
      <c r="ED528" s="2"/>
      <c r="EE528" s="2">
        <v>423356384</v>
      </c>
      <c r="EF528" s="2">
        <v>150</v>
      </c>
      <c r="EG528" s="2" t="s">
        <v>436</v>
      </c>
      <c r="EH528" s="2">
        <v>0</v>
      </c>
      <c r="EI528" s="2" t="s">
        <v>3</v>
      </c>
      <c r="EJ528" s="2">
        <v>4</v>
      </c>
      <c r="EK528" s="2">
        <v>188</v>
      </c>
      <c r="EL528" s="2" t="s">
        <v>437</v>
      </c>
      <c r="EM528" s="2" t="s">
        <v>438</v>
      </c>
      <c r="EN528" s="2"/>
      <c r="EO528" s="2" t="s">
        <v>3</v>
      </c>
      <c r="EP528" s="2"/>
      <c r="EQ528" s="2">
        <v>0</v>
      </c>
      <c r="ER528" s="2">
        <v>71.77</v>
      </c>
      <c r="ES528" s="2">
        <v>0</v>
      </c>
      <c r="ET528" s="2">
        <v>71.77</v>
      </c>
      <c r="EU528" s="2">
        <v>0</v>
      </c>
      <c r="EV528" s="2">
        <v>0</v>
      </c>
      <c r="EW528" s="2">
        <v>0</v>
      </c>
      <c r="EX528" s="2">
        <v>0</v>
      </c>
      <c r="EY528" s="2">
        <v>0</v>
      </c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>
        <v>0</v>
      </c>
      <c r="FR528" s="2">
        <v>0</v>
      </c>
      <c r="FS528" s="2">
        <v>0</v>
      </c>
      <c r="FT528" s="2"/>
      <c r="FU528" s="2"/>
      <c r="FV528" s="2"/>
      <c r="FW528" s="2"/>
      <c r="FX528" s="2">
        <v>94</v>
      </c>
      <c r="FY528" s="2">
        <v>61</v>
      </c>
      <c r="FZ528" s="2"/>
      <c r="GA528" s="2" t="s">
        <v>3</v>
      </c>
      <c r="GB528" s="2"/>
      <c r="GC528" s="2"/>
      <c r="GD528" s="2">
        <v>1</v>
      </c>
      <c r="GE528" s="2"/>
      <c r="GF528" s="2">
        <v>-700206105</v>
      </c>
      <c r="GG528" s="2">
        <v>2</v>
      </c>
      <c r="GH528" s="2">
        <v>1</v>
      </c>
      <c r="GI528" s="2">
        <v>2</v>
      </c>
      <c r="GJ528" s="2">
        <v>0</v>
      </c>
      <c r="GK528" s="2">
        <v>0</v>
      </c>
      <c r="GL528" s="2">
        <f t="shared" si="482"/>
        <v>0</v>
      </c>
      <c r="GM528" s="2">
        <f t="shared" si="483"/>
        <v>71.77</v>
      </c>
      <c r="GN528" s="2">
        <f t="shared" si="484"/>
        <v>0</v>
      </c>
      <c r="GO528" s="2">
        <f t="shared" si="485"/>
        <v>0</v>
      </c>
      <c r="GP528" s="2">
        <f t="shared" si="486"/>
        <v>71.77</v>
      </c>
      <c r="GQ528" s="2"/>
      <c r="GR528" s="2">
        <v>0</v>
      </c>
      <c r="GS528" s="2">
        <v>3</v>
      </c>
      <c r="GT528" s="2">
        <v>0</v>
      </c>
      <c r="GU528" s="2" t="s">
        <v>3</v>
      </c>
      <c r="GV528" s="2">
        <f t="shared" si="487"/>
        <v>0</v>
      </c>
      <c r="GW528" s="2">
        <v>1</v>
      </c>
      <c r="GX528" s="2">
        <f t="shared" si="488"/>
        <v>0</v>
      </c>
      <c r="GY528" s="2"/>
      <c r="GZ528" s="2"/>
      <c r="HA528" s="2">
        <v>0</v>
      </c>
      <c r="HB528" s="2">
        <v>0</v>
      </c>
      <c r="HC528" s="2">
        <f t="shared" si="489"/>
        <v>0</v>
      </c>
      <c r="HD528" s="2"/>
      <c r="HE528" s="2" t="s">
        <v>3</v>
      </c>
      <c r="HF528" s="2" t="s">
        <v>3</v>
      </c>
      <c r="HG528" s="2"/>
      <c r="HH528" s="2"/>
      <c r="HI528" s="2"/>
      <c r="HJ528" s="2"/>
      <c r="HK528" s="2"/>
      <c r="HL528" s="2"/>
      <c r="HM528" s="2" t="s">
        <v>3</v>
      </c>
      <c r="HN528" s="2" t="s">
        <v>3</v>
      </c>
      <c r="HO528" s="2" t="s">
        <v>3</v>
      </c>
      <c r="HP528" s="2" t="s">
        <v>3</v>
      </c>
      <c r="HQ528" s="2" t="s">
        <v>3</v>
      </c>
      <c r="HR528" s="2"/>
      <c r="HS528" s="2">
        <v>0</v>
      </c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>
        <v>0</v>
      </c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x14ac:dyDescent="0.2">
      <c r="A529">
        <v>17</v>
      </c>
      <c r="B529">
        <v>1</v>
      </c>
      <c r="C529">
        <f>ROW(SmtRes!A698)</f>
        <v>698</v>
      </c>
      <c r="D529">
        <f>ROW(EtalonRes!A1152)</f>
        <v>1152</v>
      </c>
      <c r="E529" t="s">
        <v>467</v>
      </c>
      <c r="F529" t="s">
        <v>468</v>
      </c>
      <c r="G529" t="s">
        <v>469</v>
      </c>
      <c r="H529" t="s">
        <v>213</v>
      </c>
      <c r="I529">
        <v>1</v>
      </c>
      <c r="J529">
        <v>0</v>
      </c>
      <c r="K529">
        <v>1</v>
      </c>
      <c r="O529">
        <f t="shared" si="451"/>
        <v>1317.7</v>
      </c>
      <c r="P529">
        <f t="shared" si="452"/>
        <v>0</v>
      </c>
      <c r="Q529">
        <f t="shared" si="453"/>
        <v>1317.7</v>
      </c>
      <c r="R529">
        <f t="shared" si="454"/>
        <v>0</v>
      </c>
      <c r="S529">
        <f t="shared" si="455"/>
        <v>0</v>
      </c>
      <c r="T529">
        <f t="shared" si="456"/>
        <v>0</v>
      </c>
      <c r="U529">
        <f t="shared" si="457"/>
        <v>0</v>
      </c>
      <c r="V529">
        <f t="shared" si="458"/>
        <v>0</v>
      </c>
      <c r="W529">
        <f t="shared" si="459"/>
        <v>0</v>
      </c>
      <c r="X529">
        <f t="shared" si="460"/>
        <v>0</v>
      </c>
      <c r="Y529">
        <f t="shared" si="461"/>
        <v>0</v>
      </c>
      <c r="AA529">
        <v>433928988</v>
      </c>
      <c r="AB529">
        <f t="shared" si="462"/>
        <v>71.77</v>
      </c>
      <c r="AC529">
        <f t="shared" si="463"/>
        <v>0</v>
      </c>
      <c r="AD529">
        <f t="shared" si="464"/>
        <v>71.77</v>
      </c>
      <c r="AE529">
        <f t="shared" si="465"/>
        <v>0</v>
      </c>
      <c r="AF529">
        <f t="shared" si="466"/>
        <v>0</v>
      </c>
      <c r="AG529">
        <f t="shared" si="467"/>
        <v>0</v>
      </c>
      <c r="AH529">
        <f t="shared" si="468"/>
        <v>0</v>
      </c>
      <c r="AI529">
        <f t="shared" si="469"/>
        <v>0</v>
      </c>
      <c r="AJ529">
        <f t="shared" si="470"/>
        <v>0</v>
      </c>
      <c r="AK529">
        <v>71.77</v>
      </c>
      <c r="AL529">
        <v>0</v>
      </c>
      <c r="AM529">
        <v>71.77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94</v>
      </c>
      <c r="AU529">
        <v>61</v>
      </c>
      <c r="AV529">
        <v>1</v>
      </c>
      <c r="AW529">
        <v>1</v>
      </c>
      <c r="AZ529">
        <v>1</v>
      </c>
      <c r="BA529">
        <v>1</v>
      </c>
      <c r="BB529">
        <v>18.36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4</v>
      </c>
      <c r="BJ529" t="s">
        <v>470</v>
      </c>
      <c r="BM529">
        <v>188</v>
      </c>
      <c r="BN529">
        <v>0</v>
      </c>
      <c r="BO529" t="s">
        <v>468</v>
      </c>
      <c r="BP529">
        <v>1</v>
      </c>
      <c r="BQ529">
        <v>150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94</v>
      </c>
      <c r="CA529">
        <v>61</v>
      </c>
      <c r="CB529" t="s">
        <v>3</v>
      </c>
      <c r="CE529">
        <v>1566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471"/>
        <v>1317.7</v>
      </c>
      <c r="CQ529">
        <f t="shared" si="472"/>
        <v>0</v>
      </c>
      <c r="CR529">
        <f t="shared" si="473"/>
        <v>1317.7</v>
      </c>
      <c r="CS529">
        <f t="shared" si="474"/>
        <v>0</v>
      </c>
      <c r="CT529">
        <f t="shared" si="475"/>
        <v>0</v>
      </c>
      <c r="CU529">
        <f t="shared" si="476"/>
        <v>0</v>
      </c>
      <c r="CV529">
        <f t="shared" si="477"/>
        <v>0</v>
      </c>
      <c r="CW529">
        <f t="shared" si="478"/>
        <v>0</v>
      </c>
      <c r="CX529">
        <f t="shared" si="479"/>
        <v>0</v>
      </c>
      <c r="CY529">
        <f t="shared" si="480"/>
        <v>0</v>
      </c>
      <c r="CZ529">
        <f t="shared" si="481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1009</v>
      </c>
      <c r="DV529" t="s">
        <v>213</v>
      </c>
      <c r="DW529" t="s">
        <v>213</v>
      </c>
      <c r="DX529">
        <v>1000</v>
      </c>
      <c r="DZ529" t="s">
        <v>3</v>
      </c>
      <c r="EA529" t="s">
        <v>3</v>
      </c>
      <c r="EB529" t="s">
        <v>3</v>
      </c>
      <c r="EC529" t="s">
        <v>3</v>
      </c>
      <c r="EE529">
        <v>423356384</v>
      </c>
      <c r="EF529">
        <v>150</v>
      </c>
      <c r="EG529" t="s">
        <v>436</v>
      </c>
      <c r="EH529">
        <v>0</v>
      </c>
      <c r="EI529" t="s">
        <v>3</v>
      </c>
      <c r="EJ529">
        <v>4</v>
      </c>
      <c r="EK529">
        <v>188</v>
      </c>
      <c r="EL529" t="s">
        <v>437</v>
      </c>
      <c r="EM529" t="s">
        <v>438</v>
      </c>
      <c r="EO529" t="s">
        <v>3</v>
      </c>
      <c r="EQ529">
        <v>0</v>
      </c>
      <c r="ER529">
        <v>71.77</v>
      </c>
      <c r="ES529">
        <v>0</v>
      </c>
      <c r="ET529">
        <v>71.77</v>
      </c>
      <c r="EU529">
        <v>0</v>
      </c>
      <c r="EV529">
        <v>0</v>
      </c>
      <c r="EW529">
        <v>0</v>
      </c>
      <c r="EX529">
        <v>0</v>
      </c>
      <c r="EY529">
        <v>0</v>
      </c>
      <c r="FQ529">
        <v>0</v>
      </c>
      <c r="FR529">
        <v>0</v>
      </c>
      <c r="FS529">
        <v>0</v>
      </c>
      <c r="FX529">
        <v>94</v>
      </c>
      <c r="FY529">
        <v>61</v>
      </c>
      <c r="GA529" t="s">
        <v>3</v>
      </c>
      <c r="GD529">
        <v>1</v>
      </c>
      <c r="GF529">
        <v>-700206105</v>
      </c>
      <c r="GG529">
        <v>2</v>
      </c>
      <c r="GH529">
        <v>1</v>
      </c>
      <c r="GI529">
        <v>2</v>
      </c>
      <c r="GJ529">
        <v>0</v>
      </c>
      <c r="GK529">
        <v>0</v>
      </c>
      <c r="GL529">
        <f t="shared" si="482"/>
        <v>0</v>
      </c>
      <c r="GM529">
        <f t="shared" si="483"/>
        <v>1317.7</v>
      </c>
      <c r="GN529">
        <f t="shared" si="484"/>
        <v>0</v>
      </c>
      <c r="GO529">
        <f t="shared" si="485"/>
        <v>0</v>
      </c>
      <c r="GP529">
        <f t="shared" si="486"/>
        <v>1317.7</v>
      </c>
      <c r="GR529">
        <v>0</v>
      </c>
      <c r="GS529">
        <v>3</v>
      </c>
      <c r="GT529">
        <v>0</v>
      </c>
      <c r="GU529" t="s">
        <v>3</v>
      </c>
      <c r="GV529">
        <f t="shared" si="487"/>
        <v>0</v>
      </c>
      <c r="GW529">
        <v>1</v>
      </c>
      <c r="GX529">
        <f t="shared" si="488"/>
        <v>0</v>
      </c>
      <c r="HA529">
        <v>0</v>
      </c>
      <c r="HB529">
        <v>0</v>
      </c>
      <c r="HC529">
        <f t="shared" si="489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HS529">
        <v>0</v>
      </c>
      <c r="IK529">
        <v>0</v>
      </c>
    </row>
    <row r="530" spans="1:255" x14ac:dyDescent="0.2">
      <c r="A530" s="2">
        <v>17</v>
      </c>
      <c r="B530" s="2">
        <v>1</v>
      </c>
      <c r="C530" s="2"/>
      <c r="D530" s="2">
        <f>ROW(EtalonRes!A1153)</f>
        <v>1153</v>
      </c>
      <c r="E530" s="2" t="s">
        <v>471</v>
      </c>
      <c r="F530" s="2" t="s">
        <v>472</v>
      </c>
      <c r="G530" s="2" t="s">
        <v>473</v>
      </c>
      <c r="H530" s="2" t="s">
        <v>64</v>
      </c>
      <c r="I530" s="2">
        <f>ROUND(1,9)</f>
        <v>1</v>
      </c>
      <c r="J530" s="2">
        <v>0</v>
      </c>
      <c r="K530" s="2">
        <f>ROUND(1,9)</f>
        <v>1</v>
      </c>
      <c r="L530" s="2"/>
      <c r="M530" s="2"/>
      <c r="N530" s="2"/>
      <c r="O530" s="2">
        <f t="shared" si="451"/>
        <v>36.590000000000003</v>
      </c>
      <c r="P530" s="2">
        <f t="shared" si="452"/>
        <v>0</v>
      </c>
      <c r="Q530" s="2">
        <f t="shared" si="453"/>
        <v>36.590000000000003</v>
      </c>
      <c r="R530" s="2">
        <f t="shared" si="454"/>
        <v>0</v>
      </c>
      <c r="S530" s="2">
        <f t="shared" si="455"/>
        <v>0</v>
      </c>
      <c r="T530" s="2">
        <f t="shared" si="456"/>
        <v>0</v>
      </c>
      <c r="U530" s="2">
        <f t="shared" si="457"/>
        <v>0</v>
      </c>
      <c r="V530" s="2">
        <f t="shared" si="458"/>
        <v>0</v>
      </c>
      <c r="W530" s="2">
        <f t="shared" si="459"/>
        <v>0</v>
      </c>
      <c r="X530" s="2">
        <f t="shared" si="460"/>
        <v>0</v>
      </c>
      <c r="Y530" s="2">
        <f t="shared" si="461"/>
        <v>0</v>
      </c>
      <c r="Z530" s="2"/>
      <c r="AA530" s="2">
        <v>433928990</v>
      </c>
      <c r="AB530" s="2">
        <f t="shared" si="462"/>
        <v>36.590000000000003</v>
      </c>
      <c r="AC530" s="2">
        <f t="shared" si="463"/>
        <v>0</v>
      </c>
      <c r="AD530" s="2">
        <f t="shared" si="464"/>
        <v>36.590000000000003</v>
      </c>
      <c r="AE530" s="2">
        <f t="shared" si="465"/>
        <v>0</v>
      </c>
      <c r="AF530" s="2">
        <f t="shared" si="466"/>
        <v>0</v>
      </c>
      <c r="AG530" s="2">
        <f t="shared" si="467"/>
        <v>0</v>
      </c>
      <c r="AH530" s="2">
        <f t="shared" si="468"/>
        <v>0</v>
      </c>
      <c r="AI530" s="2">
        <f t="shared" si="469"/>
        <v>0</v>
      </c>
      <c r="AJ530" s="2">
        <f t="shared" si="470"/>
        <v>0</v>
      </c>
      <c r="AK530" s="2">
        <v>36.590000000000003</v>
      </c>
      <c r="AL530" s="2">
        <v>0</v>
      </c>
      <c r="AM530" s="2">
        <v>36.590000000000003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94</v>
      </c>
      <c r="AU530" s="2">
        <v>61</v>
      </c>
      <c r="AV530" s="2">
        <v>1</v>
      </c>
      <c r="AW530" s="2">
        <v>1</v>
      </c>
      <c r="AX530" s="2"/>
      <c r="AY530" s="2"/>
      <c r="AZ530" s="2">
        <v>1</v>
      </c>
      <c r="BA530" s="2">
        <v>1</v>
      </c>
      <c r="BB530" s="2">
        <v>1</v>
      </c>
      <c r="BC530" s="2">
        <v>1</v>
      </c>
      <c r="BD530" s="2" t="s">
        <v>3</v>
      </c>
      <c r="BE530" s="2" t="s">
        <v>3</v>
      </c>
      <c r="BF530" s="2" t="s">
        <v>3</v>
      </c>
      <c r="BG530" s="2" t="s">
        <v>3</v>
      </c>
      <c r="BH530" s="2">
        <v>0</v>
      </c>
      <c r="BI530" s="2">
        <v>4</v>
      </c>
      <c r="BJ530" s="2" t="s">
        <v>474</v>
      </c>
      <c r="BK530" s="2"/>
      <c r="BL530" s="2"/>
      <c r="BM530" s="2">
        <v>188</v>
      </c>
      <c r="BN530" s="2">
        <v>0</v>
      </c>
      <c r="BO530" s="2" t="s">
        <v>472</v>
      </c>
      <c r="BP530" s="2">
        <v>1</v>
      </c>
      <c r="BQ530" s="2">
        <v>150</v>
      </c>
      <c r="BR530" s="2">
        <v>0</v>
      </c>
      <c r="BS530" s="2">
        <v>1</v>
      </c>
      <c r="BT530" s="2">
        <v>1</v>
      </c>
      <c r="BU530" s="2">
        <v>1</v>
      </c>
      <c r="BV530" s="2">
        <v>1</v>
      </c>
      <c r="BW530" s="2">
        <v>1</v>
      </c>
      <c r="BX530" s="2">
        <v>1</v>
      </c>
      <c r="BY530" s="2" t="s">
        <v>3</v>
      </c>
      <c r="BZ530" s="2">
        <v>94</v>
      </c>
      <c r="CA530" s="2">
        <v>61</v>
      </c>
      <c r="CB530" s="2" t="s">
        <v>3</v>
      </c>
      <c r="CC530" s="2"/>
      <c r="CD530" s="2"/>
      <c r="CE530" s="2">
        <v>1566</v>
      </c>
      <c r="CF530" s="2">
        <v>0</v>
      </c>
      <c r="CG530" s="2">
        <v>0</v>
      </c>
      <c r="CH530" s="2"/>
      <c r="CI530" s="2"/>
      <c r="CJ530" s="2"/>
      <c r="CK530" s="2"/>
      <c r="CL530" s="2"/>
      <c r="CM530" s="2">
        <v>0</v>
      </c>
      <c r="CN530" s="2" t="s">
        <v>3</v>
      </c>
      <c r="CO530" s="2">
        <v>0</v>
      </c>
      <c r="CP530" s="2">
        <f t="shared" si="471"/>
        <v>36.590000000000003</v>
      </c>
      <c r="CQ530" s="2">
        <f t="shared" si="472"/>
        <v>0</v>
      </c>
      <c r="CR530" s="2">
        <f t="shared" si="473"/>
        <v>36.590000000000003</v>
      </c>
      <c r="CS530" s="2">
        <f t="shared" si="474"/>
        <v>0</v>
      </c>
      <c r="CT530" s="2">
        <f t="shared" si="475"/>
        <v>0</v>
      </c>
      <c r="CU530" s="2">
        <f t="shared" si="476"/>
        <v>0</v>
      </c>
      <c r="CV530" s="2">
        <f t="shared" si="477"/>
        <v>0</v>
      </c>
      <c r="CW530" s="2">
        <f t="shared" si="478"/>
        <v>0</v>
      </c>
      <c r="CX530" s="2">
        <f t="shared" si="479"/>
        <v>0</v>
      </c>
      <c r="CY530" s="2">
        <f t="shared" si="480"/>
        <v>0</v>
      </c>
      <c r="CZ530" s="2">
        <f t="shared" si="481"/>
        <v>0</v>
      </c>
      <c r="DA530" s="2"/>
      <c r="DB530" s="2"/>
      <c r="DC530" s="2" t="s">
        <v>3</v>
      </c>
      <c r="DD530" s="2" t="s">
        <v>3</v>
      </c>
      <c r="DE530" s="2" t="s">
        <v>3</v>
      </c>
      <c r="DF530" s="2" t="s">
        <v>3</v>
      </c>
      <c r="DG530" s="2" t="s">
        <v>3</v>
      </c>
      <c r="DH530" s="2" t="s">
        <v>3</v>
      </c>
      <c r="DI530" s="2" t="s">
        <v>3</v>
      </c>
      <c r="DJ530" s="2" t="s">
        <v>3</v>
      </c>
      <c r="DK530" s="2" t="s">
        <v>3</v>
      </c>
      <c r="DL530" s="2" t="s">
        <v>3</v>
      </c>
      <c r="DM530" s="2" t="s">
        <v>3</v>
      </c>
      <c r="DN530" s="2">
        <v>0</v>
      </c>
      <c r="DO530" s="2">
        <v>0</v>
      </c>
      <c r="DP530" s="2">
        <v>1</v>
      </c>
      <c r="DQ530" s="2">
        <v>1</v>
      </c>
      <c r="DR530" s="2"/>
      <c r="DS530" s="2"/>
      <c r="DT530" s="2"/>
      <c r="DU530" s="2">
        <v>1013</v>
      </c>
      <c r="DV530" s="2" t="s">
        <v>64</v>
      </c>
      <c r="DW530" s="2" t="s">
        <v>64</v>
      </c>
      <c r="DX530" s="2">
        <v>1</v>
      </c>
      <c r="DY530" s="2"/>
      <c r="DZ530" s="2" t="s">
        <v>3</v>
      </c>
      <c r="EA530" s="2" t="s">
        <v>3</v>
      </c>
      <c r="EB530" s="2" t="s">
        <v>3</v>
      </c>
      <c r="EC530" s="2" t="s">
        <v>3</v>
      </c>
      <c r="ED530" s="2"/>
      <c r="EE530" s="2">
        <v>423356384</v>
      </c>
      <c r="EF530" s="2">
        <v>150</v>
      </c>
      <c r="EG530" s="2" t="s">
        <v>436</v>
      </c>
      <c r="EH530" s="2">
        <v>0</v>
      </c>
      <c r="EI530" s="2" t="s">
        <v>3</v>
      </c>
      <c r="EJ530" s="2">
        <v>4</v>
      </c>
      <c r="EK530" s="2">
        <v>188</v>
      </c>
      <c r="EL530" s="2" t="s">
        <v>437</v>
      </c>
      <c r="EM530" s="2" t="s">
        <v>438</v>
      </c>
      <c r="EN530" s="2"/>
      <c r="EO530" s="2" t="s">
        <v>3</v>
      </c>
      <c r="EP530" s="2"/>
      <c r="EQ530" s="2">
        <v>0</v>
      </c>
      <c r="ER530" s="2">
        <v>36.590000000000003</v>
      </c>
      <c r="ES530" s="2">
        <v>0</v>
      </c>
      <c r="ET530" s="2">
        <v>36.590000000000003</v>
      </c>
      <c r="EU530" s="2">
        <v>0</v>
      </c>
      <c r="EV530" s="2">
        <v>0</v>
      </c>
      <c r="EW530" s="2">
        <v>0</v>
      </c>
      <c r="EX530" s="2">
        <v>0</v>
      </c>
      <c r="EY530" s="2">
        <v>0</v>
      </c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>
        <v>0</v>
      </c>
      <c r="FR530" s="2">
        <v>0</v>
      </c>
      <c r="FS530" s="2">
        <v>0</v>
      </c>
      <c r="FT530" s="2"/>
      <c r="FU530" s="2"/>
      <c r="FV530" s="2"/>
      <c r="FW530" s="2"/>
      <c r="FX530" s="2">
        <v>94</v>
      </c>
      <c r="FY530" s="2">
        <v>61</v>
      </c>
      <c r="FZ530" s="2"/>
      <c r="GA530" s="2" t="s">
        <v>3</v>
      </c>
      <c r="GB530" s="2"/>
      <c r="GC530" s="2"/>
      <c r="GD530" s="2">
        <v>1</v>
      </c>
      <c r="GE530" s="2"/>
      <c r="GF530" s="2">
        <v>-1520294519</v>
      </c>
      <c r="GG530" s="2">
        <v>2</v>
      </c>
      <c r="GH530" s="2">
        <v>1</v>
      </c>
      <c r="GI530" s="2">
        <v>2</v>
      </c>
      <c r="GJ530" s="2">
        <v>0</v>
      </c>
      <c r="GK530" s="2">
        <v>0</v>
      </c>
      <c r="GL530" s="2">
        <f t="shared" si="482"/>
        <v>0</v>
      </c>
      <c r="GM530" s="2">
        <f t="shared" si="483"/>
        <v>36.590000000000003</v>
      </c>
      <c r="GN530" s="2">
        <f t="shared" si="484"/>
        <v>0</v>
      </c>
      <c r="GO530" s="2">
        <f t="shared" si="485"/>
        <v>0</v>
      </c>
      <c r="GP530" s="2">
        <f t="shared" si="486"/>
        <v>36.590000000000003</v>
      </c>
      <c r="GQ530" s="2"/>
      <c r="GR530" s="2">
        <v>0</v>
      </c>
      <c r="GS530" s="2">
        <v>3</v>
      </c>
      <c r="GT530" s="2">
        <v>0</v>
      </c>
      <c r="GU530" s="2" t="s">
        <v>3</v>
      </c>
      <c r="GV530" s="2">
        <f t="shared" si="487"/>
        <v>0</v>
      </c>
      <c r="GW530" s="2">
        <v>1</v>
      </c>
      <c r="GX530" s="2">
        <f t="shared" si="488"/>
        <v>0</v>
      </c>
      <c r="GY530" s="2"/>
      <c r="GZ530" s="2"/>
      <c r="HA530" s="2">
        <v>0</v>
      </c>
      <c r="HB530" s="2">
        <v>0</v>
      </c>
      <c r="HC530" s="2">
        <f t="shared" si="489"/>
        <v>0</v>
      </c>
      <c r="HD530" s="2"/>
      <c r="HE530" s="2" t="s">
        <v>3</v>
      </c>
      <c r="HF530" s="2" t="s">
        <v>3</v>
      </c>
      <c r="HG530" s="2"/>
      <c r="HH530" s="2"/>
      <c r="HI530" s="2"/>
      <c r="HJ530" s="2"/>
      <c r="HK530" s="2"/>
      <c r="HL530" s="2"/>
      <c r="HM530" s="2" t="s">
        <v>3</v>
      </c>
      <c r="HN530" s="2" t="s">
        <v>3</v>
      </c>
      <c r="HO530" s="2" t="s">
        <v>3</v>
      </c>
      <c r="HP530" s="2" t="s">
        <v>3</v>
      </c>
      <c r="HQ530" s="2" t="s">
        <v>3</v>
      </c>
      <c r="HR530" s="2"/>
      <c r="HS530" s="2">
        <v>0</v>
      </c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>
        <v>0</v>
      </c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x14ac:dyDescent="0.2">
      <c r="A531">
        <v>17</v>
      </c>
      <c r="B531">
        <v>1</v>
      </c>
      <c r="D531">
        <f>ROW(EtalonRes!A1154)</f>
        <v>1154</v>
      </c>
      <c r="E531" t="s">
        <v>471</v>
      </c>
      <c r="F531" t="s">
        <v>472</v>
      </c>
      <c r="G531" t="s">
        <v>473</v>
      </c>
      <c r="H531" t="s">
        <v>64</v>
      </c>
      <c r="I531">
        <f>ROUND(1,9)</f>
        <v>1</v>
      </c>
      <c r="J531">
        <v>0</v>
      </c>
      <c r="K531">
        <f>ROUND(1,9)</f>
        <v>1</v>
      </c>
      <c r="O531">
        <f t="shared" si="451"/>
        <v>300.04000000000002</v>
      </c>
      <c r="P531">
        <f t="shared" si="452"/>
        <v>0</v>
      </c>
      <c r="Q531">
        <f t="shared" si="453"/>
        <v>300.04000000000002</v>
      </c>
      <c r="R531">
        <f t="shared" si="454"/>
        <v>0</v>
      </c>
      <c r="S531">
        <f t="shared" si="455"/>
        <v>0</v>
      </c>
      <c r="T531">
        <f t="shared" si="456"/>
        <v>0</v>
      </c>
      <c r="U531">
        <f t="shared" si="457"/>
        <v>0</v>
      </c>
      <c r="V531">
        <f t="shared" si="458"/>
        <v>0</v>
      </c>
      <c r="W531">
        <f t="shared" si="459"/>
        <v>0</v>
      </c>
      <c r="X531">
        <f t="shared" si="460"/>
        <v>0</v>
      </c>
      <c r="Y531">
        <f t="shared" si="461"/>
        <v>0</v>
      </c>
      <c r="AA531">
        <v>433928988</v>
      </c>
      <c r="AB531">
        <f t="shared" si="462"/>
        <v>36.590000000000003</v>
      </c>
      <c r="AC531">
        <f t="shared" si="463"/>
        <v>0</v>
      </c>
      <c r="AD531">
        <f t="shared" si="464"/>
        <v>36.590000000000003</v>
      </c>
      <c r="AE531">
        <f t="shared" si="465"/>
        <v>0</v>
      </c>
      <c r="AF531">
        <f t="shared" si="466"/>
        <v>0</v>
      </c>
      <c r="AG531">
        <f t="shared" si="467"/>
        <v>0</v>
      </c>
      <c r="AH531">
        <f t="shared" si="468"/>
        <v>0</v>
      </c>
      <c r="AI531">
        <f t="shared" si="469"/>
        <v>0</v>
      </c>
      <c r="AJ531">
        <f t="shared" si="470"/>
        <v>0</v>
      </c>
      <c r="AK531">
        <v>36.590000000000003</v>
      </c>
      <c r="AL531">
        <v>0</v>
      </c>
      <c r="AM531">
        <v>36.590000000000003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94</v>
      </c>
      <c r="AU531">
        <v>61</v>
      </c>
      <c r="AV531">
        <v>1</v>
      </c>
      <c r="AW531">
        <v>1</v>
      </c>
      <c r="AZ531">
        <v>1</v>
      </c>
      <c r="BA531">
        <v>1</v>
      </c>
      <c r="BB531">
        <v>8.1999999999999993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4</v>
      </c>
      <c r="BJ531" t="s">
        <v>474</v>
      </c>
      <c r="BM531">
        <v>188</v>
      </c>
      <c r="BN531">
        <v>0</v>
      </c>
      <c r="BO531" t="s">
        <v>472</v>
      </c>
      <c r="BP531">
        <v>1</v>
      </c>
      <c r="BQ531">
        <v>150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94</v>
      </c>
      <c r="CA531">
        <v>61</v>
      </c>
      <c r="CB531" t="s">
        <v>3</v>
      </c>
      <c r="CE531">
        <v>1566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471"/>
        <v>300.04000000000002</v>
      </c>
      <c r="CQ531">
        <f t="shared" si="472"/>
        <v>0</v>
      </c>
      <c r="CR531">
        <f t="shared" si="473"/>
        <v>300.04000000000002</v>
      </c>
      <c r="CS531">
        <f t="shared" si="474"/>
        <v>0</v>
      </c>
      <c r="CT531">
        <f t="shared" si="475"/>
        <v>0</v>
      </c>
      <c r="CU531">
        <f t="shared" si="476"/>
        <v>0</v>
      </c>
      <c r="CV531">
        <f t="shared" si="477"/>
        <v>0</v>
      </c>
      <c r="CW531">
        <f t="shared" si="478"/>
        <v>0</v>
      </c>
      <c r="CX531">
        <f t="shared" si="479"/>
        <v>0</v>
      </c>
      <c r="CY531">
        <f t="shared" si="480"/>
        <v>0</v>
      </c>
      <c r="CZ531">
        <f t="shared" si="481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64</v>
      </c>
      <c r="DW531" t="s">
        <v>64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423356384</v>
      </c>
      <c r="EF531">
        <v>150</v>
      </c>
      <c r="EG531" t="s">
        <v>436</v>
      </c>
      <c r="EH531">
        <v>0</v>
      </c>
      <c r="EI531" t="s">
        <v>3</v>
      </c>
      <c r="EJ531">
        <v>4</v>
      </c>
      <c r="EK531">
        <v>188</v>
      </c>
      <c r="EL531" t="s">
        <v>437</v>
      </c>
      <c r="EM531" t="s">
        <v>438</v>
      </c>
      <c r="EO531" t="s">
        <v>3</v>
      </c>
      <c r="EQ531">
        <v>0</v>
      </c>
      <c r="ER531">
        <v>36.590000000000003</v>
      </c>
      <c r="ES531">
        <v>0</v>
      </c>
      <c r="ET531">
        <v>36.590000000000003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v>0</v>
      </c>
      <c r="FS531">
        <v>0</v>
      </c>
      <c r="FX531">
        <v>94</v>
      </c>
      <c r="FY531">
        <v>61</v>
      </c>
      <c r="GA531" t="s">
        <v>3</v>
      </c>
      <c r="GD531">
        <v>1</v>
      </c>
      <c r="GF531">
        <v>-1520294519</v>
      </c>
      <c r="GG531">
        <v>2</v>
      </c>
      <c r="GH531">
        <v>1</v>
      </c>
      <c r="GI531">
        <v>2</v>
      </c>
      <c r="GJ531">
        <v>0</v>
      </c>
      <c r="GK531">
        <v>0</v>
      </c>
      <c r="GL531">
        <f t="shared" si="482"/>
        <v>0</v>
      </c>
      <c r="GM531">
        <f t="shared" si="483"/>
        <v>300.04000000000002</v>
      </c>
      <c r="GN531">
        <f t="shared" si="484"/>
        <v>0</v>
      </c>
      <c r="GO531">
        <f t="shared" si="485"/>
        <v>0</v>
      </c>
      <c r="GP531">
        <f t="shared" si="486"/>
        <v>300.04000000000002</v>
      </c>
      <c r="GR531">
        <v>0</v>
      </c>
      <c r="GS531">
        <v>3</v>
      </c>
      <c r="GT531">
        <v>0</v>
      </c>
      <c r="GU531" t="s">
        <v>3</v>
      </c>
      <c r="GV531">
        <f t="shared" si="487"/>
        <v>0</v>
      </c>
      <c r="GW531">
        <v>1</v>
      </c>
      <c r="GX531">
        <f t="shared" si="488"/>
        <v>0</v>
      </c>
      <c r="HA531">
        <v>0</v>
      </c>
      <c r="HB531">
        <v>0</v>
      </c>
      <c r="HC531">
        <f t="shared" si="489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HS531">
        <v>0</v>
      </c>
      <c r="IK531">
        <v>0</v>
      </c>
    </row>
    <row r="532" spans="1:255" x14ac:dyDescent="0.2">
      <c r="A532" s="2">
        <v>17</v>
      </c>
      <c r="B532" s="2">
        <v>1</v>
      </c>
      <c r="C532" s="2">
        <f>ROW(SmtRes!A699)</f>
        <v>699</v>
      </c>
      <c r="D532" s="2">
        <f>ROW(EtalonRes!A1155)</f>
        <v>1155</v>
      </c>
      <c r="E532" s="2" t="s">
        <v>475</v>
      </c>
      <c r="F532" s="2" t="s">
        <v>476</v>
      </c>
      <c r="G532" s="2" t="s">
        <v>477</v>
      </c>
      <c r="H532" s="2" t="s">
        <v>64</v>
      </c>
      <c r="I532" s="2">
        <v>1</v>
      </c>
      <c r="J532" s="2">
        <v>0</v>
      </c>
      <c r="K532" s="2">
        <v>1</v>
      </c>
      <c r="L532" s="2"/>
      <c r="M532" s="2"/>
      <c r="N532" s="2"/>
      <c r="O532" s="2">
        <f t="shared" si="451"/>
        <v>22.25</v>
      </c>
      <c r="P532" s="2">
        <f t="shared" si="452"/>
        <v>0</v>
      </c>
      <c r="Q532" s="2">
        <f t="shared" si="453"/>
        <v>22.25</v>
      </c>
      <c r="R532" s="2">
        <f t="shared" si="454"/>
        <v>0</v>
      </c>
      <c r="S532" s="2">
        <f t="shared" si="455"/>
        <v>0</v>
      </c>
      <c r="T532" s="2">
        <f t="shared" si="456"/>
        <v>0</v>
      </c>
      <c r="U532" s="2">
        <f t="shared" si="457"/>
        <v>0</v>
      </c>
      <c r="V532" s="2">
        <f t="shared" si="458"/>
        <v>0</v>
      </c>
      <c r="W532" s="2">
        <f t="shared" si="459"/>
        <v>0</v>
      </c>
      <c r="X532" s="2">
        <f t="shared" si="460"/>
        <v>0</v>
      </c>
      <c r="Y532" s="2">
        <f t="shared" si="461"/>
        <v>0</v>
      </c>
      <c r="Z532" s="2"/>
      <c r="AA532" s="2">
        <v>433928990</v>
      </c>
      <c r="AB532" s="2">
        <f t="shared" si="462"/>
        <v>22.25</v>
      </c>
      <c r="AC532" s="2">
        <f t="shared" si="463"/>
        <v>0</v>
      </c>
      <c r="AD532" s="2">
        <f t="shared" si="464"/>
        <v>22.25</v>
      </c>
      <c r="AE532" s="2">
        <f t="shared" si="465"/>
        <v>0</v>
      </c>
      <c r="AF532" s="2">
        <f t="shared" si="466"/>
        <v>0</v>
      </c>
      <c r="AG532" s="2">
        <f t="shared" si="467"/>
        <v>0</v>
      </c>
      <c r="AH532" s="2">
        <f t="shared" si="468"/>
        <v>0</v>
      </c>
      <c r="AI532" s="2">
        <f t="shared" si="469"/>
        <v>0</v>
      </c>
      <c r="AJ532" s="2">
        <f t="shared" si="470"/>
        <v>0</v>
      </c>
      <c r="AK532" s="2">
        <v>22.25</v>
      </c>
      <c r="AL532" s="2">
        <v>0</v>
      </c>
      <c r="AM532" s="2">
        <v>22.25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94</v>
      </c>
      <c r="AU532" s="2">
        <v>61</v>
      </c>
      <c r="AV532" s="2">
        <v>1</v>
      </c>
      <c r="AW532" s="2">
        <v>1</v>
      </c>
      <c r="AX532" s="2"/>
      <c r="AY532" s="2"/>
      <c r="AZ532" s="2">
        <v>1</v>
      </c>
      <c r="BA532" s="2">
        <v>1</v>
      </c>
      <c r="BB532" s="2">
        <v>1</v>
      </c>
      <c r="BC532" s="2">
        <v>1</v>
      </c>
      <c r="BD532" s="2" t="s">
        <v>3</v>
      </c>
      <c r="BE532" s="2" t="s">
        <v>3</v>
      </c>
      <c r="BF532" s="2" t="s">
        <v>3</v>
      </c>
      <c r="BG532" s="2" t="s">
        <v>3</v>
      </c>
      <c r="BH532" s="2">
        <v>0</v>
      </c>
      <c r="BI532" s="2">
        <v>4</v>
      </c>
      <c r="BJ532" s="2" t="s">
        <v>478</v>
      </c>
      <c r="BK532" s="2"/>
      <c r="BL532" s="2"/>
      <c r="BM532" s="2">
        <v>188</v>
      </c>
      <c r="BN532" s="2">
        <v>0</v>
      </c>
      <c r="BO532" s="2" t="s">
        <v>476</v>
      </c>
      <c r="BP532" s="2">
        <v>1</v>
      </c>
      <c r="BQ532" s="2">
        <v>150</v>
      </c>
      <c r="BR532" s="2">
        <v>0</v>
      </c>
      <c r="BS532" s="2">
        <v>1</v>
      </c>
      <c r="BT532" s="2">
        <v>1</v>
      </c>
      <c r="BU532" s="2">
        <v>1</v>
      </c>
      <c r="BV532" s="2">
        <v>1</v>
      </c>
      <c r="BW532" s="2">
        <v>1</v>
      </c>
      <c r="BX532" s="2">
        <v>1</v>
      </c>
      <c r="BY532" s="2" t="s">
        <v>3</v>
      </c>
      <c r="BZ532" s="2">
        <v>94</v>
      </c>
      <c r="CA532" s="2">
        <v>61</v>
      </c>
      <c r="CB532" s="2" t="s">
        <v>3</v>
      </c>
      <c r="CC532" s="2"/>
      <c r="CD532" s="2"/>
      <c r="CE532" s="2">
        <v>1566</v>
      </c>
      <c r="CF532" s="2">
        <v>0</v>
      </c>
      <c r="CG532" s="2">
        <v>0</v>
      </c>
      <c r="CH532" s="2"/>
      <c r="CI532" s="2"/>
      <c r="CJ532" s="2"/>
      <c r="CK532" s="2"/>
      <c r="CL532" s="2"/>
      <c r="CM532" s="2">
        <v>0</v>
      </c>
      <c r="CN532" s="2" t="s">
        <v>3</v>
      </c>
      <c r="CO532" s="2">
        <v>0</v>
      </c>
      <c r="CP532" s="2">
        <f t="shared" si="471"/>
        <v>22.25</v>
      </c>
      <c r="CQ532" s="2">
        <f t="shared" si="472"/>
        <v>0</v>
      </c>
      <c r="CR532" s="2">
        <f t="shared" si="473"/>
        <v>22.25</v>
      </c>
      <c r="CS532" s="2">
        <f t="shared" si="474"/>
        <v>0</v>
      </c>
      <c r="CT532" s="2">
        <f t="shared" si="475"/>
        <v>0</v>
      </c>
      <c r="CU532" s="2">
        <f t="shared" si="476"/>
        <v>0</v>
      </c>
      <c r="CV532" s="2">
        <f t="shared" si="477"/>
        <v>0</v>
      </c>
      <c r="CW532" s="2">
        <f t="shared" si="478"/>
        <v>0</v>
      </c>
      <c r="CX532" s="2">
        <f t="shared" si="479"/>
        <v>0</v>
      </c>
      <c r="CY532" s="2">
        <f t="shared" si="480"/>
        <v>0</v>
      </c>
      <c r="CZ532" s="2">
        <f t="shared" si="481"/>
        <v>0</v>
      </c>
      <c r="DA532" s="2"/>
      <c r="DB532" s="2"/>
      <c r="DC532" s="2" t="s">
        <v>3</v>
      </c>
      <c r="DD532" s="2" t="s">
        <v>3</v>
      </c>
      <c r="DE532" s="2" t="s">
        <v>3</v>
      </c>
      <c r="DF532" s="2" t="s">
        <v>3</v>
      </c>
      <c r="DG532" s="2" t="s">
        <v>3</v>
      </c>
      <c r="DH532" s="2" t="s">
        <v>3</v>
      </c>
      <c r="DI532" s="2" t="s">
        <v>3</v>
      </c>
      <c r="DJ532" s="2" t="s">
        <v>3</v>
      </c>
      <c r="DK532" s="2" t="s">
        <v>3</v>
      </c>
      <c r="DL532" s="2" t="s">
        <v>3</v>
      </c>
      <c r="DM532" s="2" t="s">
        <v>3</v>
      </c>
      <c r="DN532" s="2">
        <v>0</v>
      </c>
      <c r="DO532" s="2">
        <v>0</v>
      </c>
      <c r="DP532" s="2">
        <v>1</v>
      </c>
      <c r="DQ532" s="2">
        <v>1</v>
      </c>
      <c r="DR532" s="2"/>
      <c r="DS532" s="2"/>
      <c r="DT532" s="2"/>
      <c r="DU532" s="2">
        <v>1013</v>
      </c>
      <c r="DV532" s="2" t="s">
        <v>64</v>
      </c>
      <c r="DW532" s="2" t="s">
        <v>64</v>
      </c>
      <c r="DX532" s="2">
        <v>1</v>
      </c>
      <c r="DY532" s="2"/>
      <c r="DZ532" s="2" t="s">
        <v>3</v>
      </c>
      <c r="EA532" s="2" t="s">
        <v>3</v>
      </c>
      <c r="EB532" s="2" t="s">
        <v>3</v>
      </c>
      <c r="EC532" s="2" t="s">
        <v>3</v>
      </c>
      <c r="ED532" s="2"/>
      <c r="EE532" s="2">
        <v>423356384</v>
      </c>
      <c r="EF532" s="2">
        <v>150</v>
      </c>
      <c r="EG532" s="2" t="s">
        <v>436</v>
      </c>
      <c r="EH532" s="2">
        <v>0</v>
      </c>
      <c r="EI532" s="2" t="s">
        <v>3</v>
      </c>
      <c r="EJ532" s="2">
        <v>4</v>
      </c>
      <c r="EK532" s="2">
        <v>188</v>
      </c>
      <c r="EL532" s="2" t="s">
        <v>437</v>
      </c>
      <c r="EM532" s="2" t="s">
        <v>438</v>
      </c>
      <c r="EN532" s="2"/>
      <c r="EO532" s="2" t="s">
        <v>3</v>
      </c>
      <c r="EP532" s="2"/>
      <c r="EQ532" s="2">
        <v>0</v>
      </c>
      <c r="ER532" s="2">
        <v>22.25</v>
      </c>
      <c r="ES532" s="2">
        <v>0</v>
      </c>
      <c r="ET532" s="2">
        <v>22.25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>
        <v>0</v>
      </c>
      <c r="FR532" s="2">
        <v>0</v>
      </c>
      <c r="FS532" s="2">
        <v>0</v>
      </c>
      <c r="FT532" s="2"/>
      <c r="FU532" s="2"/>
      <c r="FV532" s="2"/>
      <c r="FW532" s="2"/>
      <c r="FX532" s="2">
        <v>94</v>
      </c>
      <c r="FY532" s="2">
        <v>61</v>
      </c>
      <c r="FZ532" s="2"/>
      <c r="GA532" s="2" t="s">
        <v>3</v>
      </c>
      <c r="GB532" s="2"/>
      <c r="GC532" s="2"/>
      <c r="GD532" s="2">
        <v>1</v>
      </c>
      <c r="GE532" s="2"/>
      <c r="GF532" s="2">
        <v>-1402107690</v>
      </c>
      <c r="GG532" s="2">
        <v>2</v>
      </c>
      <c r="GH532" s="2">
        <v>1</v>
      </c>
      <c r="GI532" s="2">
        <v>2</v>
      </c>
      <c r="GJ532" s="2">
        <v>0</v>
      </c>
      <c r="GK532" s="2">
        <v>0</v>
      </c>
      <c r="GL532" s="2">
        <f t="shared" si="482"/>
        <v>0</v>
      </c>
      <c r="GM532" s="2">
        <f t="shared" si="483"/>
        <v>22.25</v>
      </c>
      <c r="GN532" s="2">
        <f t="shared" si="484"/>
        <v>0</v>
      </c>
      <c r="GO532" s="2">
        <f t="shared" si="485"/>
        <v>0</v>
      </c>
      <c r="GP532" s="2">
        <f t="shared" si="486"/>
        <v>22.25</v>
      </c>
      <c r="GQ532" s="2"/>
      <c r="GR532" s="2">
        <v>0</v>
      </c>
      <c r="GS532" s="2">
        <v>3</v>
      </c>
      <c r="GT532" s="2">
        <v>0</v>
      </c>
      <c r="GU532" s="2" t="s">
        <v>3</v>
      </c>
      <c r="GV532" s="2">
        <f t="shared" si="487"/>
        <v>0</v>
      </c>
      <c r="GW532" s="2">
        <v>1</v>
      </c>
      <c r="GX532" s="2">
        <f t="shared" si="488"/>
        <v>0</v>
      </c>
      <c r="GY532" s="2"/>
      <c r="GZ532" s="2"/>
      <c r="HA532" s="2">
        <v>0</v>
      </c>
      <c r="HB532" s="2">
        <v>0</v>
      </c>
      <c r="HC532" s="2">
        <f t="shared" si="489"/>
        <v>0</v>
      </c>
      <c r="HD532" s="2"/>
      <c r="HE532" s="2" t="s">
        <v>3</v>
      </c>
      <c r="HF532" s="2" t="s">
        <v>3</v>
      </c>
      <c r="HG532" s="2"/>
      <c r="HH532" s="2"/>
      <c r="HI532" s="2"/>
      <c r="HJ532" s="2"/>
      <c r="HK532" s="2"/>
      <c r="HL532" s="2"/>
      <c r="HM532" s="2" t="s">
        <v>3</v>
      </c>
      <c r="HN532" s="2" t="s">
        <v>3</v>
      </c>
      <c r="HO532" s="2" t="s">
        <v>3</v>
      </c>
      <c r="HP532" s="2" t="s">
        <v>3</v>
      </c>
      <c r="HQ532" s="2" t="s">
        <v>3</v>
      </c>
      <c r="HR532" s="2"/>
      <c r="HS532" s="2">
        <v>0</v>
      </c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>
        <v>0</v>
      </c>
      <c r="IL532" s="2"/>
      <c r="IM532" s="2"/>
      <c r="IN532" s="2"/>
      <c r="IO532" s="2"/>
      <c r="IP532" s="2"/>
      <c r="IQ532" s="2"/>
      <c r="IR532" s="2"/>
      <c r="IS532" s="2"/>
      <c r="IT532" s="2"/>
      <c r="IU532" s="2"/>
    </row>
    <row r="533" spans="1:255" x14ac:dyDescent="0.2">
      <c r="A533">
        <v>17</v>
      </c>
      <c r="B533">
        <v>1</v>
      </c>
      <c r="C533">
        <f>ROW(SmtRes!A700)</f>
        <v>700</v>
      </c>
      <c r="D533">
        <f>ROW(EtalonRes!A1156)</f>
        <v>1156</v>
      </c>
      <c r="E533" t="s">
        <v>475</v>
      </c>
      <c r="F533" t="s">
        <v>476</v>
      </c>
      <c r="G533" t="s">
        <v>477</v>
      </c>
      <c r="H533" t="s">
        <v>64</v>
      </c>
      <c r="I533">
        <v>1</v>
      </c>
      <c r="J533">
        <v>0</v>
      </c>
      <c r="K533">
        <v>1</v>
      </c>
      <c r="O533">
        <f t="shared" si="451"/>
        <v>242.53</v>
      </c>
      <c r="P533">
        <f t="shared" si="452"/>
        <v>0</v>
      </c>
      <c r="Q533">
        <f t="shared" si="453"/>
        <v>242.53</v>
      </c>
      <c r="R533">
        <f t="shared" si="454"/>
        <v>0</v>
      </c>
      <c r="S533">
        <f t="shared" si="455"/>
        <v>0</v>
      </c>
      <c r="T533">
        <f t="shared" si="456"/>
        <v>0</v>
      </c>
      <c r="U533">
        <f t="shared" si="457"/>
        <v>0</v>
      </c>
      <c r="V533">
        <f t="shared" si="458"/>
        <v>0</v>
      </c>
      <c r="W533">
        <f t="shared" si="459"/>
        <v>0</v>
      </c>
      <c r="X533">
        <f t="shared" si="460"/>
        <v>0</v>
      </c>
      <c r="Y533">
        <f t="shared" si="461"/>
        <v>0</v>
      </c>
      <c r="AA533">
        <v>433928988</v>
      </c>
      <c r="AB533">
        <f t="shared" si="462"/>
        <v>22.25</v>
      </c>
      <c r="AC533">
        <f t="shared" si="463"/>
        <v>0</v>
      </c>
      <c r="AD533">
        <f t="shared" si="464"/>
        <v>22.25</v>
      </c>
      <c r="AE533">
        <f t="shared" si="465"/>
        <v>0</v>
      </c>
      <c r="AF533">
        <f t="shared" si="466"/>
        <v>0</v>
      </c>
      <c r="AG533">
        <f t="shared" si="467"/>
        <v>0</v>
      </c>
      <c r="AH533">
        <f t="shared" si="468"/>
        <v>0</v>
      </c>
      <c r="AI533">
        <f t="shared" si="469"/>
        <v>0</v>
      </c>
      <c r="AJ533">
        <f t="shared" si="470"/>
        <v>0</v>
      </c>
      <c r="AK533">
        <v>22.25</v>
      </c>
      <c r="AL533">
        <v>0</v>
      </c>
      <c r="AM533">
        <v>22.25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94</v>
      </c>
      <c r="AU533">
        <v>61</v>
      </c>
      <c r="AV533">
        <v>1</v>
      </c>
      <c r="AW533">
        <v>1</v>
      </c>
      <c r="AZ533">
        <v>1</v>
      </c>
      <c r="BA533">
        <v>1</v>
      </c>
      <c r="BB533">
        <v>10.9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4</v>
      </c>
      <c r="BJ533" t="s">
        <v>478</v>
      </c>
      <c r="BM533">
        <v>188</v>
      </c>
      <c r="BN533">
        <v>0</v>
      </c>
      <c r="BO533" t="s">
        <v>476</v>
      </c>
      <c r="BP533">
        <v>1</v>
      </c>
      <c r="BQ533">
        <v>150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94</v>
      </c>
      <c r="CA533">
        <v>61</v>
      </c>
      <c r="CB533" t="s">
        <v>3</v>
      </c>
      <c r="CE533">
        <v>1566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471"/>
        <v>242.53</v>
      </c>
      <c r="CQ533">
        <f t="shared" si="472"/>
        <v>0</v>
      </c>
      <c r="CR533">
        <f t="shared" si="473"/>
        <v>242.53</v>
      </c>
      <c r="CS533">
        <f t="shared" si="474"/>
        <v>0</v>
      </c>
      <c r="CT533">
        <f t="shared" si="475"/>
        <v>0</v>
      </c>
      <c r="CU533">
        <f t="shared" si="476"/>
        <v>0</v>
      </c>
      <c r="CV533">
        <f t="shared" si="477"/>
        <v>0</v>
      </c>
      <c r="CW533">
        <f t="shared" si="478"/>
        <v>0</v>
      </c>
      <c r="CX533">
        <f t="shared" si="479"/>
        <v>0</v>
      </c>
      <c r="CY533">
        <f t="shared" si="480"/>
        <v>0</v>
      </c>
      <c r="CZ533">
        <f t="shared" si="481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64</v>
      </c>
      <c r="DW533" t="s">
        <v>64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423356384</v>
      </c>
      <c r="EF533">
        <v>150</v>
      </c>
      <c r="EG533" t="s">
        <v>436</v>
      </c>
      <c r="EH533">
        <v>0</v>
      </c>
      <c r="EI533" t="s">
        <v>3</v>
      </c>
      <c r="EJ533">
        <v>4</v>
      </c>
      <c r="EK533">
        <v>188</v>
      </c>
      <c r="EL533" t="s">
        <v>437</v>
      </c>
      <c r="EM533" t="s">
        <v>438</v>
      </c>
      <c r="EO533" t="s">
        <v>3</v>
      </c>
      <c r="EQ533">
        <v>0</v>
      </c>
      <c r="ER533">
        <v>22.25</v>
      </c>
      <c r="ES533">
        <v>0</v>
      </c>
      <c r="ET533">
        <v>22.25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94</v>
      </c>
      <c r="FY533">
        <v>61</v>
      </c>
      <c r="GA533" t="s">
        <v>3</v>
      </c>
      <c r="GD533">
        <v>1</v>
      </c>
      <c r="GF533">
        <v>-1402107690</v>
      </c>
      <c r="GG533">
        <v>2</v>
      </c>
      <c r="GH533">
        <v>1</v>
      </c>
      <c r="GI533">
        <v>2</v>
      </c>
      <c r="GJ533">
        <v>0</v>
      </c>
      <c r="GK533">
        <v>0</v>
      </c>
      <c r="GL533">
        <f t="shared" si="482"/>
        <v>0</v>
      </c>
      <c r="GM533">
        <f t="shared" si="483"/>
        <v>242.53</v>
      </c>
      <c r="GN533">
        <f t="shared" si="484"/>
        <v>0</v>
      </c>
      <c r="GO533">
        <f t="shared" si="485"/>
        <v>0</v>
      </c>
      <c r="GP533">
        <f t="shared" si="486"/>
        <v>242.53</v>
      </c>
      <c r="GR533">
        <v>0</v>
      </c>
      <c r="GS533">
        <v>3</v>
      </c>
      <c r="GT533">
        <v>0</v>
      </c>
      <c r="GU533" t="s">
        <v>3</v>
      </c>
      <c r="GV533">
        <f t="shared" si="487"/>
        <v>0</v>
      </c>
      <c r="GW533">
        <v>1</v>
      </c>
      <c r="GX533">
        <f t="shared" si="488"/>
        <v>0</v>
      </c>
      <c r="HA533">
        <v>0</v>
      </c>
      <c r="HB533">
        <v>0</v>
      </c>
      <c r="HC533">
        <f t="shared" si="489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HS533">
        <v>0</v>
      </c>
      <c r="IK533">
        <v>0</v>
      </c>
    </row>
    <row r="534" spans="1:255" x14ac:dyDescent="0.2">
      <c r="A534" s="2">
        <v>17</v>
      </c>
      <c r="B534" s="2">
        <v>1</v>
      </c>
      <c r="C534" s="2"/>
      <c r="D534" s="2">
        <f>ROW(EtalonRes!A1157)</f>
        <v>1157</v>
      </c>
      <c r="E534" s="2" t="s">
        <v>479</v>
      </c>
      <c r="F534" s="2" t="s">
        <v>480</v>
      </c>
      <c r="G534" s="2" t="s">
        <v>481</v>
      </c>
      <c r="H534" s="2" t="s">
        <v>64</v>
      </c>
      <c r="I534" s="2">
        <v>1</v>
      </c>
      <c r="J534" s="2">
        <v>0</v>
      </c>
      <c r="K534" s="2">
        <v>1</v>
      </c>
      <c r="L534" s="2"/>
      <c r="M534" s="2"/>
      <c r="N534" s="2"/>
      <c r="O534" s="2">
        <f t="shared" si="451"/>
        <v>22.57</v>
      </c>
      <c r="P534" s="2">
        <f t="shared" si="452"/>
        <v>0</v>
      </c>
      <c r="Q534" s="2">
        <f t="shared" si="453"/>
        <v>22.57</v>
      </c>
      <c r="R534" s="2">
        <f t="shared" si="454"/>
        <v>0</v>
      </c>
      <c r="S534" s="2">
        <f t="shared" si="455"/>
        <v>0</v>
      </c>
      <c r="T534" s="2">
        <f t="shared" si="456"/>
        <v>0</v>
      </c>
      <c r="U534" s="2">
        <f t="shared" si="457"/>
        <v>0</v>
      </c>
      <c r="V534" s="2">
        <f t="shared" si="458"/>
        <v>0</v>
      </c>
      <c r="W534" s="2">
        <f t="shared" si="459"/>
        <v>0</v>
      </c>
      <c r="X534" s="2">
        <f t="shared" si="460"/>
        <v>0</v>
      </c>
      <c r="Y534" s="2">
        <f t="shared" si="461"/>
        <v>0</v>
      </c>
      <c r="Z534" s="2"/>
      <c r="AA534" s="2">
        <v>433928990</v>
      </c>
      <c r="AB534" s="2">
        <f t="shared" si="462"/>
        <v>22.57</v>
      </c>
      <c r="AC534" s="2">
        <f t="shared" si="463"/>
        <v>0</v>
      </c>
      <c r="AD534" s="2">
        <f t="shared" si="464"/>
        <v>22.57</v>
      </c>
      <c r="AE534" s="2">
        <f t="shared" si="465"/>
        <v>0</v>
      </c>
      <c r="AF534" s="2">
        <f t="shared" si="466"/>
        <v>0</v>
      </c>
      <c r="AG534" s="2">
        <f t="shared" si="467"/>
        <v>0</v>
      </c>
      <c r="AH534" s="2">
        <f t="shared" si="468"/>
        <v>0</v>
      </c>
      <c r="AI534" s="2">
        <f t="shared" si="469"/>
        <v>0</v>
      </c>
      <c r="AJ534" s="2">
        <f t="shared" si="470"/>
        <v>0</v>
      </c>
      <c r="AK534" s="2">
        <v>22.57</v>
      </c>
      <c r="AL534" s="2">
        <v>0</v>
      </c>
      <c r="AM534" s="2">
        <v>22.57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94</v>
      </c>
      <c r="AU534" s="2">
        <v>61</v>
      </c>
      <c r="AV534" s="2">
        <v>1</v>
      </c>
      <c r="AW534" s="2">
        <v>1</v>
      </c>
      <c r="AX534" s="2"/>
      <c r="AY534" s="2"/>
      <c r="AZ534" s="2">
        <v>1</v>
      </c>
      <c r="BA534" s="2">
        <v>1</v>
      </c>
      <c r="BB534" s="2">
        <v>1</v>
      </c>
      <c r="BC534" s="2">
        <v>1</v>
      </c>
      <c r="BD534" s="2" t="s">
        <v>3</v>
      </c>
      <c r="BE534" s="2" t="s">
        <v>3</v>
      </c>
      <c r="BF534" s="2" t="s">
        <v>3</v>
      </c>
      <c r="BG534" s="2" t="s">
        <v>3</v>
      </c>
      <c r="BH534" s="2">
        <v>0</v>
      </c>
      <c r="BI534" s="2">
        <v>4</v>
      </c>
      <c r="BJ534" s="2" t="s">
        <v>482</v>
      </c>
      <c r="BK534" s="2"/>
      <c r="BL534" s="2"/>
      <c r="BM534" s="2">
        <v>188</v>
      </c>
      <c r="BN534" s="2">
        <v>0</v>
      </c>
      <c r="BO534" s="2" t="s">
        <v>480</v>
      </c>
      <c r="BP534" s="2">
        <v>1</v>
      </c>
      <c r="BQ534" s="2">
        <v>150</v>
      </c>
      <c r="BR534" s="2">
        <v>0</v>
      </c>
      <c r="BS534" s="2">
        <v>1</v>
      </c>
      <c r="BT534" s="2">
        <v>1</v>
      </c>
      <c r="BU534" s="2">
        <v>1</v>
      </c>
      <c r="BV534" s="2">
        <v>1</v>
      </c>
      <c r="BW534" s="2">
        <v>1</v>
      </c>
      <c r="BX534" s="2">
        <v>1</v>
      </c>
      <c r="BY534" s="2" t="s">
        <v>3</v>
      </c>
      <c r="BZ534" s="2">
        <v>94</v>
      </c>
      <c r="CA534" s="2">
        <v>61</v>
      </c>
      <c r="CB534" s="2" t="s">
        <v>3</v>
      </c>
      <c r="CC534" s="2"/>
      <c r="CD534" s="2"/>
      <c r="CE534" s="2">
        <v>1566</v>
      </c>
      <c r="CF534" s="2">
        <v>0</v>
      </c>
      <c r="CG534" s="2">
        <v>0</v>
      </c>
      <c r="CH534" s="2"/>
      <c r="CI534" s="2"/>
      <c r="CJ534" s="2"/>
      <c r="CK534" s="2"/>
      <c r="CL534" s="2"/>
      <c r="CM534" s="2">
        <v>0</v>
      </c>
      <c r="CN534" s="2" t="s">
        <v>3</v>
      </c>
      <c r="CO534" s="2">
        <v>0</v>
      </c>
      <c r="CP534" s="2">
        <f t="shared" si="471"/>
        <v>22.57</v>
      </c>
      <c r="CQ534" s="2">
        <f t="shared" si="472"/>
        <v>0</v>
      </c>
      <c r="CR534" s="2">
        <f t="shared" si="473"/>
        <v>22.57</v>
      </c>
      <c r="CS534" s="2">
        <f t="shared" si="474"/>
        <v>0</v>
      </c>
      <c r="CT534" s="2">
        <f t="shared" si="475"/>
        <v>0</v>
      </c>
      <c r="CU534" s="2">
        <f t="shared" si="476"/>
        <v>0</v>
      </c>
      <c r="CV534" s="2">
        <f t="shared" si="477"/>
        <v>0</v>
      </c>
      <c r="CW534" s="2">
        <f t="shared" si="478"/>
        <v>0</v>
      </c>
      <c r="CX534" s="2">
        <f t="shared" si="479"/>
        <v>0</v>
      </c>
      <c r="CY534" s="2">
        <f t="shared" si="480"/>
        <v>0</v>
      </c>
      <c r="CZ534" s="2">
        <f t="shared" si="481"/>
        <v>0</v>
      </c>
      <c r="DA534" s="2"/>
      <c r="DB534" s="2"/>
      <c r="DC534" s="2" t="s">
        <v>3</v>
      </c>
      <c r="DD534" s="2" t="s">
        <v>3</v>
      </c>
      <c r="DE534" s="2" t="s">
        <v>3</v>
      </c>
      <c r="DF534" s="2" t="s">
        <v>3</v>
      </c>
      <c r="DG534" s="2" t="s">
        <v>3</v>
      </c>
      <c r="DH534" s="2" t="s">
        <v>3</v>
      </c>
      <c r="DI534" s="2" t="s">
        <v>3</v>
      </c>
      <c r="DJ534" s="2" t="s">
        <v>3</v>
      </c>
      <c r="DK534" s="2" t="s">
        <v>3</v>
      </c>
      <c r="DL534" s="2" t="s">
        <v>3</v>
      </c>
      <c r="DM534" s="2" t="s">
        <v>3</v>
      </c>
      <c r="DN534" s="2">
        <v>0</v>
      </c>
      <c r="DO534" s="2">
        <v>0</v>
      </c>
      <c r="DP534" s="2">
        <v>1</v>
      </c>
      <c r="DQ534" s="2">
        <v>1</v>
      </c>
      <c r="DR534" s="2"/>
      <c r="DS534" s="2"/>
      <c r="DT534" s="2"/>
      <c r="DU534" s="2">
        <v>1013</v>
      </c>
      <c r="DV534" s="2" t="s">
        <v>64</v>
      </c>
      <c r="DW534" s="2" t="s">
        <v>64</v>
      </c>
      <c r="DX534" s="2">
        <v>1</v>
      </c>
      <c r="DY534" s="2"/>
      <c r="DZ534" s="2" t="s">
        <v>3</v>
      </c>
      <c r="EA534" s="2" t="s">
        <v>3</v>
      </c>
      <c r="EB534" s="2" t="s">
        <v>3</v>
      </c>
      <c r="EC534" s="2" t="s">
        <v>3</v>
      </c>
      <c r="ED534" s="2"/>
      <c r="EE534" s="2">
        <v>423356384</v>
      </c>
      <c r="EF534" s="2">
        <v>150</v>
      </c>
      <c r="EG534" s="2" t="s">
        <v>436</v>
      </c>
      <c r="EH534" s="2">
        <v>0</v>
      </c>
      <c r="EI534" s="2" t="s">
        <v>3</v>
      </c>
      <c r="EJ534" s="2">
        <v>4</v>
      </c>
      <c r="EK534" s="2">
        <v>188</v>
      </c>
      <c r="EL534" s="2" t="s">
        <v>437</v>
      </c>
      <c r="EM534" s="2" t="s">
        <v>438</v>
      </c>
      <c r="EN534" s="2"/>
      <c r="EO534" s="2" t="s">
        <v>3</v>
      </c>
      <c r="EP534" s="2"/>
      <c r="EQ534" s="2">
        <v>0</v>
      </c>
      <c r="ER534" s="2">
        <v>22.57</v>
      </c>
      <c r="ES534" s="2">
        <v>0</v>
      </c>
      <c r="ET534" s="2">
        <v>22.57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>
        <v>0</v>
      </c>
      <c r="FR534" s="2">
        <v>0</v>
      </c>
      <c r="FS534" s="2">
        <v>0</v>
      </c>
      <c r="FT534" s="2"/>
      <c r="FU534" s="2"/>
      <c r="FV534" s="2"/>
      <c r="FW534" s="2"/>
      <c r="FX534" s="2">
        <v>94</v>
      </c>
      <c r="FY534" s="2">
        <v>61</v>
      </c>
      <c r="FZ534" s="2"/>
      <c r="GA534" s="2" t="s">
        <v>3</v>
      </c>
      <c r="GB534" s="2"/>
      <c r="GC534" s="2"/>
      <c r="GD534" s="2">
        <v>1</v>
      </c>
      <c r="GE534" s="2"/>
      <c r="GF534" s="2">
        <v>-2078141998</v>
      </c>
      <c r="GG534" s="2">
        <v>2</v>
      </c>
      <c r="GH534" s="2">
        <v>1</v>
      </c>
      <c r="GI534" s="2">
        <v>2</v>
      </c>
      <c r="GJ534" s="2">
        <v>0</v>
      </c>
      <c r="GK534" s="2">
        <v>0</v>
      </c>
      <c r="GL534" s="2">
        <f t="shared" si="482"/>
        <v>0</v>
      </c>
      <c r="GM534" s="2">
        <f t="shared" si="483"/>
        <v>22.57</v>
      </c>
      <c r="GN534" s="2">
        <f t="shared" si="484"/>
        <v>0</v>
      </c>
      <c r="GO534" s="2">
        <f t="shared" si="485"/>
        <v>0</v>
      </c>
      <c r="GP534" s="2">
        <f t="shared" si="486"/>
        <v>22.57</v>
      </c>
      <c r="GQ534" s="2"/>
      <c r="GR534" s="2">
        <v>0</v>
      </c>
      <c r="GS534" s="2">
        <v>3</v>
      </c>
      <c r="GT534" s="2">
        <v>0</v>
      </c>
      <c r="GU534" s="2" t="s">
        <v>3</v>
      </c>
      <c r="GV534" s="2">
        <f t="shared" si="487"/>
        <v>0</v>
      </c>
      <c r="GW534" s="2">
        <v>1</v>
      </c>
      <c r="GX534" s="2">
        <f t="shared" si="488"/>
        <v>0</v>
      </c>
      <c r="GY534" s="2"/>
      <c r="GZ534" s="2"/>
      <c r="HA534" s="2">
        <v>0</v>
      </c>
      <c r="HB534" s="2">
        <v>0</v>
      </c>
      <c r="HC534" s="2">
        <f t="shared" si="489"/>
        <v>0</v>
      </c>
      <c r="HD534" s="2"/>
      <c r="HE534" s="2" t="s">
        <v>3</v>
      </c>
      <c r="HF534" s="2" t="s">
        <v>3</v>
      </c>
      <c r="HG534" s="2"/>
      <c r="HH534" s="2"/>
      <c r="HI534" s="2"/>
      <c r="HJ534" s="2"/>
      <c r="HK534" s="2"/>
      <c r="HL534" s="2"/>
      <c r="HM534" s="2" t="s">
        <v>3</v>
      </c>
      <c r="HN534" s="2" t="s">
        <v>3</v>
      </c>
      <c r="HO534" s="2" t="s">
        <v>3</v>
      </c>
      <c r="HP534" s="2" t="s">
        <v>3</v>
      </c>
      <c r="HQ534" s="2" t="s">
        <v>3</v>
      </c>
      <c r="HR534" s="2"/>
      <c r="HS534" s="2">
        <v>0</v>
      </c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>
        <v>0</v>
      </c>
      <c r="IL534" s="2"/>
      <c r="IM534" s="2"/>
      <c r="IN534" s="2"/>
      <c r="IO534" s="2"/>
      <c r="IP534" s="2"/>
      <c r="IQ534" s="2"/>
      <c r="IR534" s="2"/>
      <c r="IS534" s="2"/>
      <c r="IT534" s="2"/>
      <c r="IU534" s="2"/>
    </row>
    <row r="535" spans="1:255" x14ac:dyDescent="0.2">
      <c r="A535">
        <v>17</v>
      </c>
      <c r="B535">
        <v>1</v>
      </c>
      <c r="D535">
        <f>ROW(EtalonRes!A1158)</f>
        <v>1158</v>
      </c>
      <c r="E535" t="s">
        <v>479</v>
      </c>
      <c r="F535" t="s">
        <v>480</v>
      </c>
      <c r="G535" t="s">
        <v>481</v>
      </c>
      <c r="H535" t="s">
        <v>64</v>
      </c>
      <c r="I535">
        <v>1</v>
      </c>
      <c r="J535">
        <v>0</v>
      </c>
      <c r="K535">
        <v>1</v>
      </c>
      <c r="O535">
        <f t="shared" si="451"/>
        <v>146.25</v>
      </c>
      <c r="P535">
        <f t="shared" si="452"/>
        <v>0</v>
      </c>
      <c r="Q535">
        <f t="shared" si="453"/>
        <v>146.25</v>
      </c>
      <c r="R535">
        <f t="shared" si="454"/>
        <v>0</v>
      </c>
      <c r="S535">
        <f t="shared" si="455"/>
        <v>0</v>
      </c>
      <c r="T535">
        <f t="shared" si="456"/>
        <v>0</v>
      </c>
      <c r="U535">
        <f t="shared" si="457"/>
        <v>0</v>
      </c>
      <c r="V535">
        <f t="shared" si="458"/>
        <v>0</v>
      </c>
      <c r="W535">
        <f t="shared" si="459"/>
        <v>0</v>
      </c>
      <c r="X535">
        <f t="shared" si="460"/>
        <v>0</v>
      </c>
      <c r="Y535">
        <f t="shared" si="461"/>
        <v>0</v>
      </c>
      <c r="AA535">
        <v>433928988</v>
      </c>
      <c r="AB535">
        <f t="shared" si="462"/>
        <v>22.57</v>
      </c>
      <c r="AC535">
        <f t="shared" si="463"/>
        <v>0</v>
      </c>
      <c r="AD535">
        <f t="shared" si="464"/>
        <v>22.57</v>
      </c>
      <c r="AE535">
        <f t="shared" si="465"/>
        <v>0</v>
      </c>
      <c r="AF535">
        <f t="shared" si="466"/>
        <v>0</v>
      </c>
      <c r="AG535">
        <f t="shared" si="467"/>
        <v>0</v>
      </c>
      <c r="AH535">
        <f t="shared" si="468"/>
        <v>0</v>
      </c>
      <c r="AI535">
        <f t="shared" si="469"/>
        <v>0</v>
      </c>
      <c r="AJ535">
        <f t="shared" si="470"/>
        <v>0</v>
      </c>
      <c r="AK535">
        <v>22.57</v>
      </c>
      <c r="AL535">
        <v>0</v>
      </c>
      <c r="AM535">
        <v>22.57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94</v>
      </c>
      <c r="AU535">
        <v>61</v>
      </c>
      <c r="AV535">
        <v>1</v>
      </c>
      <c r="AW535">
        <v>1</v>
      </c>
      <c r="AZ535">
        <v>1</v>
      </c>
      <c r="BA535">
        <v>1</v>
      </c>
      <c r="BB535">
        <v>6.48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4</v>
      </c>
      <c r="BJ535" t="s">
        <v>482</v>
      </c>
      <c r="BM535">
        <v>188</v>
      </c>
      <c r="BN535">
        <v>0</v>
      </c>
      <c r="BO535" t="s">
        <v>480</v>
      </c>
      <c r="BP535">
        <v>1</v>
      </c>
      <c r="BQ535">
        <v>150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94</v>
      </c>
      <c r="CA535">
        <v>61</v>
      </c>
      <c r="CB535" t="s">
        <v>3</v>
      </c>
      <c r="CE535">
        <v>1566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471"/>
        <v>146.25</v>
      </c>
      <c r="CQ535">
        <f t="shared" si="472"/>
        <v>0</v>
      </c>
      <c r="CR535">
        <f t="shared" si="473"/>
        <v>146.25</v>
      </c>
      <c r="CS535">
        <f t="shared" si="474"/>
        <v>0</v>
      </c>
      <c r="CT535">
        <f t="shared" si="475"/>
        <v>0</v>
      </c>
      <c r="CU535">
        <f t="shared" si="476"/>
        <v>0</v>
      </c>
      <c r="CV535">
        <f t="shared" si="477"/>
        <v>0</v>
      </c>
      <c r="CW535">
        <f t="shared" si="478"/>
        <v>0</v>
      </c>
      <c r="CX535">
        <f t="shared" si="479"/>
        <v>0</v>
      </c>
      <c r="CY535">
        <f t="shared" si="480"/>
        <v>0</v>
      </c>
      <c r="CZ535">
        <f t="shared" si="481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64</v>
      </c>
      <c r="DW535" t="s">
        <v>64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423356384</v>
      </c>
      <c r="EF535">
        <v>150</v>
      </c>
      <c r="EG535" t="s">
        <v>436</v>
      </c>
      <c r="EH535">
        <v>0</v>
      </c>
      <c r="EI535" t="s">
        <v>3</v>
      </c>
      <c r="EJ535">
        <v>4</v>
      </c>
      <c r="EK535">
        <v>188</v>
      </c>
      <c r="EL535" t="s">
        <v>437</v>
      </c>
      <c r="EM535" t="s">
        <v>438</v>
      </c>
      <c r="EO535" t="s">
        <v>3</v>
      </c>
      <c r="EQ535">
        <v>0</v>
      </c>
      <c r="ER535">
        <v>22.57</v>
      </c>
      <c r="ES535">
        <v>0</v>
      </c>
      <c r="ET535">
        <v>22.57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94</v>
      </c>
      <c r="FY535">
        <v>61</v>
      </c>
      <c r="GA535" t="s">
        <v>3</v>
      </c>
      <c r="GD535">
        <v>1</v>
      </c>
      <c r="GF535">
        <v>-2078141998</v>
      </c>
      <c r="GG535">
        <v>2</v>
      </c>
      <c r="GH535">
        <v>1</v>
      </c>
      <c r="GI535">
        <v>2</v>
      </c>
      <c r="GJ535">
        <v>0</v>
      </c>
      <c r="GK535">
        <v>0</v>
      </c>
      <c r="GL535">
        <f t="shared" si="482"/>
        <v>0</v>
      </c>
      <c r="GM535">
        <f t="shared" si="483"/>
        <v>146.25</v>
      </c>
      <c r="GN535">
        <f t="shared" si="484"/>
        <v>0</v>
      </c>
      <c r="GO535">
        <f t="shared" si="485"/>
        <v>0</v>
      </c>
      <c r="GP535">
        <f t="shared" si="486"/>
        <v>146.25</v>
      </c>
      <c r="GR535">
        <v>0</v>
      </c>
      <c r="GS535">
        <v>3</v>
      </c>
      <c r="GT535">
        <v>0</v>
      </c>
      <c r="GU535" t="s">
        <v>3</v>
      </c>
      <c r="GV535">
        <f t="shared" si="487"/>
        <v>0</v>
      </c>
      <c r="GW535">
        <v>1</v>
      </c>
      <c r="GX535">
        <f t="shared" si="488"/>
        <v>0</v>
      </c>
      <c r="HA535">
        <v>0</v>
      </c>
      <c r="HB535">
        <v>0</v>
      </c>
      <c r="HC535">
        <f t="shared" si="489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HS535">
        <v>0</v>
      </c>
      <c r="IK535">
        <v>0</v>
      </c>
    </row>
    <row r="536" spans="1:255" x14ac:dyDescent="0.2">
      <c r="A536" s="2">
        <v>17</v>
      </c>
      <c r="B536" s="2">
        <v>1</v>
      </c>
      <c r="C536" s="2"/>
      <c r="D536" s="2">
        <f>ROW(EtalonRes!A1159)</f>
        <v>1159</v>
      </c>
      <c r="E536" s="2" t="s">
        <v>483</v>
      </c>
      <c r="F536" s="2" t="s">
        <v>484</v>
      </c>
      <c r="G536" s="2" t="s">
        <v>485</v>
      </c>
      <c r="H536" s="2" t="s">
        <v>64</v>
      </c>
      <c r="I536" s="2">
        <v>1</v>
      </c>
      <c r="J536" s="2">
        <v>0</v>
      </c>
      <c r="K536" s="2">
        <v>1</v>
      </c>
      <c r="L536" s="2"/>
      <c r="M536" s="2"/>
      <c r="N536" s="2"/>
      <c r="O536" s="2">
        <f t="shared" si="451"/>
        <v>21.71</v>
      </c>
      <c r="P536" s="2">
        <f t="shared" si="452"/>
        <v>0</v>
      </c>
      <c r="Q536" s="2">
        <f t="shared" si="453"/>
        <v>21.71</v>
      </c>
      <c r="R536" s="2">
        <f t="shared" si="454"/>
        <v>0</v>
      </c>
      <c r="S536" s="2">
        <f t="shared" si="455"/>
        <v>0</v>
      </c>
      <c r="T536" s="2">
        <f t="shared" si="456"/>
        <v>0</v>
      </c>
      <c r="U536" s="2">
        <f t="shared" si="457"/>
        <v>0</v>
      </c>
      <c r="V536" s="2">
        <f t="shared" si="458"/>
        <v>0</v>
      </c>
      <c r="W536" s="2">
        <f t="shared" si="459"/>
        <v>0</v>
      </c>
      <c r="X536" s="2">
        <f t="shared" si="460"/>
        <v>0</v>
      </c>
      <c r="Y536" s="2">
        <f t="shared" si="461"/>
        <v>0</v>
      </c>
      <c r="Z536" s="2"/>
      <c r="AA536" s="2">
        <v>433928990</v>
      </c>
      <c r="AB536" s="2">
        <f t="shared" si="462"/>
        <v>21.71</v>
      </c>
      <c r="AC536" s="2">
        <f t="shared" si="463"/>
        <v>0</v>
      </c>
      <c r="AD536" s="2">
        <f t="shared" si="464"/>
        <v>21.71</v>
      </c>
      <c r="AE536" s="2">
        <f t="shared" si="465"/>
        <v>0</v>
      </c>
      <c r="AF536" s="2">
        <f t="shared" si="466"/>
        <v>0</v>
      </c>
      <c r="AG536" s="2">
        <f t="shared" si="467"/>
        <v>0</v>
      </c>
      <c r="AH536" s="2">
        <f t="shared" si="468"/>
        <v>0</v>
      </c>
      <c r="AI536" s="2">
        <f t="shared" si="469"/>
        <v>0</v>
      </c>
      <c r="AJ536" s="2">
        <f t="shared" si="470"/>
        <v>0</v>
      </c>
      <c r="AK536" s="2">
        <v>21.71</v>
      </c>
      <c r="AL536" s="2">
        <v>0</v>
      </c>
      <c r="AM536" s="2">
        <v>21.71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94</v>
      </c>
      <c r="AU536" s="2">
        <v>61</v>
      </c>
      <c r="AV536" s="2">
        <v>1</v>
      </c>
      <c r="AW536" s="2">
        <v>1</v>
      </c>
      <c r="AX536" s="2"/>
      <c r="AY536" s="2"/>
      <c r="AZ536" s="2">
        <v>1</v>
      </c>
      <c r="BA536" s="2">
        <v>1</v>
      </c>
      <c r="BB536" s="2">
        <v>1</v>
      </c>
      <c r="BC536" s="2">
        <v>1</v>
      </c>
      <c r="BD536" s="2" t="s">
        <v>3</v>
      </c>
      <c r="BE536" s="2" t="s">
        <v>3</v>
      </c>
      <c r="BF536" s="2" t="s">
        <v>3</v>
      </c>
      <c r="BG536" s="2" t="s">
        <v>3</v>
      </c>
      <c r="BH536" s="2">
        <v>0</v>
      </c>
      <c r="BI536" s="2">
        <v>4</v>
      </c>
      <c r="BJ536" s="2" t="s">
        <v>486</v>
      </c>
      <c r="BK536" s="2"/>
      <c r="BL536" s="2"/>
      <c r="BM536" s="2">
        <v>188</v>
      </c>
      <c r="BN536" s="2">
        <v>0</v>
      </c>
      <c r="BO536" s="2" t="s">
        <v>484</v>
      </c>
      <c r="BP536" s="2">
        <v>1</v>
      </c>
      <c r="BQ536" s="2">
        <v>150</v>
      </c>
      <c r="BR536" s="2">
        <v>0</v>
      </c>
      <c r="BS536" s="2">
        <v>1</v>
      </c>
      <c r="BT536" s="2">
        <v>1</v>
      </c>
      <c r="BU536" s="2">
        <v>1</v>
      </c>
      <c r="BV536" s="2">
        <v>1</v>
      </c>
      <c r="BW536" s="2">
        <v>1</v>
      </c>
      <c r="BX536" s="2">
        <v>1</v>
      </c>
      <c r="BY536" s="2" t="s">
        <v>3</v>
      </c>
      <c r="BZ536" s="2">
        <v>94</v>
      </c>
      <c r="CA536" s="2">
        <v>61</v>
      </c>
      <c r="CB536" s="2" t="s">
        <v>3</v>
      </c>
      <c r="CC536" s="2"/>
      <c r="CD536" s="2"/>
      <c r="CE536" s="2">
        <v>1566</v>
      </c>
      <c r="CF536" s="2">
        <v>0</v>
      </c>
      <c r="CG536" s="2">
        <v>0</v>
      </c>
      <c r="CH536" s="2"/>
      <c r="CI536" s="2"/>
      <c r="CJ536" s="2"/>
      <c r="CK536" s="2"/>
      <c r="CL536" s="2"/>
      <c r="CM536" s="2">
        <v>0</v>
      </c>
      <c r="CN536" s="2" t="s">
        <v>3</v>
      </c>
      <c r="CO536" s="2">
        <v>0</v>
      </c>
      <c r="CP536" s="2">
        <f t="shared" si="471"/>
        <v>21.71</v>
      </c>
      <c r="CQ536" s="2">
        <f t="shared" si="472"/>
        <v>0</v>
      </c>
      <c r="CR536" s="2">
        <f t="shared" si="473"/>
        <v>21.71</v>
      </c>
      <c r="CS536" s="2">
        <f t="shared" si="474"/>
        <v>0</v>
      </c>
      <c r="CT536" s="2">
        <f t="shared" si="475"/>
        <v>0</v>
      </c>
      <c r="CU536" s="2">
        <f t="shared" si="476"/>
        <v>0</v>
      </c>
      <c r="CV536" s="2">
        <f t="shared" si="477"/>
        <v>0</v>
      </c>
      <c r="CW536" s="2">
        <f t="shared" si="478"/>
        <v>0</v>
      </c>
      <c r="CX536" s="2">
        <f t="shared" si="479"/>
        <v>0</v>
      </c>
      <c r="CY536" s="2">
        <f t="shared" si="480"/>
        <v>0</v>
      </c>
      <c r="CZ536" s="2">
        <f t="shared" si="481"/>
        <v>0</v>
      </c>
      <c r="DA536" s="2"/>
      <c r="DB536" s="2"/>
      <c r="DC536" s="2" t="s">
        <v>3</v>
      </c>
      <c r="DD536" s="2" t="s">
        <v>3</v>
      </c>
      <c r="DE536" s="2" t="s">
        <v>3</v>
      </c>
      <c r="DF536" s="2" t="s">
        <v>3</v>
      </c>
      <c r="DG536" s="2" t="s">
        <v>3</v>
      </c>
      <c r="DH536" s="2" t="s">
        <v>3</v>
      </c>
      <c r="DI536" s="2" t="s">
        <v>3</v>
      </c>
      <c r="DJ536" s="2" t="s">
        <v>3</v>
      </c>
      <c r="DK536" s="2" t="s">
        <v>3</v>
      </c>
      <c r="DL536" s="2" t="s">
        <v>3</v>
      </c>
      <c r="DM536" s="2" t="s">
        <v>3</v>
      </c>
      <c r="DN536" s="2">
        <v>0</v>
      </c>
      <c r="DO536" s="2">
        <v>0</v>
      </c>
      <c r="DP536" s="2">
        <v>1</v>
      </c>
      <c r="DQ536" s="2">
        <v>1</v>
      </c>
      <c r="DR536" s="2"/>
      <c r="DS536" s="2"/>
      <c r="DT536" s="2"/>
      <c r="DU536" s="2">
        <v>1013</v>
      </c>
      <c r="DV536" s="2" t="s">
        <v>64</v>
      </c>
      <c r="DW536" s="2" t="s">
        <v>64</v>
      </c>
      <c r="DX536" s="2">
        <v>1</v>
      </c>
      <c r="DY536" s="2"/>
      <c r="DZ536" s="2" t="s">
        <v>3</v>
      </c>
      <c r="EA536" s="2" t="s">
        <v>3</v>
      </c>
      <c r="EB536" s="2" t="s">
        <v>3</v>
      </c>
      <c r="EC536" s="2" t="s">
        <v>3</v>
      </c>
      <c r="ED536" s="2"/>
      <c r="EE536" s="2">
        <v>423356384</v>
      </c>
      <c r="EF536" s="2">
        <v>150</v>
      </c>
      <c r="EG536" s="2" t="s">
        <v>436</v>
      </c>
      <c r="EH536" s="2">
        <v>0</v>
      </c>
      <c r="EI536" s="2" t="s">
        <v>3</v>
      </c>
      <c r="EJ536" s="2">
        <v>4</v>
      </c>
      <c r="EK536" s="2">
        <v>188</v>
      </c>
      <c r="EL536" s="2" t="s">
        <v>437</v>
      </c>
      <c r="EM536" s="2" t="s">
        <v>438</v>
      </c>
      <c r="EN536" s="2"/>
      <c r="EO536" s="2" t="s">
        <v>3</v>
      </c>
      <c r="EP536" s="2"/>
      <c r="EQ536" s="2">
        <v>0</v>
      </c>
      <c r="ER536" s="2">
        <v>21.71</v>
      </c>
      <c r="ES536" s="2">
        <v>0</v>
      </c>
      <c r="ET536" s="2">
        <v>21.71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>
        <v>0</v>
      </c>
      <c r="FR536" s="2">
        <v>0</v>
      </c>
      <c r="FS536" s="2">
        <v>0</v>
      </c>
      <c r="FT536" s="2"/>
      <c r="FU536" s="2"/>
      <c r="FV536" s="2"/>
      <c r="FW536" s="2"/>
      <c r="FX536" s="2">
        <v>94</v>
      </c>
      <c r="FY536" s="2">
        <v>61</v>
      </c>
      <c r="FZ536" s="2"/>
      <c r="GA536" s="2" t="s">
        <v>3</v>
      </c>
      <c r="GB536" s="2"/>
      <c r="GC536" s="2"/>
      <c r="GD536" s="2">
        <v>1</v>
      </c>
      <c r="GE536" s="2"/>
      <c r="GF536" s="2">
        <v>1643060671</v>
      </c>
      <c r="GG536" s="2">
        <v>2</v>
      </c>
      <c r="GH536" s="2">
        <v>1</v>
      </c>
      <c r="GI536" s="2">
        <v>2</v>
      </c>
      <c r="GJ536" s="2">
        <v>0</v>
      </c>
      <c r="GK536" s="2">
        <v>0</v>
      </c>
      <c r="GL536" s="2">
        <f t="shared" si="482"/>
        <v>0</v>
      </c>
      <c r="GM536" s="2">
        <f t="shared" si="483"/>
        <v>21.71</v>
      </c>
      <c r="GN536" s="2">
        <f t="shared" si="484"/>
        <v>0</v>
      </c>
      <c r="GO536" s="2">
        <f t="shared" si="485"/>
        <v>0</v>
      </c>
      <c r="GP536" s="2">
        <f t="shared" si="486"/>
        <v>21.71</v>
      </c>
      <c r="GQ536" s="2"/>
      <c r="GR536" s="2">
        <v>0</v>
      </c>
      <c r="GS536" s="2">
        <v>3</v>
      </c>
      <c r="GT536" s="2">
        <v>0</v>
      </c>
      <c r="GU536" s="2" t="s">
        <v>3</v>
      </c>
      <c r="GV536" s="2">
        <f t="shared" si="487"/>
        <v>0</v>
      </c>
      <c r="GW536" s="2">
        <v>1</v>
      </c>
      <c r="GX536" s="2">
        <f t="shared" si="488"/>
        <v>0</v>
      </c>
      <c r="GY536" s="2"/>
      <c r="GZ536" s="2"/>
      <c r="HA536" s="2">
        <v>0</v>
      </c>
      <c r="HB536" s="2">
        <v>0</v>
      </c>
      <c r="HC536" s="2">
        <f t="shared" si="489"/>
        <v>0</v>
      </c>
      <c r="HD536" s="2"/>
      <c r="HE536" s="2" t="s">
        <v>3</v>
      </c>
      <c r="HF536" s="2" t="s">
        <v>3</v>
      </c>
      <c r="HG536" s="2"/>
      <c r="HH536" s="2"/>
      <c r="HI536" s="2"/>
      <c r="HJ536" s="2"/>
      <c r="HK536" s="2"/>
      <c r="HL536" s="2"/>
      <c r="HM536" s="2" t="s">
        <v>3</v>
      </c>
      <c r="HN536" s="2" t="s">
        <v>3</v>
      </c>
      <c r="HO536" s="2" t="s">
        <v>3</v>
      </c>
      <c r="HP536" s="2" t="s">
        <v>3</v>
      </c>
      <c r="HQ536" s="2" t="s">
        <v>3</v>
      </c>
      <c r="HR536" s="2"/>
      <c r="HS536" s="2">
        <v>0</v>
      </c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>
        <v>0</v>
      </c>
      <c r="IL536" s="2"/>
      <c r="IM536" s="2"/>
      <c r="IN536" s="2"/>
      <c r="IO536" s="2"/>
      <c r="IP536" s="2"/>
      <c r="IQ536" s="2"/>
      <c r="IR536" s="2"/>
      <c r="IS536" s="2"/>
      <c r="IT536" s="2"/>
      <c r="IU536" s="2"/>
    </row>
    <row r="537" spans="1:255" x14ac:dyDescent="0.2">
      <c r="A537">
        <v>17</v>
      </c>
      <c r="B537">
        <v>1</v>
      </c>
      <c r="D537">
        <f>ROW(EtalonRes!A1160)</f>
        <v>1160</v>
      </c>
      <c r="E537" t="s">
        <v>483</v>
      </c>
      <c r="F537" t="s">
        <v>484</v>
      </c>
      <c r="G537" t="s">
        <v>485</v>
      </c>
      <c r="H537" t="s">
        <v>64</v>
      </c>
      <c r="I537">
        <v>1</v>
      </c>
      <c r="J537">
        <v>0</v>
      </c>
      <c r="K537">
        <v>1</v>
      </c>
      <c r="O537">
        <f t="shared" si="451"/>
        <v>195.39</v>
      </c>
      <c r="P537">
        <f t="shared" si="452"/>
        <v>0</v>
      </c>
      <c r="Q537">
        <f t="shared" si="453"/>
        <v>195.39</v>
      </c>
      <c r="R537">
        <f t="shared" si="454"/>
        <v>0</v>
      </c>
      <c r="S537">
        <f t="shared" si="455"/>
        <v>0</v>
      </c>
      <c r="T537">
        <f t="shared" si="456"/>
        <v>0</v>
      </c>
      <c r="U537">
        <f t="shared" si="457"/>
        <v>0</v>
      </c>
      <c r="V537">
        <f t="shared" si="458"/>
        <v>0</v>
      </c>
      <c r="W537">
        <f t="shared" si="459"/>
        <v>0</v>
      </c>
      <c r="X537">
        <f t="shared" si="460"/>
        <v>0</v>
      </c>
      <c r="Y537">
        <f t="shared" si="461"/>
        <v>0</v>
      </c>
      <c r="AA537">
        <v>433928988</v>
      </c>
      <c r="AB537">
        <f t="shared" si="462"/>
        <v>21.71</v>
      </c>
      <c r="AC537">
        <f t="shared" si="463"/>
        <v>0</v>
      </c>
      <c r="AD537">
        <f t="shared" si="464"/>
        <v>21.71</v>
      </c>
      <c r="AE537">
        <f t="shared" si="465"/>
        <v>0</v>
      </c>
      <c r="AF537">
        <f t="shared" si="466"/>
        <v>0</v>
      </c>
      <c r="AG537">
        <f t="shared" si="467"/>
        <v>0</v>
      </c>
      <c r="AH537">
        <f t="shared" si="468"/>
        <v>0</v>
      </c>
      <c r="AI537">
        <f t="shared" si="469"/>
        <v>0</v>
      </c>
      <c r="AJ537">
        <f t="shared" si="470"/>
        <v>0</v>
      </c>
      <c r="AK537">
        <v>21.71</v>
      </c>
      <c r="AL537">
        <v>0</v>
      </c>
      <c r="AM537">
        <v>21.71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94</v>
      </c>
      <c r="AU537">
        <v>61</v>
      </c>
      <c r="AV537">
        <v>1</v>
      </c>
      <c r="AW537">
        <v>1</v>
      </c>
      <c r="AZ537">
        <v>1</v>
      </c>
      <c r="BA537">
        <v>1</v>
      </c>
      <c r="BB537">
        <v>9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4</v>
      </c>
      <c r="BJ537" t="s">
        <v>486</v>
      </c>
      <c r="BM537">
        <v>188</v>
      </c>
      <c r="BN537">
        <v>0</v>
      </c>
      <c r="BO537" t="s">
        <v>484</v>
      </c>
      <c r="BP537">
        <v>1</v>
      </c>
      <c r="BQ537">
        <v>150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94</v>
      </c>
      <c r="CA537">
        <v>61</v>
      </c>
      <c r="CB537" t="s">
        <v>3</v>
      </c>
      <c r="CE537">
        <v>1566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471"/>
        <v>195.39</v>
      </c>
      <c r="CQ537">
        <f t="shared" si="472"/>
        <v>0</v>
      </c>
      <c r="CR537">
        <f t="shared" si="473"/>
        <v>195.39</v>
      </c>
      <c r="CS537">
        <f t="shared" si="474"/>
        <v>0</v>
      </c>
      <c r="CT537">
        <f t="shared" si="475"/>
        <v>0</v>
      </c>
      <c r="CU537">
        <f t="shared" si="476"/>
        <v>0</v>
      </c>
      <c r="CV537">
        <f t="shared" si="477"/>
        <v>0</v>
      </c>
      <c r="CW537">
        <f t="shared" si="478"/>
        <v>0</v>
      </c>
      <c r="CX537">
        <f t="shared" si="479"/>
        <v>0</v>
      </c>
      <c r="CY537">
        <f t="shared" si="480"/>
        <v>0</v>
      </c>
      <c r="CZ537">
        <f t="shared" si="481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64</v>
      </c>
      <c r="DW537" t="s">
        <v>64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423356384</v>
      </c>
      <c r="EF537">
        <v>150</v>
      </c>
      <c r="EG537" t="s">
        <v>436</v>
      </c>
      <c r="EH537">
        <v>0</v>
      </c>
      <c r="EI537" t="s">
        <v>3</v>
      </c>
      <c r="EJ537">
        <v>4</v>
      </c>
      <c r="EK537">
        <v>188</v>
      </c>
      <c r="EL537" t="s">
        <v>437</v>
      </c>
      <c r="EM537" t="s">
        <v>438</v>
      </c>
      <c r="EO537" t="s">
        <v>3</v>
      </c>
      <c r="EQ537">
        <v>0</v>
      </c>
      <c r="ER537">
        <v>21.71</v>
      </c>
      <c r="ES537">
        <v>0</v>
      </c>
      <c r="ET537">
        <v>21.71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94</v>
      </c>
      <c r="FY537">
        <v>61</v>
      </c>
      <c r="GA537" t="s">
        <v>3</v>
      </c>
      <c r="GD537">
        <v>1</v>
      </c>
      <c r="GF537">
        <v>1643060671</v>
      </c>
      <c r="GG537">
        <v>2</v>
      </c>
      <c r="GH537">
        <v>1</v>
      </c>
      <c r="GI537">
        <v>2</v>
      </c>
      <c r="GJ537">
        <v>0</v>
      </c>
      <c r="GK537">
        <v>0</v>
      </c>
      <c r="GL537">
        <f t="shared" si="482"/>
        <v>0</v>
      </c>
      <c r="GM537">
        <f t="shared" si="483"/>
        <v>195.39</v>
      </c>
      <c r="GN537">
        <f t="shared" si="484"/>
        <v>0</v>
      </c>
      <c r="GO537">
        <f t="shared" si="485"/>
        <v>0</v>
      </c>
      <c r="GP537">
        <f t="shared" si="486"/>
        <v>195.39</v>
      </c>
      <c r="GR537">
        <v>0</v>
      </c>
      <c r="GS537">
        <v>3</v>
      </c>
      <c r="GT537">
        <v>0</v>
      </c>
      <c r="GU537" t="s">
        <v>3</v>
      </c>
      <c r="GV537">
        <f t="shared" si="487"/>
        <v>0</v>
      </c>
      <c r="GW537">
        <v>1</v>
      </c>
      <c r="GX537">
        <f t="shared" si="488"/>
        <v>0</v>
      </c>
      <c r="HA537">
        <v>0</v>
      </c>
      <c r="HB537">
        <v>0</v>
      </c>
      <c r="HC537">
        <f t="shared" si="489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55" x14ac:dyDescent="0.2">
      <c r="A538" s="2">
        <v>17</v>
      </c>
      <c r="B538" s="2">
        <v>1</v>
      </c>
      <c r="C538" s="2">
        <f>ROW(SmtRes!A701)</f>
        <v>701</v>
      </c>
      <c r="D538" s="2">
        <f>ROW(EtalonRes!A1161)</f>
        <v>1161</v>
      </c>
      <c r="E538" s="2" t="s">
        <v>487</v>
      </c>
      <c r="F538" s="2" t="s">
        <v>488</v>
      </c>
      <c r="G538" s="2" t="s">
        <v>489</v>
      </c>
      <c r="H538" s="2" t="s">
        <v>64</v>
      </c>
      <c r="I538" s="2">
        <v>1</v>
      </c>
      <c r="J538" s="2">
        <v>0</v>
      </c>
      <c r="K538" s="2">
        <v>1</v>
      </c>
      <c r="L538" s="2"/>
      <c r="M538" s="2"/>
      <c r="N538" s="2"/>
      <c r="O538" s="2">
        <f t="shared" si="451"/>
        <v>17.84</v>
      </c>
      <c r="P538" s="2">
        <f t="shared" si="452"/>
        <v>0</v>
      </c>
      <c r="Q538" s="2">
        <f t="shared" si="453"/>
        <v>17.84</v>
      </c>
      <c r="R538" s="2">
        <f t="shared" si="454"/>
        <v>0</v>
      </c>
      <c r="S538" s="2">
        <f t="shared" si="455"/>
        <v>0</v>
      </c>
      <c r="T538" s="2">
        <f t="shared" si="456"/>
        <v>0</v>
      </c>
      <c r="U538" s="2">
        <f t="shared" si="457"/>
        <v>0</v>
      </c>
      <c r="V538" s="2">
        <f t="shared" si="458"/>
        <v>0</v>
      </c>
      <c r="W538" s="2">
        <f t="shared" si="459"/>
        <v>0</v>
      </c>
      <c r="X538" s="2">
        <f t="shared" si="460"/>
        <v>0</v>
      </c>
      <c r="Y538" s="2">
        <f t="shared" si="461"/>
        <v>0</v>
      </c>
      <c r="Z538" s="2"/>
      <c r="AA538" s="2">
        <v>433928990</v>
      </c>
      <c r="AB538" s="2">
        <f t="shared" si="462"/>
        <v>17.84</v>
      </c>
      <c r="AC538" s="2">
        <f t="shared" si="463"/>
        <v>0</v>
      </c>
      <c r="AD538" s="2">
        <f t="shared" si="464"/>
        <v>17.84</v>
      </c>
      <c r="AE538" s="2">
        <f t="shared" si="465"/>
        <v>0</v>
      </c>
      <c r="AF538" s="2">
        <f t="shared" si="466"/>
        <v>0</v>
      </c>
      <c r="AG538" s="2">
        <f t="shared" si="467"/>
        <v>0</v>
      </c>
      <c r="AH538" s="2">
        <f t="shared" si="468"/>
        <v>0</v>
      </c>
      <c r="AI538" s="2">
        <f t="shared" si="469"/>
        <v>0</v>
      </c>
      <c r="AJ538" s="2">
        <f t="shared" si="470"/>
        <v>0</v>
      </c>
      <c r="AK538" s="2">
        <v>17.84</v>
      </c>
      <c r="AL538" s="2">
        <v>0</v>
      </c>
      <c r="AM538" s="2">
        <v>17.84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94</v>
      </c>
      <c r="AU538" s="2">
        <v>61</v>
      </c>
      <c r="AV538" s="2">
        <v>1</v>
      </c>
      <c r="AW538" s="2">
        <v>1</v>
      </c>
      <c r="AX538" s="2"/>
      <c r="AY538" s="2"/>
      <c r="AZ538" s="2">
        <v>1</v>
      </c>
      <c r="BA538" s="2">
        <v>1</v>
      </c>
      <c r="BB538" s="2">
        <v>1</v>
      </c>
      <c r="BC538" s="2">
        <v>1</v>
      </c>
      <c r="BD538" s="2" t="s">
        <v>3</v>
      </c>
      <c r="BE538" s="2" t="s">
        <v>3</v>
      </c>
      <c r="BF538" s="2" t="s">
        <v>3</v>
      </c>
      <c r="BG538" s="2" t="s">
        <v>3</v>
      </c>
      <c r="BH538" s="2">
        <v>0</v>
      </c>
      <c r="BI538" s="2">
        <v>4</v>
      </c>
      <c r="BJ538" s="2" t="s">
        <v>490</v>
      </c>
      <c r="BK538" s="2"/>
      <c r="BL538" s="2"/>
      <c r="BM538" s="2">
        <v>188</v>
      </c>
      <c r="BN538" s="2">
        <v>0</v>
      </c>
      <c r="BO538" s="2" t="s">
        <v>488</v>
      </c>
      <c r="BP538" s="2">
        <v>1</v>
      </c>
      <c r="BQ538" s="2">
        <v>150</v>
      </c>
      <c r="BR538" s="2">
        <v>0</v>
      </c>
      <c r="BS538" s="2">
        <v>1</v>
      </c>
      <c r="BT538" s="2">
        <v>1</v>
      </c>
      <c r="BU538" s="2">
        <v>1</v>
      </c>
      <c r="BV538" s="2">
        <v>1</v>
      </c>
      <c r="BW538" s="2">
        <v>1</v>
      </c>
      <c r="BX538" s="2">
        <v>1</v>
      </c>
      <c r="BY538" s="2" t="s">
        <v>3</v>
      </c>
      <c r="BZ538" s="2">
        <v>94</v>
      </c>
      <c r="CA538" s="2">
        <v>61</v>
      </c>
      <c r="CB538" s="2" t="s">
        <v>3</v>
      </c>
      <c r="CC538" s="2"/>
      <c r="CD538" s="2"/>
      <c r="CE538" s="2">
        <v>1566</v>
      </c>
      <c r="CF538" s="2">
        <v>0</v>
      </c>
      <c r="CG538" s="2">
        <v>0</v>
      </c>
      <c r="CH538" s="2"/>
      <c r="CI538" s="2"/>
      <c r="CJ538" s="2"/>
      <c r="CK538" s="2"/>
      <c r="CL538" s="2"/>
      <c r="CM538" s="2">
        <v>0</v>
      </c>
      <c r="CN538" s="2" t="s">
        <v>3</v>
      </c>
      <c r="CO538" s="2">
        <v>0</v>
      </c>
      <c r="CP538" s="2">
        <f t="shared" si="471"/>
        <v>17.84</v>
      </c>
      <c r="CQ538" s="2">
        <f t="shared" si="472"/>
        <v>0</v>
      </c>
      <c r="CR538" s="2">
        <f t="shared" si="473"/>
        <v>17.84</v>
      </c>
      <c r="CS538" s="2">
        <f t="shared" si="474"/>
        <v>0</v>
      </c>
      <c r="CT538" s="2">
        <f t="shared" si="475"/>
        <v>0</v>
      </c>
      <c r="CU538" s="2">
        <f t="shared" si="476"/>
        <v>0</v>
      </c>
      <c r="CV538" s="2">
        <f t="shared" si="477"/>
        <v>0</v>
      </c>
      <c r="CW538" s="2">
        <f t="shared" si="478"/>
        <v>0</v>
      </c>
      <c r="CX538" s="2">
        <f t="shared" si="479"/>
        <v>0</v>
      </c>
      <c r="CY538" s="2">
        <f t="shared" si="480"/>
        <v>0</v>
      </c>
      <c r="CZ538" s="2">
        <f t="shared" si="481"/>
        <v>0</v>
      </c>
      <c r="DA538" s="2"/>
      <c r="DB538" s="2"/>
      <c r="DC538" s="2" t="s">
        <v>3</v>
      </c>
      <c r="DD538" s="2" t="s">
        <v>3</v>
      </c>
      <c r="DE538" s="2" t="s">
        <v>3</v>
      </c>
      <c r="DF538" s="2" t="s">
        <v>3</v>
      </c>
      <c r="DG538" s="2" t="s">
        <v>3</v>
      </c>
      <c r="DH538" s="2" t="s">
        <v>3</v>
      </c>
      <c r="DI538" s="2" t="s">
        <v>3</v>
      </c>
      <c r="DJ538" s="2" t="s">
        <v>3</v>
      </c>
      <c r="DK538" s="2" t="s">
        <v>3</v>
      </c>
      <c r="DL538" s="2" t="s">
        <v>3</v>
      </c>
      <c r="DM538" s="2" t="s">
        <v>3</v>
      </c>
      <c r="DN538" s="2">
        <v>0</v>
      </c>
      <c r="DO538" s="2">
        <v>0</v>
      </c>
      <c r="DP538" s="2">
        <v>1</v>
      </c>
      <c r="DQ538" s="2">
        <v>1</v>
      </c>
      <c r="DR538" s="2"/>
      <c r="DS538" s="2"/>
      <c r="DT538" s="2"/>
      <c r="DU538" s="2">
        <v>1013</v>
      </c>
      <c r="DV538" s="2" t="s">
        <v>64</v>
      </c>
      <c r="DW538" s="2" t="s">
        <v>64</v>
      </c>
      <c r="DX538" s="2">
        <v>1</v>
      </c>
      <c r="DY538" s="2"/>
      <c r="DZ538" s="2" t="s">
        <v>3</v>
      </c>
      <c r="EA538" s="2" t="s">
        <v>3</v>
      </c>
      <c r="EB538" s="2" t="s">
        <v>3</v>
      </c>
      <c r="EC538" s="2" t="s">
        <v>3</v>
      </c>
      <c r="ED538" s="2"/>
      <c r="EE538" s="2">
        <v>423356384</v>
      </c>
      <c r="EF538" s="2">
        <v>150</v>
      </c>
      <c r="EG538" s="2" t="s">
        <v>436</v>
      </c>
      <c r="EH538" s="2">
        <v>0</v>
      </c>
      <c r="EI538" s="2" t="s">
        <v>3</v>
      </c>
      <c r="EJ538" s="2">
        <v>4</v>
      </c>
      <c r="EK538" s="2">
        <v>188</v>
      </c>
      <c r="EL538" s="2" t="s">
        <v>437</v>
      </c>
      <c r="EM538" s="2" t="s">
        <v>438</v>
      </c>
      <c r="EN538" s="2"/>
      <c r="EO538" s="2" t="s">
        <v>3</v>
      </c>
      <c r="EP538" s="2"/>
      <c r="EQ538" s="2">
        <v>0</v>
      </c>
      <c r="ER538" s="2">
        <v>17.84</v>
      </c>
      <c r="ES538" s="2">
        <v>0</v>
      </c>
      <c r="ET538" s="2">
        <v>17.84</v>
      </c>
      <c r="EU538" s="2">
        <v>0</v>
      </c>
      <c r="EV538" s="2">
        <v>0</v>
      </c>
      <c r="EW538" s="2">
        <v>0</v>
      </c>
      <c r="EX538" s="2">
        <v>0</v>
      </c>
      <c r="EY538" s="2">
        <v>0</v>
      </c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>
        <v>0</v>
      </c>
      <c r="FR538" s="2">
        <v>0</v>
      </c>
      <c r="FS538" s="2">
        <v>0</v>
      </c>
      <c r="FT538" s="2"/>
      <c r="FU538" s="2"/>
      <c r="FV538" s="2"/>
      <c r="FW538" s="2"/>
      <c r="FX538" s="2">
        <v>94</v>
      </c>
      <c r="FY538" s="2">
        <v>61</v>
      </c>
      <c r="FZ538" s="2"/>
      <c r="GA538" s="2" t="s">
        <v>3</v>
      </c>
      <c r="GB538" s="2"/>
      <c r="GC538" s="2"/>
      <c r="GD538" s="2">
        <v>1</v>
      </c>
      <c r="GE538" s="2"/>
      <c r="GF538" s="2">
        <v>-871447550</v>
      </c>
      <c r="GG538" s="2">
        <v>2</v>
      </c>
      <c r="GH538" s="2">
        <v>1</v>
      </c>
      <c r="GI538" s="2">
        <v>2</v>
      </c>
      <c r="GJ538" s="2">
        <v>0</v>
      </c>
      <c r="GK538" s="2">
        <v>0</v>
      </c>
      <c r="GL538" s="2">
        <f t="shared" si="482"/>
        <v>0</v>
      </c>
      <c r="GM538" s="2">
        <f t="shared" si="483"/>
        <v>17.84</v>
      </c>
      <c r="GN538" s="2">
        <f t="shared" si="484"/>
        <v>0</v>
      </c>
      <c r="GO538" s="2">
        <f t="shared" si="485"/>
        <v>0</v>
      </c>
      <c r="GP538" s="2">
        <f t="shared" si="486"/>
        <v>17.84</v>
      </c>
      <c r="GQ538" s="2"/>
      <c r="GR538" s="2">
        <v>0</v>
      </c>
      <c r="GS538" s="2">
        <v>3</v>
      </c>
      <c r="GT538" s="2">
        <v>0</v>
      </c>
      <c r="GU538" s="2" t="s">
        <v>3</v>
      </c>
      <c r="GV538" s="2">
        <f t="shared" si="487"/>
        <v>0</v>
      </c>
      <c r="GW538" s="2">
        <v>1</v>
      </c>
      <c r="GX538" s="2">
        <f t="shared" si="488"/>
        <v>0</v>
      </c>
      <c r="GY538" s="2"/>
      <c r="GZ538" s="2"/>
      <c r="HA538" s="2">
        <v>0</v>
      </c>
      <c r="HB538" s="2">
        <v>0</v>
      </c>
      <c r="HC538" s="2">
        <f t="shared" si="489"/>
        <v>0</v>
      </c>
      <c r="HD538" s="2"/>
      <c r="HE538" s="2" t="s">
        <v>3</v>
      </c>
      <c r="HF538" s="2" t="s">
        <v>3</v>
      </c>
      <c r="HG538" s="2"/>
      <c r="HH538" s="2"/>
      <c r="HI538" s="2"/>
      <c r="HJ538" s="2"/>
      <c r="HK538" s="2"/>
      <c r="HL538" s="2"/>
      <c r="HM538" s="2" t="s">
        <v>3</v>
      </c>
      <c r="HN538" s="2" t="s">
        <v>3</v>
      </c>
      <c r="HO538" s="2" t="s">
        <v>3</v>
      </c>
      <c r="HP538" s="2" t="s">
        <v>3</v>
      </c>
      <c r="HQ538" s="2" t="s">
        <v>3</v>
      </c>
      <c r="HR538" s="2"/>
      <c r="HS538" s="2">
        <v>0</v>
      </c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>
        <v>0</v>
      </c>
      <c r="IL538" s="2"/>
      <c r="IM538" s="2"/>
      <c r="IN538" s="2"/>
      <c r="IO538" s="2"/>
      <c r="IP538" s="2"/>
      <c r="IQ538" s="2"/>
      <c r="IR538" s="2"/>
      <c r="IS538" s="2"/>
      <c r="IT538" s="2"/>
      <c r="IU538" s="2"/>
    </row>
    <row r="539" spans="1:255" x14ac:dyDescent="0.2">
      <c r="A539">
        <v>17</v>
      </c>
      <c r="B539">
        <v>1</v>
      </c>
      <c r="C539">
        <f>ROW(SmtRes!A702)</f>
        <v>702</v>
      </c>
      <c r="D539">
        <f>ROW(EtalonRes!A1162)</f>
        <v>1162</v>
      </c>
      <c r="E539" t="s">
        <v>487</v>
      </c>
      <c r="F539" t="s">
        <v>488</v>
      </c>
      <c r="G539" t="s">
        <v>489</v>
      </c>
      <c r="H539" t="s">
        <v>64</v>
      </c>
      <c r="I539">
        <v>1</v>
      </c>
      <c r="J539">
        <v>0</v>
      </c>
      <c r="K539">
        <v>1</v>
      </c>
      <c r="O539">
        <f t="shared" si="451"/>
        <v>219.43</v>
      </c>
      <c r="P539">
        <f t="shared" si="452"/>
        <v>0</v>
      </c>
      <c r="Q539">
        <f t="shared" si="453"/>
        <v>219.43</v>
      </c>
      <c r="R539">
        <f t="shared" si="454"/>
        <v>0</v>
      </c>
      <c r="S539">
        <f t="shared" si="455"/>
        <v>0</v>
      </c>
      <c r="T539">
        <f t="shared" si="456"/>
        <v>0</v>
      </c>
      <c r="U539">
        <f t="shared" si="457"/>
        <v>0</v>
      </c>
      <c r="V539">
        <f t="shared" si="458"/>
        <v>0</v>
      </c>
      <c r="W539">
        <f t="shared" si="459"/>
        <v>0</v>
      </c>
      <c r="X539">
        <f t="shared" si="460"/>
        <v>0</v>
      </c>
      <c r="Y539">
        <f t="shared" si="461"/>
        <v>0</v>
      </c>
      <c r="AA539">
        <v>433928988</v>
      </c>
      <c r="AB539">
        <f t="shared" si="462"/>
        <v>17.84</v>
      </c>
      <c r="AC539">
        <f t="shared" si="463"/>
        <v>0</v>
      </c>
      <c r="AD539">
        <f t="shared" si="464"/>
        <v>17.84</v>
      </c>
      <c r="AE539">
        <f t="shared" si="465"/>
        <v>0</v>
      </c>
      <c r="AF539">
        <f t="shared" si="466"/>
        <v>0</v>
      </c>
      <c r="AG539">
        <f t="shared" si="467"/>
        <v>0</v>
      </c>
      <c r="AH539">
        <f t="shared" si="468"/>
        <v>0</v>
      </c>
      <c r="AI539">
        <f t="shared" si="469"/>
        <v>0</v>
      </c>
      <c r="AJ539">
        <f t="shared" si="470"/>
        <v>0</v>
      </c>
      <c r="AK539">
        <v>17.84</v>
      </c>
      <c r="AL539">
        <v>0</v>
      </c>
      <c r="AM539">
        <v>17.84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94</v>
      </c>
      <c r="AU539">
        <v>61</v>
      </c>
      <c r="AV539">
        <v>1</v>
      </c>
      <c r="AW539">
        <v>1</v>
      </c>
      <c r="AZ539">
        <v>1</v>
      </c>
      <c r="BA539">
        <v>1</v>
      </c>
      <c r="BB539">
        <v>12.3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4</v>
      </c>
      <c r="BJ539" t="s">
        <v>490</v>
      </c>
      <c r="BM539">
        <v>188</v>
      </c>
      <c r="BN539">
        <v>0</v>
      </c>
      <c r="BO539" t="s">
        <v>488</v>
      </c>
      <c r="BP539">
        <v>1</v>
      </c>
      <c r="BQ539">
        <v>150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94</v>
      </c>
      <c r="CA539">
        <v>61</v>
      </c>
      <c r="CB539" t="s">
        <v>3</v>
      </c>
      <c r="CE539">
        <v>1566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471"/>
        <v>219.43</v>
      </c>
      <c r="CQ539">
        <f t="shared" si="472"/>
        <v>0</v>
      </c>
      <c r="CR539">
        <f t="shared" si="473"/>
        <v>219.43</v>
      </c>
      <c r="CS539">
        <f t="shared" si="474"/>
        <v>0</v>
      </c>
      <c r="CT539">
        <f t="shared" si="475"/>
        <v>0</v>
      </c>
      <c r="CU539">
        <f t="shared" si="476"/>
        <v>0</v>
      </c>
      <c r="CV539">
        <f t="shared" si="477"/>
        <v>0</v>
      </c>
      <c r="CW539">
        <f t="shared" si="478"/>
        <v>0</v>
      </c>
      <c r="CX539">
        <f t="shared" si="479"/>
        <v>0</v>
      </c>
      <c r="CY539">
        <f t="shared" si="480"/>
        <v>0</v>
      </c>
      <c r="CZ539">
        <f t="shared" si="481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64</v>
      </c>
      <c r="DW539" t="s">
        <v>64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423356384</v>
      </c>
      <c r="EF539">
        <v>150</v>
      </c>
      <c r="EG539" t="s">
        <v>436</v>
      </c>
      <c r="EH539">
        <v>0</v>
      </c>
      <c r="EI539" t="s">
        <v>3</v>
      </c>
      <c r="EJ539">
        <v>4</v>
      </c>
      <c r="EK539">
        <v>188</v>
      </c>
      <c r="EL539" t="s">
        <v>437</v>
      </c>
      <c r="EM539" t="s">
        <v>438</v>
      </c>
      <c r="EO539" t="s">
        <v>3</v>
      </c>
      <c r="EQ539">
        <v>0</v>
      </c>
      <c r="ER539">
        <v>17.84</v>
      </c>
      <c r="ES539">
        <v>0</v>
      </c>
      <c r="ET539">
        <v>17.84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94</v>
      </c>
      <c r="FY539">
        <v>61</v>
      </c>
      <c r="GA539" t="s">
        <v>3</v>
      </c>
      <c r="GD539">
        <v>1</v>
      </c>
      <c r="GF539">
        <v>-871447550</v>
      </c>
      <c r="GG539">
        <v>2</v>
      </c>
      <c r="GH539">
        <v>1</v>
      </c>
      <c r="GI539">
        <v>2</v>
      </c>
      <c r="GJ539">
        <v>0</v>
      </c>
      <c r="GK539">
        <v>0</v>
      </c>
      <c r="GL539">
        <f t="shared" si="482"/>
        <v>0</v>
      </c>
      <c r="GM539">
        <f t="shared" si="483"/>
        <v>219.43</v>
      </c>
      <c r="GN539">
        <f t="shared" si="484"/>
        <v>0</v>
      </c>
      <c r="GO539">
        <f t="shared" si="485"/>
        <v>0</v>
      </c>
      <c r="GP539">
        <f t="shared" si="486"/>
        <v>219.43</v>
      </c>
      <c r="GR539">
        <v>0</v>
      </c>
      <c r="GS539">
        <v>3</v>
      </c>
      <c r="GT539">
        <v>0</v>
      </c>
      <c r="GU539" t="s">
        <v>3</v>
      </c>
      <c r="GV539">
        <f t="shared" si="487"/>
        <v>0</v>
      </c>
      <c r="GW539">
        <v>1</v>
      </c>
      <c r="GX539">
        <f t="shared" si="488"/>
        <v>0</v>
      </c>
      <c r="HA539">
        <v>0</v>
      </c>
      <c r="HB539">
        <v>0</v>
      </c>
      <c r="HC539">
        <f t="shared" si="489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HS539">
        <v>0</v>
      </c>
      <c r="IK539">
        <v>0</v>
      </c>
    </row>
    <row r="541" spans="1:255" x14ac:dyDescent="0.2">
      <c r="A541" s="3">
        <v>51</v>
      </c>
      <c r="B541" s="3">
        <f>B508</f>
        <v>1</v>
      </c>
      <c r="C541" s="3">
        <f>A508</f>
        <v>4</v>
      </c>
      <c r="D541" s="3">
        <f>ROW(A508)</f>
        <v>508</v>
      </c>
      <c r="E541" s="3"/>
      <c r="F541" s="3" t="str">
        <f>IF(F508&lt;&gt;"",F508,"")</f>
        <v>Новый раздел</v>
      </c>
      <c r="G541" s="3" t="str">
        <f>IF(G508&lt;&gt;"",G508,"")</f>
        <v>Вывоз мусора по приказу №МКЭ-ОД/23-119</v>
      </c>
      <c r="H541" s="3">
        <v>0</v>
      </c>
      <c r="I541" s="3"/>
      <c r="J541" s="3"/>
      <c r="K541" s="3"/>
      <c r="L541" s="3"/>
      <c r="M541" s="3"/>
      <c r="N541" s="3"/>
      <c r="O541" s="3">
        <f t="shared" ref="O541:T541" si="490">ROUND(AB541,2)</f>
        <v>647</v>
      </c>
      <c r="P541" s="3">
        <f t="shared" si="490"/>
        <v>0</v>
      </c>
      <c r="Q541" s="3">
        <f t="shared" si="490"/>
        <v>647</v>
      </c>
      <c r="R541" s="3">
        <f t="shared" si="490"/>
        <v>0</v>
      </c>
      <c r="S541" s="3">
        <f t="shared" si="490"/>
        <v>0</v>
      </c>
      <c r="T541" s="3">
        <f t="shared" si="490"/>
        <v>0</v>
      </c>
      <c r="U541" s="3">
        <f>AH541</f>
        <v>0</v>
      </c>
      <c r="V541" s="3">
        <f>AI541</f>
        <v>0</v>
      </c>
      <c r="W541" s="3">
        <f>ROUND(AJ541,2)</f>
        <v>0</v>
      </c>
      <c r="X541" s="3">
        <f>ROUND(AK541,2)</f>
        <v>0</v>
      </c>
      <c r="Y541" s="3">
        <f>ROUND(AL541,2)</f>
        <v>0</v>
      </c>
      <c r="Z541" s="3"/>
      <c r="AA541" s="3"/>
      <c r="AB541" s="3">
        <f>ROUND(SUMIF(AA512:AA539,"=433928990",O512:O539),2)</f>
        <v>647</v>
      </c>
      <c r="AC541" s="3">
        <f>ROUND(SUMIF(AA512:AA539,"=433928990",P512:P539),2)</f>
        <v>0</v>
      </c>
      <c r="AD541" s="3">
        <f>ROUND(SUMIF(AA512:AA539,"=433928990",Q512:Q539),2)</f>
        <v>647</v>
      </c>
      <c r="AE541" s="3">
        <f>ROUND(SUMIF(AA512:AA539,"=433928990",R512:R539),2)</f>
        <v>0</v>
      </c>
      <c r="AF541" s="3">
        <f>ROUND(SUMIF(AA512:AA539,"=433928990",S512:S539),2)</f>
        <v>0</v>
      </c>
      <c r="AG541" s="3">
        <f>ROUND(SUMIF(AA512:AA539,"=433928990",T512:T539),2)</f>
        <v>0</v>
      </c>
      <c r="AH541" s="3">
        <f>SUMIF(AA512:AA539,"=433928990",U512:U539)</f>
        <v>0</v>
      </c>
      <c r="AI541" s="3">
        <f>SUMIF(AA512:AA539,"=433928990",V512:V539)</f>
        <v>0</v>
      </c>
      <c r="AJ541" s="3">
        <f>ROUND(SUMIF(AA512:AA539,"=433928990",W512:W539),2)</f>
        <v>0</v>
      </c>
      <c r="AK541" s="3">
        <f>ROUND(SUMIF(AA512:AA539,"=433928990",X512:X539),2)</f>
        <v>0</v>
      </c>
      <c r="AL541" s="3">
        <f>ROUND(SUMIF(AA512:AA539,"=433928990",Y512:Y539),2)</f>
        <v>0</v>
      </c>
      <c r="AM541" s="3"/>
      <c r="AN541" s="3"/>
      <c r="AO541" s="3">
        <f t="shared" ref="AO541:BD541" si="491">ROUND(BX541,2)</f>
        <v>0</v>
      </c>
      <c r="AP541" s="3">
        <f t="shared" si="491"/>
        <v>0</v>
      </c>
      <c r="AQ541" s="3">
        <f t="shared" si="491"/>
        <v>0</v>
      </c>
      <c r="AR541" s="3">
        <f t="shared" si="491"/>
        <v>647</v>
      </c>
      <c r="AS541" s="3">
        <f t="shared" si="491"/>
        <v>0</v>
      </c>
      <c r="AT541" s="3">
        <f t="shared" si="491"/>
        <v>0</v>
      </c>
      <c r="AU541" s="3">
        <f t="shared" si="491"/>
        <v>647</v>
      </c>
      <c r="AV541" s="3">
        <f t="shared" si="491"/>
        <v>0</v>
      </c>
      <c r="AW541" s="3">
        <f t="shared" si="491"/>
        <v>0</v>
      </c>
      <c r="AX541" s="3">
        <f t="shared" si="491"/>
        <v>0</v>
      </c>
      <c r="AY541" s="3">
        <f t="shared" si="491"/>
        <v>0</v>
      </c>
      <c r="AZ541" s="3">
        <f t="shared" si="491"/>
        <v>0</v>
      </c>
      <c r="BA541" s="3">
        <f t="shared" si="491"/>
        <v>0</v>
      </c>
      <c r="BB541" s="3">
        <f t="shared" si="491"/>
        <v>0</v>
      </c>
      <c r="BC541" s="3">
        <f t="shared" si="491"/>
        <v>0</v>
      </c>
      <c r="BD541" s="3">
        <f t="shared" si="491"/>
        <v>0</v>
      </c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>
        <f>ROUND(SUMIF(AA512:AA539,"=433928990",FQ512:FQ539),2)</f>
        <v>0</v>
      </c>
      <c r="BY541" s="3">
        <f>ROUND(SUMIF(AA512:AA539,"=433928990",FR512:FR539),2)</f>
        <v>0</v>
      </c>
      <c r="BZ541" s="3">
        <f>ROUND(SUMIF(AA512:AA539,"=433928990",GL512:GL539),2)</f>
        <v>0</v>
      </c>
      <c r="CA541" s="3">
        <f>ROUND(SUMIF(AA512:AA539,"=433928990",GM512:GM539),2)</f>
        <v>647</v>
      </c>
      <c r="CB541" s="3">
        <f>ROUND(SUMIF(AA512:AA539,"=433928990",GN512:GN539),2)</f>
        <v>0</v>
      </c>
      <c r="CC541" s="3">
        <f>ROUND(SUMIF(AA512:AA539,"=433928990",GO512:GO539),2)</f>
        <v>0</v>
      </c>
      <c r="CD541" s="3">
        <f>ROUND(SUMIF(AA512:AA539,"=433928990",GP512:GP539),2)</f>
        <v>647</v>
      </c>
      <c r="CE541" s="3">
        <f>AC541-BX541</f>
        <v>0</v>
      </c>
      <c r="CF541" s="3">
        <f>AC541-BY541</f>
        <v>0</v>
      </c>
      <c r="CG541" s="3">
        <f>BX541-BZ541</f>
        <v>0</v>
      </c>
      <c r="CH541" s="3">
        <f>AC541-BX541-BY541+BZ541</f>
        <v>0</v>
      </c>
      <c r="CI541" s="3">
        <f>BY541-BZ541</f>
        <v>0</v>
      </c>
      <c r="CJ541" s="3">
        <f>ROUND(SUMIF(AA512:AA539,"=433928990",GX512:GX539),2)</f>
        <v>0</v>
      </c>
      <c r="CK541" s="3">
        <f>ROUND(SUMIF(AA512:AA539,"=433928990",GY512:GY539),2)</f>
        <v>0</v>
      </c>
      <c r="CL541" s="3">
        <f>ROUND(SUMIF(AA512:AA539,"=433928990",GZ512:GZ539),2)</f>
        <v>0</v>
      </c>
      <c r="CM541" s="3">
        <f>ROUND(SUMIF(AA512:AA539,"=433928990",HD512:HD539),2)</f>
        <v>0</v>
      </c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4">
        <f t="shared" ref="DG541:DL541" si="492">ROUND(DT541,2)</f>
        <v>10761.73</v>
      </c>
      <c r="DH541" s="4">
        <f t="shared" si="492"/>
        <v>0</v>
      </c>
      <c r="DI541" s="4">
        <f t="shared" si="492"/>
        <v>10761.73</v>
      </c>
      <c r="DJ541" s="4">
        <f t="shared" si="492"/>
        <v>0</v>
      </c>
      <c r="DK541" s="4">
        <f t="shared" si="492"/>
        <v>0</v>
      </c>
      <c r="DL541" s="4">
        <f t="shared" si="492"/>
        <v>0</v>
      </c>
      <c r="DM541" s="4">
        <f>DZ541</f>
        <v>0</v>
      </c>
      <c r="DN541" s="4">
        <f>EA541</f>
        <v>0</v>
      </c>
      <c r="DO541" s="4">
        <f>ROUND(EB541,2)</f>
        <v>0</v>
      </c>
      <c r="DP541" s="4">
        <f>ROUND(EC541,2)</f>
        <v>0</v>
      </c>
      <c r="DQ541" s="4">
        <f>ROUND(ED541,2)</f>
        <v>0</v>
      </c>
      <c r="DR541" s="4"/>
      <c r="DS541" s="4"/>
      <c r="DT541" s="4">
        <f>ROUND(SUMIF(AA512:AA539,"=433928988",O512:O539),2)</f>
        <v>10761.73</v>
      </c>
      <c r="DU541" s="4">
        <f>ROUND(SUMIF(AA512:AA539,"=433928988",P512:P539),2)</f>
        <v>0</v>
      </c>
      <c r="DV541" s="4">
        <f>ROUND(SUMIF(AA512:AA539,"=433928988",Q512:Q539),2)</f>
        <v>10761.73</v>
      </c>
      <c r="DW541" s="4">
        <f>ROUND(SUMIF(AA512:AA539,"=433928988",R512:R539),2)</f>
        <v>0</v>
      </c>
      <c r="DX541" s="4">
        <f>ROUND(SUMIF(AA512:AA539,"=433928988",S512:S539),2)</f>
        <v>0</v>
      </c>
      <c r="DY541" s="4">
        <f>ROUND(SUMIF(AA512:AA539,"=433928988",T512:T539),2)</f>
        <v>0</v>
      </c>
      <c r="DZ541" s="4">
        <f>SUMIF(AA512:AA539,"=433928988",U512:U539)</f>
        <v>0</v>
      </c>
      <c r="EA541" s="4">
        <f>SUMIF(AA512:AA539,"=433928988",V512:V539)</f>
        <v>0</v>
      </c>
      <c r="EB541" s="4">
        <f>ROUND(SUMIF(AA512:AA539,"=433928988",W512:W539),2)</f>
        <v>0</v>
      </c>
      <c r="EC541" s="4">
        <f>ROUND(SUMIF(AA512:AA539,"=433928988",X512:X539),2)</f>
        <v>0</v>
      </c>
      <c r="ED541" s="4">
        <f>ROUND(SUMIF(AA512:AA539,"=433928988",Y512:Y539),2)</f>
        <v>0</v>
      </c>
      <c r="EE541" s="4"/>
      <c r="EF541" s="4"/>
      <c r="EG541" s="4">
        <f t="shared" ref="EG541:EV541" si="493">ROUND(FP541,2)</f>
        <v>0</v>
      </c>
      <c r="EH541" s="4">
        <f t="shared" si="493"/>
        <v>0</v>
      </c>
      <c r="EI541" s="4">
        <f t="shared" si="493"/>
        <v>0</v>
      </c>
      <c r="EJ541" s="4">
        <f t="shared" si="493"/>
        <v>10761.73</v>
      </c>
      <c r="EK541" s="4">
        <f t="shared" si="493"/>
        <v>0</v>
      </c>
      <c r="EL541" s="4">
        <f t="shared" si="493"/>
        <v>0</v>
      </c>
      <c r="EM541" s="4">
        <f t="shared" si="493"/>
        <v>10761.73</v>
      </c>
      <c r="EN541" s="4">
        <f t="shared" si="493"/>
        <v>0</v>
      </c>
      <c r="EO541" s="4">
        <f t="shared" si="493"/>
        <v>0</v>
      </c>
      <c r="EP541" s="4">
        <f t="shared" si="493"/>
        <v>0</v>
      </c>
      <c r="EQ541" s="4">
        <f t="shared" si="493"/>
        <v>0</v>
      </c>
      <c r="ER541" s="4">
        <f t="shared" si="493"/>
        <v>0</v>
      </c>
      <c r="ES541" s="4">
        <f t="shared" si="493"/>
        <v>0</v>
      </c>
      <c r="ET541" s="4">
        <f t="shared" si="493"/>
        <v>0</v>
      </c>
      <c r="EU541" s="4">
        <f t="shared" si="493"/>
        <v>0</v>
      </c>
      <c r="EV541" s="4">
        <f t="shared" si="493"/>
        <v>0</v>
      </c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>
        <f>ROUND(SUMIF(AA512:AA539,"=433928988",FQ512:FQ539),2)</f>
        <v>0</v>
      </c>
      <c r="FQ541" s="4">
        <f>ROUND(SUMIF(AA512:AA539,"=433928988",FR512:FR539),2)</f>
        <v>0</v>
      </c>
      <c r="FR541" s="4">
        <f>ROUND(SUMIF(AA512:AA539,"=433928988",GL512:GL539),2)</f>
        <v>0</v>
      </c>
      <c r="FS541" s="4">
        <f>ROUND(SUMIF(AA512:AA539,"=433928988",GM512:GM539),2)</f>
        <v>10761.73</v>
      </c>
      <c r="FT541" s="4">
        <f>ROUND(SUMIF(AA512:AA539,"=433928988",GN512:GN539),2)</f>
        <v>0</v>
      </c>
      <c r="FU541" s="4">
        <f>ROUND(SUMIF(AA512:AA539,"=433928988",GO512:GO539),2)</f>
        <v>0</v>
      </c>
      <c r="FV541" s="4">
        <f>ROUND(SUMIF(AA512:AA539,"=433928988",GP512:GP539),2)</f>
        <v>10761.73</v>
      </c>
      <c r="FW541" s="4">
        <f>DU541-FP541</f>
        <v>0</v>
      </c>
      <c r="FX541" s="4">
        <f>DU541-FQ541</f>
        <v>0</v>
      </c>
      <c r="FY541" s="4">
        <f>FP541-FR541</f>
        <v>0</v>
      </c>
      <c r="FZ541" s="4">
        <f>DU541-FP541-FQ541+FR541</f>
        <v>0</v>
      </c>
      <c r="GA541" s="4">
        <f>FQ541-FR541</f>
        <v>0</v>
      </c>
      <c r="GB541" s="4">
        <f>ROUND(SUMIF(AA512:AA539,"=433928988",GX512:GX539),2)</f>
        <v>0</v>
      </c>
      <c r="GC541" s="4">
        <f>ROUND(SUMIF(AA512:AA539,"=433928988",GY512:GY539),2)</f>
        <v>0</v>
      </c>
      <c r="GD541" s="4">
        <f>ROUND(SUMIF(AA512:AA539,"=433928988",GZ512:GZ539),2)</f>
        <v>0</v>
      </c>
      <c r="GE541" s="4">
        <f>ROUND(SUMIF(AA512:AA539,"=433928988",HD512:HD539),2)</f>
        <v>0</v>
      </c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>
        <v>0</v>
      </c>
    </row>
    <row r="543" spans="1:255" x14ac:dyDescent="0.2">
      <c r="A543" s="5">
        <v>50</v>
      </c>
      <c r="B543" s="5">
        <v>0</v>
      </c>
      <c r="C543" s="5">
        <v>0</v>
      </c>
      <c r="D543" s="5">
        <v>1</v>
      </c>
      <c r="E543" s="5">
        <v>201</v>
      </c>
      <c r="F543" s="5">
        <f>ROUND(Source!O541,O543)</f>
        <v>647</v>
      </c>
      <c r="G543" s="5" t="s">
        <v>128</v>
      </c>
      <c r="H543" s="5" t="s">
        <v>129</v>
      </c>
      <c r="I543" s="5"/>
      <c r="J543" s="5"/>
      <c r="K543" s="5">
        <v>201</v>
      </c>
      <c r="L543" s="5">
        <v>1</v>
      </c>
      <c r="M543" s="5">
        <v>3</v>
      </c>
      <c r="N543" s="5" t="s">
        <v>3</v>
      </c>
      <c r="O543" s="5">
        <v>2</v>
      </c>
      <c r="P543" s="5">
        <f>ROUND(Source!DG541,O543)</f>
        <v>10761.73</v>
      </c>
      <c r="Q543" s="5"/>
      <c r="R543" s="5"/>
      <c r="S543" s="5"/>
      <c r="T543" s="5"/>
      <c r="U543" s="5"/>
      <c r="V543" s="5"/>
      <c r="W543" s="5">
        <v>647</v>
      </c>
      <c r="X543" s="5">
        <v>1</v>
      </c>
      <c r="Y543" s="5">
        <v>647</v>
      </c>
      <c r="Z543" s="5">
        <v>10761.73</v>
      </c>
      <c r="AA543" s="5">
        <v>1</v>
      </c>
      <c r="AB543" s="5">
        <v>10761.73</v>
      </c>
    </row>
    <row r="544" spans="1:255" x14ac:dyDescent="0.2">
      <c r="A544" s="5">
        <v>50</v>
      </c>
      <c r="B544" s="5">
        <v>0</v>
      </c>
      <c r="C544" s="5">
        <v>0</v>
      </c>
      <c r="D544" s="5">
        <v>1</v>
      </c>
      <c r="E544" s="5">
        <v>202</v>
      </c>
      <c r="F544" s="5">
        <f>ROUND(Source!P541,O544)</f>
        <v>0</v>
      </c>
      <c r="G544" s="5" t="s">
        <v>130</v>
      </c>
      <c r="H544" s="5" t="s">
        <v>131</v>
      </c>
      <c r="I544" s="5"/>
      <c r="J544" s="5"/>
      <c r="K544" s="5">
        <v>202</v>
      </c>
      <c r="L544" s="5">
        <v>2</v>
      </c>
      <c r="M544" s="5">
        <v>3</v>
      </c>
      <c r="N544" s="5" t="s">
        <v>3</v>
      </c>
      <c r="O544" s="5">
        <v>2</v>
      </c>
      <c r="P544" s="5">
        <f>ROUND(Source!DH541,O544)</f>
        <v>0</v>
      </c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>
        <v>0</v>
      </c>
      <c r="AA544" s="5">
        <v>1</v>
      </c>
      <c r="AB544" s="5">
        <v>0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222</v>
      </c>
      <c r="F545" s="5">
        <f>ROUND(Source!AO541,O545)</f>
        <v>0</v>
      </c>
      <c r="G545" s="5" t="s">
        <v>132</v>
      </c>
      <c r="H545" s="5" t="s">
        <v>133</v>
      </c>
      <c r="I545" s="5"/>
      <c r="J545" s="5"/>
      <c r="K545" s="5">
        <v>222</v>
      </c>
      <c r="L545" s="5">
        <v>3</v>
      </c>
      <c r="M545" s="5">
        <v>3</v>
      </c>
      <c r="N545" s="5" t="s">
        <v>3</v>
      </c>
      <c r="O545" s="5">
        <v>2</v>
      </c>
      <c r="P545" s="5">
        <f>ROUND(Source!EG541,O545)</f>
        <v>0</v>
      </c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>
        <v>0</v>
      </c>
      <c r="AA545" s="5">
        <v>1</v>
      </c>
      <c r="AB545" s="5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225</v>
      </c>
      <c r="F546" s="5">
        <f>ROUND(Source!AV541,O546)</f>
        <v>0</v>
      </c>
      <c r="G546" s="5" t="s">
        <v>134</v>
      </c>
      <c r="H546" s="5" t="s">
        <v>135</v>
      </c>
      <c r="I546" s="5"/>
      <c r="J546" s="5"/>
      <c r="K546" s="5">
        <v>225</v>
      </c>
      <c r="L546" s="5">
        <v>4</v>
      </c>
      <c r="M546" s="5">
        <v>3</v>
      </c>
      <c r="N546" s="5" t="s">
        <v>3</v>
      </c>
      <c r="O546" s="5">
        <v>2</v>
      </c>
      <c r="P546" s="5">
        <f>ROUND(Source!EN541,O546)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226</v>
      </c>
      <c r="F547" s="5">
        <f>ROUND(Source!AW541,O547)</f>
        <v>0</v>
      </c>
      <c r="G547" s="5" t="s">
        <v>136</v>
      </c>
      <c r="H547" s="5" t="s">
        <v>137</v>
      </c>
      <c r="I547" s="5"/>
      <c r="J547" s="5"/>
      <c r="K547" s="5">
        <v>226</v>
      </c>
      <c r="L547" s="5">
        <v>5</v>
      </c>
      <c r="M547" s="5">
        <v>3</v>
      </c>
      <c r="N547" s="5" t="s">
        <v>3</v>
      </c>
      <c r="O547" s="5">
        <v>2</v>
      </c>
      <c r="P547" s="5">
        <f>ROUND(Source!EO541,O547)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227</v>
      </c>
      <c r="F548" s="5">
        <f>ROUND(Source!AX541,O548)</f>
        <v>0</v>
      </c>
      <c r="G548" s="5" t="s">
        <v>138</v>
      </c>
      <c r="H548" s="5" t="s">
        <v>139</v>
      </c>
      <c r="I548" s="5"/>
      <c r="J548" s="5"/>
      <c r="K548" s="5">
        <v>227</v>
      </c>
      <c r="L548" s="5">
        <v>6</v>
      </c>
      <c r="M548" s="5">
        <v>3</v>
      </c>
      <c r="N548" s="5" t="s">
        <v>3</v>
      </c>
      <c r="O548" s="5">
        <v>2</v>
      </c>
      <c r="P548" s="5">
        <f>ROUND(Source!EP541,O548)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228</v>
      </c>
      <c r="F549" s="5">
        <f>ROUND(Source!AY541,O549)</f>
        <v>0</v>
      </c>
      <c r="G549" s="5" t="s">
        <v>140</v>
      </c>
      <c r="H549" s="5" t="s">
        <v>141</v>
      </c>
      <c r="I549" s="5"/>
      <c r="J549" s="5"/>
      <c r="K549" s="5">
        <v>228</v>
      </c>
      <c r="L549" s="5">
        <v>7</v>
      </c>
      <c r="M549" s="5">
        <v>3</v>
      </c>
      <c r="N549" s="5" t="s">
        <v>3</v>
      </c>
      <c r="O549" s="5">
        <v>2</v>
      </c>
      <c r="P549" s="5">
        <f>ROUND(Source!EQ541,O549)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216</v>
      </c>
      <c r="F550" s="5">
        <f>ROUND(Source!AP541,O550)</f>
        <v>0</v>
      </c>
      <c r="G550" s="5" t="s">
        <v>142</v>
      </c>
      <c r="H550" s="5" t="s">
        <v>143</v>
      </c>
      <c r="I550" s="5"/>
      <c r="J550" s="5"/>
      <c r="K550" s="5">
        <v>216</v>
      </c>
      <c r="L550" s="5">
        <v>8</v>
      </c>
      <c r="M550" s="5">
        <v>3</v>
      </c>
      <c r="N550" s="5" t="s">
        <v>3</v>
      </c>
      <c r="O550" s="5">
        <v>2</v>
      </c>
      <c r="P550" s="5">
        <f>ROUND(Source!EH541,O550)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223</v>
      </c>
      <c r="F551" s="5">
        <f>ROUND(Source!AQ541,O551)</f>
        <v>0</v>
      </c>
      <c r="G551" s="5" t="s">
        <v>144</v>
      </c>
      <c r="H551" s="5" t="s">
        <v>145</v>
      </c>
      <c r="I551" s="5"/>
      <c r="J551" s="5"/>
      <c r="K551" s="5">
        <v>223</v>
      </c>
      <c r="L551" s="5">
        <v>9</v>
      </c>
      <c r="M551" s="5">
        <v>3</v>
      </c>
      <c r="N551" s="5" t="s">
        <v>3</v>
      </c>
      <c r="O551" s="5">
        <v>2</v>
      </c>
      <c r="P551" s="5">
        <f>ROUND(Source!EI541,O551)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229</v>
      </c>
      <c r="F552" s="5">
        <f>ROUND(Source!AZ541,O552)</f>
        <v>0</v>
      </c>
      <c r="G552" s="5" t="s">
        <v>146</v>
      </c>
      <c r="H552" s="5" t="s">
        <v>147</v>
      </c>
      <c r="I552" s="5"/>
      <c r="J552" s="5"/>
      <c r="K552" s="5">
        <v>229</v>
      </c>
      <c r="L552" s="5">
        <v>10</v>
      </c>
      <c r="M552" s="5">
        <v>3</v>
      </c>
      <c r="N552" s="5" t="s">
        <v>3</v>
      </c>
      <c r="O552" s="5">
        <v>2</v>
      </c>
      <c r="P552" s="5">
        <f>ROUND(Source!ER541,O552)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203</v>
      </c>
      <c r="F553" s="5">
        <f>ROUND(Source!Q541,O553)</f>
        <v>647</v>
      </c>
      <c r="G553" s="5" t="s">
        <v>148</v>
      </c>
      <c r="H553" s="5" t="s">
        <v>149</v>
      </c>
      <c r="I553" s="5"/>
      <c r="J553" s="5"/>
      <c r="K553" s="5">
        <v>203</v>
      </c>
      <c r="L553" s="5">
        <v>11</v>
      </c>
      <c r="M553" s="5">
        <v>3</v>
      </c>
      <c r="N553" s="5" t="s">
        <v>3</v>
      </c>
      <c r="O553" s="5">
        <v>2</v>
      </c>
      <c r="P553" s="5">
        <f>ROUND(Source!DI541,O553)</f>
        <v>10761.73</v>
      </c>
      <c r="Q553" s="5"/>
      <c r="R553" s="5"/>
      <c r="S553" s="5"/>
      <c r="T553" s="5"/>
      <c r="U553" s="5"/>
      <c r="V553" s="5"/>
      <c r="W553" s="5">
        <v>647</v>
      </c>
      <c r="X553" s="5">
        <v>1</v>
      </c>
      <c r="Y553" s="5">
        <v>647</v>
      </c>
      <c r="Z553" s="5">
        <v>10761.73</v>
      </c>
      <c r="AA553" s="5">
        <v>1</v>
      </c>
      <c r="AB553" s="5">
        <v>10761.73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231</v>
      </c>
      <c r="F554" s="5">
        <f>ROUND(Source!BB541,O554)</f>
        <v>0</v>
      </c>
      <c r="G554" s="5" t="s">
        <v>150</v>
      </c>
      <c r="H554" s="5" t="s">
        <v>151</v>
      </c>
      <c r="I554" s="5"/>
      <c r="J554" s="5"/>
      <c r="K554" s="5">
        <v>231</v>
      </c>
      <c r="L554" s="5">
        <v>12</v>
      </c>
      <c r="M554" s="5">
        <v>3</v>
      </c>
      <c r="N554" s="5" t="s">
        <v>3</v>
      </c>
      <c r="O554" s="5">
        <v>2</v>
      </c>
      <c r="P554" s="5">
        <f>ROUND(Source!ET541,O554)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204</v>
      </c>
      <c r="F555" s="5">
        <f>ROUND(Source!R541,O555)</f>
        <v>0</v>
      </c>
      <c r="G555" s="5" t="s">
        <v>152</v>
      </c>
      <c r="H555" s="5" t="s">
        <v>153</v>
      </c>
      <c r="I555" s="5"/>
      <c r="J555" s="5"/>
      <c r="K555" s="5">
        <v>204</v>
      </c>
      <c r="L555" s="5">
        <v>13</v>
      </c>
      <c r="M555" s="5">
        <v>3</v>
      </c>
      <c r="N555" s="5" t="s">
        <v>3</v>
      </c>
      <c r="O555" s="5">
        <v>2</v>
      </c>
      <c r="P555" s="5">
        <f>ROUND(Source!DJ541,O555)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205</v>
      </c>
      <c r="F556" s="5">
        <f>ROUND(Source!S541,O556)</f>
        <v>0</v>
      </c>
      <c r="G556" s="5" t="s">
        <v>154</v>
      </c>
      <c r="H556" s="5" t="s">
        <v>155</v>
      </c>
      <c r="I556" s="5"/>
      <c r="J556" s="5"/>
      <c r="K556" s="5">
        <v>205</v>
      </c>
      <c r="L556" s="5">
        <v>14</v>
      </c>
      <c r="M556" s="5">
        <v>3</v>
      </c>
      <c r="N556" s="5" t="s">
        <v>3</v>
      </c>
      <c r="O556" s="5">
        <v>2</v>
      </c>
      <c r="P556" s="5">
        <f>ROUND(Source!DK541,O556)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232</v>
      </c>
      <c r="F557" s="5">
        <f>ROUND(Source!BC541,O557)</f>
        <v>0</v>
      </c>
      <c r="G557" s="5" t="s">
        <v>156</v>
      </c>
      <c r="H557" s="5" t="s">
        <v>157</v>
      </c>
      <c r="I557" s="5"/>
      <c r="J557" s="5"/>
      <c r="K557" s="5">
        <v>232</v>
      </c>
      <c r="L557" s="5">
        <v>15</v>
      </c>
      <c r="M557" s="5">
        <v>3</v>
      </c>
      <c r="N557" s="5" t="s">
        <v>3</v>
      </c>
      <c r="O557" s="5">
        <v>2</v>
      </c>
      <c r="P557" s="5">
        <f>ROUND(Source!EU541,O557)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214</v>
      </c>
      <c r="F558" s="5">
        <f>ROUND(Source!AS541,O558)</f>
        <v>0</v>
      </c>
      <c r="G558" s="5" t="s">
        <v>158</v>
      </c>
      <c r="H558" s="5" t="s">
        <v>159</v>
      </c>
      <c r="I558" s="5"/>
      <c r="J558" s="5"/>
      <c r="K558" s="5">
        <v>214</v>
      </c>
      <c r="L558" s="5">
        <v>16</v>
      </c>
      <c r="M558" s="5">
        <v>3</v>
      </c>
      <c r="N558" s="5" t="s">
        <v>3</v>
      </c>
      <c r="O558" s="5">
        <v>2</v>
      </c>
      <c r="P558" s="5">
        <f>ROUND(Source!EK541,O558)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215</v>
      </c>
      <c r="F559" s="5">
        <f>ROUND(Source!AT541,O559)</f>
        <v>0</v>
      </c>
      <c r="G559" s="5" t="s">
        <v>160</v>
      </c>
      <c r="H559" s="5" t="s">
        <v>161</v>
      </c>
      <c r="I559" s="5"/>
      <c r="J559" s="5"/>
      <c r="K559" s="5">
        <v>215</v>
      </c>
      <c r="L559" s="5">
        <v>17</v>
      </c>
      <c r="M559" s="5">
        <v>3</v>
      </c>
      <c r="N559" s="5" t="s">
        <v>3</v>
      </c>
      <c r="O559" s="5">
        <v>2</v>
      </c>
      <c r="P559" s="5">
        <f>ROUND(Source!EL541,O559)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217</v>
      </c>
      <c r="F560" s="5">
        <f>ROUND(Source!AU541,O560)</f>
        <v>647</v>
      </c>
      <c r="G560" s="5" t="s">
        <v>162</v>
      </c>
      <c r="H560" s="5" t="s">
        <v>163</v>
      </c>
      <c r="I560" s="5"/>
      <c r="J560" s="5"/>
      <c r="K560" s="5">
        <v>217</v>
      </c>
      <c r="L560" s="5">
        <v>18</v>
      </c>
      <c r="M560" s="5">
        <v>3</v>
      </c>
      <c r="N560" s="5" t="s">
        <v>3</v>
      </c>
      <c r="O560" s="5">
        <v>2</v>
      </c>
      <c r="P560" s="5">
        <f>ROUND(Source!EM541,O560)</f>
        <v>10761.73</v>
      </c>
      <c r="Q560" s="5"/>
      <c r="R560" s="5"/>
      <c r="S560" s="5"/>
      <c r="T560" s="5"/>
      <c r="U560" s="5"/>
      <c r="V560" s="5"/>
      <c r="W560" s="5">
        <v>647</v>
      </c>
      <c r="X560" s="5">
        <v>1</v>
      </c>
      <c r="Y560" s="5">
        <v>647</v>
      </c>
      <c r="Z560" s="5">
        <v>10761.73</v>
      </c>
      <c r="AA560" s="5">
        <v>1</v>
      </c>
      <c r="AB560" s="5">
        <v>10761.73</v>
      </c>
    </row>
    <row r="561" spans="1:206" x14ac:dyDescent="0.2">
      <c r="A561" s="5">
        <v>50</v>
      </c>
      <c r="B561" s="5">
        <v>0</v>
      </c>
      <c r="C561" s="5">
        <v>0</v>
      </c>
      <c r="D561" s="5">
        <v>1</v>
      </c>
      <c r="E561" s="5">
        <v>230</v>
      </c>
      <c r="F561" s="5">
        <f>ROUND(Source!BA541,O561)</f>
        <v>0</v>
      </c>
      <c r="G561" s="5" t="s">
        <v>164</v>
      </c>
      <c r="H561" s="5" t="s">
        <v>165</v>
      </c>
      <c r="I561" s="5"/>
      <c r="J561" s="5"/>
      <c r="K561" s="5">
        <v>230</v>
      </c>
      <c r="L561" s="5">
        <v>19</v>
      </c>
      <c r="M561" s="5">
        <v>3</v>
      </c>
      <c r="N561" s="5" t="s">
        <v>3</v>
      </c>
      <c r="O561" s="5">
        <v>2</v>
      </c>
      <c r="P561" s="5">
        <f>ROUND(Source!ES541,O561)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06" x14ac:dyDescent="0.2">
      <c r="A562" s="5">
        <v>50</v>
      </c>
      <c r="B562" s="5">
        <v>0</v>
      </c>
      <c r="C562" s="5">
        <v>0</v>
      </c>
      <c r="D562" s="5">
        <v>1</v>
      </c>
      <c r="E562" s="5">
        <v>206</v>
      </c>
      <c r="F562" s="5">
        <f>ROUND(Source!T541,O562)</f>
        <v>0</v>
      </c>
      <c r="G562" s="5" t="s">
        <v>166</v>
      </c>
      <c r="H562" s="5" t="s">
        <v>167</v>
      </c>
      <c r="I562" s="5"/>
      <c r="J562" s="5"/>
      <c r="K562" s="5">
        <v>206</v>
      </c>
      <c r="L562" s="5">
        <v>20</v>
      </c>
      <c r="M562" s="5">
        <v>3</v>
      </c>
      <c r="N562" s="5" t="s">
        <v>3</v>
      </c>
      <c r="O562" s="5">
        <v>2</v>
      </c>
      <c r="P562" s="5">
        <f>ROUND(Source!DL541,O562)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06" x14ac:dyDescent="0.2">
      <c r="A563" s="5">
        <v>50</v>
      </c>
      <c r="B563" s="5">
        <v>0</v>
      </c>
      <c r="C563" s="5">
        <v>0</v>
      </c>
      <c r="D563" s="5">
        <v>1</v>
      </c>
      <c r="E563" s="5">
        <v>207</v>
      </c>
      <c r="F563" s="5">
        <f>Source!U541</f>
        <v>0</v>
      </c>
      <c r="G563" s="5" t="s">
        <v>168</v>
      </c>
      <c r="H563" s="5" t="s">
        <v>169</v>
      </c>
      <c r="I563" s="5"/>
      <c r="J563" s="5"/>
      <c r="K563" s="5">
        <v>207</v>
      </c>
      <c r="L563" s="5">
        <v>21</v>
      </c>
      <c r="M563" s="5">
        <v>3</v>
      </c>
      <c r="N563" s="5" t="s">
        <v>3</v>
      </c>
      <c r="O563" s="5">
        <v>-1</v>
      </c>
      <c r="P563" s="5">
        <f>Source!DM541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06" x14ac:dyDescent="0.2">
      <c r="A564" s="5">
        <v>50</v>
      </c>
      <c r="B564" s="5">
        <v>0</v>
      </c>
      <c r="C564" s="5">
        <v>0</v>
      </c>
      <c r="D564" s="5">
        <v>1</v>
      </c>
      <c r="E564" s="5">
        <v>208</v>
      </c>
      <c r="F564" s="5">
        <f>Source!V541</f>
        <v>0</v>
      </c>
      <c r="G564" s="5" t="s">
        <v>170</v>
      </c>
      <c r="H564" s="5" t="s">
        <v>171</v>
      </c>
      <c r="I564" s="5"/>
      <c r="J564" s="5"/>
      <c r="K564" s="5">
        <v>208</v>
      </c>
      <c r="L564" s="5">
        <v>22</v>
      </c>
      <c r="M564" s="5">
        <v>3</v>
      </c>
      <c r="N564" s="5" t="s">
        <v>3</v>
      </c>
      <c r="O564" s="5">
        <v>-1</v>
      </c>
      <c r="P564" s="5">
        <f>Source!DN541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06" x14ac:dyDescent="0.2">
      <c r="A565" s="5">
        <v>50</v>
      </c>
      <c r="B565" s="5">
        <v>0</v>
      </c>
      <c r="C565" s="5">
        <v>0</v>
      </c>
      <c r="D565" s="5">
        <v>1</v>
      </c>
      <c r="E565" s="5">
        <v>209</v>
      </c>
      <c r="F565" s="5">
        <f>ROUND(Source!W541,O565)</f>
        <v>0</v>
      </c>
      <c r="G565" s="5" t="s">
        <v>172</v>
      </c>
      <c r="H565" s="5" t="s">
        <v>173</v>
      </c>
      <c r="I565" s="5"/>
      <c r="J565" s="5"/>
      <c r="K565" s="5">
        <v>209</v>
      </c>
      <c r="L565" s="5">
        <v>23</v>
      </c>
      <c r="M565" s="5">
        <v>3</v>
      </c>
      <c r="N565" s="5" t="s">
        <v>3</v>
      </c>
      <c r="O565" s="5">
        <v>2</v>
      </c>
      <c r="P565" s="5">
        <f>ROUND(Source!DO541,O565)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06" x14ac:dyDescent="0.2">
      <c r="A566" s="5">
        <v>50</v>
      </c>
      <c r="B566" s="5">
        <v>0</v>
      </c>
      <c r="C566" s="5">
        <v>0</v>
      </c>
      <c r="D566" s="5">
        <v>1</v>
      </c>
      <c r="E566" s="5">
        <v>233</v>
      </c>
      <c r="F566" s="5">
        <f>ROUND(Source!BD541,O566)</f>
        <v>0</v>
      </c>
      <c r="G566" s="5" t="s">
        <v>174</v>
      </c>
      <c r="H566" s="5" t="s">
        <v>175</v>
      </c>
      <c r="I566" s="5"/>
      <c r="J566" s="5"/>
      <c r="K566" s="5">
        <v>233</v>
      </c>
      <c r="L566" s="5">
        <v>24</v>
      </c>
      <c r="M566" s="5">
        <v>3</v>
      </c>
      <c r="N566" s="5" t="s">
        <v>3</v>
      </c>
      <c r="O566" s="5">
        <v>2</v>
      </c>
      <c r="P566" s="5">
        <f>ROUND(Source!EV541,O566)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06" x14ac:dyDescent="0.2">
      <c r="A567" s="5">
        <v>50</v>
      </c>
      <c r="B567" s="5">
        <v>0</v>
      </c>
      <c r="C567" s="5">
        <v>0</v>
      </c>
      <c r="D567" s="5">
        <v>1</v>
      </c>
      <c r="E567" s="5">
        <v>210</v>
      </c>
      <c r="F567" s="5">
        <f>ROUND(Source!X541,O567)</f>
        <v>0</v>
      </c>
      <c r="G567" s="5" t="s">
        <v>176</v>
      </c>
      <c r="H567" s="5" t="s">
        <v>177</v>
      </c>
      <c r="I567" s="5"/>
      <c r="J567" s="5"/>
      <c r="K567" s="5">
        <v>210</v>
      </c>
      <c r="L567" s="5">
        <v>25</v>
      </c>
      <c r="M567" s="5">
        <v>3</v>
      </c>
      <c r="N567" s="5" t="s">
        <v>3</v>
      </c>
      <c r="O567" s="5">
        <v>2</v>
      </c>
      <c r="P567" s="5">
        <f>ROUND(Source!DP541,O567)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06" x14ac:dyDescent="0.2">
      <c r="A568" s="5">
        <v>50</v>
      </c>
      <c r="B568" s="5">
        <v>0</v>
      </c>
      <c r="C568" s="5">
        <v>0</v>
      </c>
      <c r="D568" s="5">
        <v>1</v>
      </c>
      <c r="E568" s="5">
        <v>211</v>
      </c>
      <c r="F568" s="5">
        <f>ROUND(Source!Y541,O568)</f>
        <v>0</v>
      </c>
      <c r="G568" s="5" t="s">
        <v>178</v>
      </c>
      <c r="H568" s="5" t="s">
        <v>179</v>
      </c>
      <c r="I568" s="5"/>
      <c r="J568" s="5"/>
      <c r="K568" s="5">
        <v>211</v>
      </c>
      <c r="L568" s="5">
        <v>26</v>
      </c>
      <c r="M568" s="5">
        <v>3</v>
      </c>
      <c r="N568" s="5" t="s">
        <v>3</v>
      </c>
      <c r="O568" s="5">
        <v>2</v>
      </c>
      <c r="P568" s="5">
        <f>ROUND(Source!DQ541,O568)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06" x14ac:dyDescent="0.2">
      <c r="A569" s="5">
        <v>50</v>
      </c>
      <c r="B569" s="5">
        <v>0</v>
      </c>
      <c r="C569" s="5">
        <v>0</v>
      </c>
      <c r="D569" s="5">
        <v>1</v>
      </c>
      <c r="E569" s="5">
        <v>224</v>
      </c>
      <c r="F569" s="5">
        <f>ROUND(Source!AR541,O569)</f>
        <v>647</v>
      </c>
      <c r="G569" s="5" t="s">
        <v>180</v>
      </c>
      <c r="H569" s="5" t="s">
        <v>181</v>
      </c>
      <c r="I569" s="5"/>
      <c r="J569" s="5"/>
      <c r="K569" s="5">
        <v>224</v>
      </c>
      <c r="L569" s="5">
        <v>27</v>
      </c>
      <c r="M569" s="5">
        <v>3</v>
      </c>
      <c r="N569" s="5" t="s">
        <v>3</v>
      </c>
      <c r="O569" s="5">
        <v>2</v>
      </c>
      <c r="P569" s="5">
        <f>ROUND(Source!EJ541,O569)</f>
        <v>10761.73</v>
      </c>
      <c r="Q569" s="5"/>
      <c r="R569" s="5"/>
      <c r="S569" s="5"/>
      <c r="T569" s="5"/>
      <c r="U569" s="5"/>
      <c r="V569" s="5"/>
      <c r="W569" s="5">
        <v>647</v>
      </c>
      <c r="X569" s="5">
        <v>1</v>
      </c>
      <c r="Y569" s="5">
        <v>647</v>
      </c>
      <c r="Z569" s="5">
        <v>10761.73</v>
      </c>
      <c r="AA569" s="5">
        <v>1</v>
      </c>
      <c r="AB569" s="5">
        <v>10761.73</v>
      </c>
    </row>
    <row r="571" spans="1:206" x14ac:dyDescent="0.2">
      <c r="A571" s="3">
        <v>51</v>
      </c>
      <c r="B571" s="3">
        <f>B20</f>
        <v>1</v>
      </c>
      <c r="C571" s="3">
        <f>A20</f>
        <v>3</v>
      </c>
      <c r="D571" s="3">
        <f>ROW(A20)</f>
        <v>20</v>
      </c>
      <c r="E571" s="3"/>
      <c r="F571" s="3" t="str">
        <f>IF(F20&lt;&gt;"",F20,"")</f>
        <v>Новая локальная смета</v>
      </c>
      <c r="G571" s="3" t="str">
        <f>IF(G20&lt;&gt;"",G20,"")</f>
        <v>Новая локальная смета</v>
      </c>
      <c r="H571" s="3">
        <v>0</v>
      </c>
      <c r="I571" s="3"/>
      <c r="J571" s="3"/>
      <c r="K571" s="3"/>
      <c r="L571" s="3"/>
      <c r="M571" s="3"/>
      <c r="N571" s="3"/>
      <c r="O571" s="3">
        <f t="shared" ref="O571:T571" si="494">ROUND(O73+O147+O220+O317+O364+O419+O478+O541+AB571,2)</f>
        <v>1694.55</v>
      </c>
      <c r="P571" s="3">
        <f t="shared" si="494"/>
        <v>284.37</v>
      </c>
      <c r="Q571" s="3">
        <f t="shared" si="494"/>
        <v>1063.8800000000001</v>
      </c>
      <c r="R571" s="3">
        <f t="shared" si="494"/>
        <v>49.8</v>
      </c>
      <c r="S571" s="3">
        <f t="shared" si="494"/>
        <v>346.3</v>
      </c>
      <c r="T571" s="3">
        <f t="shared" si="494"/>
        <v>0</v>
      </c>
      <c r="U571" s="3">
        <f>U73+U147+U220+U317+U364+U419+U478+U541+AH571</f>
        <v>30.975864980000001</v>
      </c>
      <c r="V571" s="3">
        <f>V73+V147+V220+V317+V364+V419+V478+V541+AI571</f>
        <v>0</v>
      </c>
      <c r="W571" s="3">
        <f>ROUND(W73+W147+W220+W317+W364+W419+W478+W541+AJ571,2)</f>
        <v>0</v>
      </c>
      <c r="X571" s="3">
        <f>ROUND(X73+X147+X220+X317+X364+X419+X478+X541+AK571,2)</f>
        <v>450.36</v>
      </c>
      <c r="Y571" s="3">
        <f>ROUND(Y73+Y147+Y220+Y317+Y364+Y419+Y478+Y541+AL571,2)</f>
        <v>216.19</v>
      </c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>
        <f t="shared" ref="AO571:BD571" si="495">ROUND(AO73+AO147+AO220+AO317+AO364+AO419+AO478+AO541+BX571,2)</f>
        <v>0</v>
      </c>
      <c r="AP571" s="3">
        <f t="shared" si="495"/>
        <v>0</v>
      </c>
      <c r="AQ571" s="3">
        <f t="shared" si="495"/>
        <v>0</v>
      </c>
      <c r="AR571" s="3">
        <f t="shared" si="495"/>
        <v>2361.1</v>
      </c>
      <c r="AS571" s="3">
        <f t="shared" si="495"/>
        <v>1568.05</v>
      </c>
      <c r="AT571" s="3">
        <f t="shared" si="495"/>
        <v>0</v>
      </c>
      <c r="AU571" s="3">
        <f t="shared" si="495"/>
        <v>793.05</v>
      </c>
      <c r="AV571" s="3">
        <f t="shared" si="495"/>
        <v>284.37</v>
      </c>
      <c r="AW571" s="3">
        <f t="shared" si="495"/>
        <v>284.37</v>
      </c>
      <c r="AX571" s="3">
        <f t="shared" si="495"/>
        <v>0</v>
      </c>
      <c r="AY571" s="3">
        <f t="shared" si="495"/>
        <v>284.37</v>
      </c>
      <c r="AZ571" s="3">
        <f t="shared" si="495"/>
        <v>0</v>
      </c>
      <c r="BA571" s="3">
        <f t="shared" si="495"/>
        <v>0</v>
      </c>
      <c r="BB571" s="3">
        <f t="shared" si="495"/>
        <v>0</v>
      </c>
      <c r="BC571" s="3">
        <f t="shared" si="495"/>
        <v>0</v>
      </c>
      <c r="BD571" s="3">
        <f t="shared" si="495"/>
        <v>0</v>
      </c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4">
        <f t="shared" ref="DG571:DL571" si="496">ROUND(DG73+DG147+DG220+DG317+DG364+DG419+DG478+DG541+DT571,2)</f>
        <v>39292.35</v>
      </c>
      <c r="DH571" s="4">
        <f t="shared" si="496"/>
        <v>1908.93</v>
      </c>
      <c r="DI571" s="4">
        <f t="shared" si="496"/>
        <v>17626.98</v>
      </c>
      <c r="DJ571" s="4">
        <f t="shared" si="496"/>
        <v>2841.12</v>
      </c>
      <c r="DK571" s="4">
        <f t="shared" si="496"/>
        <v>19756.439999999999</v>
      </c>
      <c r="DL571" s="4">
        <f t="shared" si="496"/>
        <v>0</v>
      </c>
      <c r="DM571" s="4">
        <f>DM73+DM147+DM220+DM317+DM364+DM419+DM478+DM541+DZ571</f>
        <v>30.975864980000001</v>
      </c>
      <c r="DN571" s="4">
        <f>DN73+DN147+DN220+DN317+DN364+DN419+DN478+DN541+EA571</f>
        <v>0</v>
      </c>
      <c r="DO571" s="4">
        <f>ROUND(DO73+DO147+DO220+DO317+DO364+DO419+DO478+DO541+EB571,2)</f>
        <v>0</v>
      </c>
      <c r="DP571" s="4">
        <f>ROUND(DP73+DP147+DP220+DP317+DP364+DP419+DP478+DP541+EC571,2)</f>
        <v>25693.33</v>
      </c>
      <c r="DQ571" s="4">
        <f>ROUND(DQ73+DQ147+DQ220+DQ317+DQ364+DQ419+DQ478+DQ541+ED571,2)</f>
        <v>12332.85</v>
      </c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>
        <f t="shared" ref="EG571:EV571" si="497">ROUND(EG73+EG147+EG220+EG317+EG364+EG419+EG478+EG541+FP571,2)</f>
        <v>0</v>
      </c>
      <c r="EH571" s="4">
        <f t="shared" si="497"/>
        <v>0</v>
      </c>
      <c r="EI571" s="4">
        <f t="shared" si="497"/>
        <v>0</v>
      </c>
      <c r="EJ571" s="4">
        <f t="shared" si="497"/>
        <v>77318.53</v>
      </c>
      <c r="EK571" s="4">
        <f t="shared" si="497"/>
        <v>62036.35</v>
      </c>
      <c r="EL571" s="4">
        <f t="shared" si="497"/>
        <v>0</v>
      </c>
      <c r="EM571" s="4">
        <f t="shared" si="497"/>
        <v>15282.18</v>
      </c>
      <c r="EN571" s="4">
        <f t="shared" si="497"/>
        <v>1908.93</v>
      </c>
      <c r="EO571" s="4">
        <f t="shared" si="497"/>
        <v>1908.93</v>
      </c>
      <c r="EP571" s="4">
        <f t="shared" si="497"/>
        <v>0</v>
      </c>
      <c r="EQ571" s="4">
        <f t="shared" si="497"/>
        <v>1908.93</v>
      </c>
      <c r="ER571" s="4">
        <f t="shared" si="497"/>
        <v>0</v>
      </c>
      <c r="ES571" s="4">
        <f t="shared" si="497"/>
        <v>0</v>
      </c>
      <c r="ET571" s="4">
        <f t="shared" si="497"/>
        <v>0</v>
      </c>
      <c r="EU571" s="4">
        <f t="shared" si="497"/>
        <v>0</v>
      </c>
      <c r="EV571" s="4">
        <f t="shared" si="497"/>
        <v>0</v>
      </c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>
        <v>0</v>
      </c>
    </row>
    <row r="573" spans="1:206" x14ac:dyDescent="0.2">
      <c r="A573" s="5">
        <v>50</v>
      </c>
      <c r="B573" s="5">
        <v>0</v>
      </c>
      <c r="C573" s="5">
        <v>0</v>
      </c>
      <c r="D573" s="5">
        <v>1</v>
      </c>
      <c r="E573" s="5">
        <v>201</v>
      </c>
      <c r="F573" s="5">
        <f>ROUND(Source!O571,O573)</f>
        <v>1694.55</v>
      </c>
      <c r="G573" s="5" t="s">
        <v>128</v>
      </c>
      <c r="H573" s="5" t="s">
        <v>129</v>
      </c>
      <c r="I573" s="5"/>
      <c r="J573" s="5"/>
      <c r="K573" s="5">
        <v>201</v>
      </c>
      <c r="L573" s="5">
        <v>1</v>
      </c>
      <c r="M573" s="5">
        <v>3</v>
      </c>
      <c r="N573" s="5" t="s">
        <v>3</v>
      </c>
      <c r="O573" s="5">
        <v>2</v>
      </c>
      <c r="P573" s="5">
        <f>ROUND(Source!DG571,O573)</f>
        <v>39292.35</v>
      </c>
      <c r="Q573" s="5"/>
      <c r="R573" s="5"/>
      <c r="S573" s="5"/>
      <c r="T573" s="5"/>
      <c r="U573" s="5"/>
      <c r="V573" s="5"/>
      <c r="W573" s="5">
        <v>1694.55</v>
      </c>
      <c r="X573" s="5">
        <v>1</v>
      </c>
      <c r="Y573" s="5">
        <v>1694.55</v>
      </c>
      <c r="Z573" s="5">
        <v>39292.35</v>
      </c>
      <c r="AA573" s="5">
        <v>1</v>
      </c>
      <c r="AB573" s="5">
        <v>39292.35</v>
      </c>
    </row>
    <row r="574" spans="1:206" x14ac:dyDescent="0.2">
      <c r="A574" s="5">
        <v>50</v>
      </c>
      <c r="B574" s="5">
        <v>0</v>
      </c>
      <c r="C574" s="5">
        <v>0</v>
      </c>
      <c r="D574" s="5">
        <v>1</v>
      </c>
      <c r="E574" s="5">
        <v>202</v>
      </c>
      <c r="F574" s="5">
        <f>ROUND(Source!P571,O574)</f>
        <v>284.37</v>
      </c>
      <c r="G574" s="5" t="s">
        <v>130</v>
      </c>
      <c r="H574" s="5" t="s">
        <v>131</v>
      </c>
      <c r="I574" s="5"/>
      <c r="J574" s="5"/>
      <c r="K574" s="5">
        <v>202</v>
      </c>
      <c r="L574" s="5">
        <v>2</v>
      </c>
      <c r="M574" s="5">
        <v>3</v>
      </c>
      <c r="N574" s="5" t="s">
        <v>3</v>
      </c>
      <c r="O574" s="5">
        <v>2</v>
      </c>
      <c r="P574" s="5">
        <f>ROUND(Source!DH571,O574)</f>
        <v>1908.93</v>
      </c>
      <c r="Q574" s="5"/>
      <c r="R574" s="5"/>
      <c r="S574" s="5"/>
      <c r="T574" s="5"/>
      <c r="U574" s="5"/>
      <c r="V574" s="5"/>
      <c r="W574" s="5">
        <v>284.37</v>
      </c>
      <c r="X574" s="5">
        <v>1</v>
      </c>
      <c r="Y574" s="5">
        <v>284.37</v>
      </c>
      <c r="Z574" s="5">
        <v>1908.93</v>
      </c>
      <c r="AA574" s="5">
        <v>1</v>
      </c>
      <c r="AB574" s="5">
        <v>1908.93</v>
      </c>
    </row>
    <row r="575" spans="1:206" x14ac:dyDescent="0.2">
      <c r="A575" s="5">
        <v>50</v>
      </c>
      <c r="B575" s="5">
        <v>0</v>
      </c>
      <c r="C575" s="5">
        <v>0</v>
      </c>
      <c r="D575" s="5">
        <v>1</v>
      </c>
      <c r="E575" s="5">
        <v>222</v>
      </c>
      <c r="F575" s="5">
        <f>ROUND(Source!AO571,O575)</f>
        <v>0</v>
      </c>
      <c r="G575" s="5" t="s">
        <v>132</v>
      </c>
      <c r="H575" s="5" t="s">
        <v>133</v>
      </c>
      <c r="I575" s="5"/>
      <c r="J575" s="5"/>
      <c r="K575" s="5">
        <v>222</v>
      </c>
      <c r="L575" s="5">
        <v>3</v>
      </c>
      <c r="M575" s="5">
        <v>3</v>
      </c>
      <c r="N575" s="5" t="s">
        <v>3</v>
      </c>
      <c r="O575" s="5">
        <v>2</v>
      </c>
      <c r="P575" s="5">
        <f>ROUND(Source!EG571,O575)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06" x14ac:dyDescent="0.2">
      <c r="A576" s="5">
        <v>50</v>
      </c>
      <c r="B576" s="5">
        <v>0</v>
      </c>
      <c r="C576" s="5">
        <v>0</v>
      </c>
      <c r="D576" s="5">
        <v>1</v>
      </c>
      <c r="E576" s="5">
        <v>225</v>
      </c>
      <c r="F576" s="5">
        <f>ROUND(Source!AV571,O576)</f>
        <v>284.37</v>
      </c>
      <c r="G576" s="5" t="s">
        <v>134</v>
      </c>
      <c r="H576" s="5" t="s">
        <v>135</v>
      </c>
      <c r="I576" s="5"/>
      <c r="J576" s="5"/>
      <c r="K576" s="5">
        <v>225</v>
      </c>
      <c r="L576" s="5">
        <v>4</v>
      </c>
      <c r="M576" s="5">
        <v>3</v>
      </c>
      <c r="N576" s="5" t="s">
        <v>3</v>
      </c>
      <c r="O576" s="5">
        <v>2</v>
      </c>
      <c r="P576" s="5">
        <f>ROUND(Source!EN571,O576)</f>
        <v>1908.93</v>
      </c>
      <c r="Q576" s="5"/>
      <c r="R576" s="5"/>
      <c r="S576" s="5"/>
      <c r="T576" s="5"/>
      <c r="U576" s="5"/>
      <c r="V576" s="5"/>
      <c r="W576" s="5">
        <v>284.37</v>
      </c>
      <c r="X576" s="5">
        <v>1</v>
      </c>
      <c r="Y576" s="5">
        <v>284.37</v>
      </c>
      <c r="Z576" s="5">
        <v>1908.93</v>
      </c>
      <c r="AA576" s="5">
        <v>1</v>
      </c>
      <c r="AB576" s="5">
        <v>1908.93</v>
      </c>
    </row>
    <row r="577" spans="1:28" x14ac:dyDescent="0.2">
      <c r="A577" s="5">
        <v>50</v>
      </c>
      <c r="B577" s="5">
        <v>0</v>
      </c>
      <c r="C577" s="5">
        <v>0</v>
      </c>
      <c r="D577" s="5">
        <v>1</v>
      </c>
      <c r="E577" s="5">
        <v>226</v>
      </c>
      <c r="F577" s="5">
        <f>ROUND(Source!AW571,O577)</f>
        <v>284.37</v>
      </c>
      <c r="G577" s="5" t="s">
        <v>136</v>
      </c>
      <c r="H577" s="5" t="s">
        <v>137</v>
      </c>
      <c r="I577" s="5"/>
      <c r="J577" s="5"/>
      <c r="K577" s="5">
        <v>226</v>
      </c>
      <c r="L577" s="5">
        <v>5</v>
      </c>
      <c r="M577" s="5">
        <v>3</v>
      </c>
      <c r="N577" s="5" t="s">
        <v>3</v>
      </c>
      <c r="O577" s="5">
        <v>2</v>
      </c>
      <c r="P577" s="5">
        <f>ROUND(Source!EO571,O577)</f>
        <v>1908.93</v>
      </c>
      <c r="Q577" s="5"/>
      <c r="R577" s="5"/>
      <c r="S577" s="5"/>
      <c r="T577" s="5"/>
      <c r="U577" s="5"/>
      <c r="V577" s="5"/>
      <c r="W577" s="5">
        <v>284.37</v>
      </c>
      <c r="X577" s="5">
        <v>1</v>
      </c>
      <c r="Y577" s="5">
        <v>284.37</v>
      </c>
      <c r="Z577" s="5">
        <v>1908.93</v>
      </c>
      <c r="AA577" s="5">
        <v>1</v>
      </c>
      <c r="AB577" s="5">
        <v>1908.93</v>
      </c>
    </row>
    <row r="578" spans="1:28" x14ac:dyDescent="0.2">
      <c r="A578" s="5">
        <v>50</v>
      </c>
      <c r="B578" s="5">
        <v>0</v>
      </c>
      <c r="C578" s="5">
        <v>0</v>
      </c>
      <c r="D578" s="5">
        <v>1</v>
      </c>
      <c r="E578" s="5">
        <v>227</v>
      </c>
      <c r="F578" s="5">
        <f>ROUND(Source!AX571,O578)</f>
        <v>0</v>
      </c>
      <c r="G578" s="5" t="s">
        <v>138</v>
      </c>
      <c r="H578" s="5" t="s">
        <v>139</v>
      </c>
      <c r="I578" s="5"/>
      <c r="J578" s="5"/>
      <c r="K578" s="5">
        <v>227</v>
      </c>
      <c r="L578" s="5">
        <v>6</v>
      </c>
      <c r="M578" s="5">
        <v>3</v>
      </c>
      <c r="N578" s="5" t="s">
        <v>3</v>
      </c>
      <c r="O578" s="5">
        <v>2</v>
      </c>
      <c r="P578" s="5">
        <f>ROUND(Source!EP571,O578)</f>
        <v>0</v>
      </c>
      <c r="Q578" s="5"/>
      <c r="R578" s="5"/>
      <c r="S578" s="5"/>
      <c r="T578" s="5"/>
      <c r="U578" s="5"/>
      <c r="V578" s="5"/>
      <c r="W578" s="5">
        <v>0</v>
      </c>
      <c r="X578" s="5">
        <v>1</v>
      </c>
      <c r="Y578" s="5">
        <v>0</v>
      </c>
      <c r="Z578" s="5">
        <v>0</v>
      </c>
      <c r="AA578" s="5">
        <v>1</v>
      </c>
      <c r="AB578" s="5">
        <v>0</v>
      </c>
    </row>
    <row r="579" spans="1:28" x14ac:dyDescent="0.2">
      <c r="A579" s="5">
        <v>50</v>
      </c>
      <c r="B579" s="5">
        <v>0</v>
      </c>
      <c r="C579" s="5">
        <v>0</v>
      </c>
      <c r="D579" s="5">
        <v>1</v>
      </c>
      <c r="E579" s="5">
        <v>228</v>
      </c>
      <c r="F579" s="5">
        <f>ROUND(Source!AY571,O579)</f>
        <v>284.37</v>
      </c>
      <c r="G579" s="5" t="s">
        <v>140</v>
      </c>
      <c r="H579" s="5" t="s">
        <v>141</v>
      </c>
      <c r="I579" s="5"/>
      <c r="J579" s="5"/>
      <c r="K579" s="5">
        <v>228</v>
      </c>
      <c r="L579" s="5">
        <v>7</v>
      </c>
      <c r="M579" s="5">
        <v>3</v>
      </c>
      <c r="N579" s="5" t="s">
        <v>3</v>
      </c>
      <c r="O579" s="5">
        <v>2</v>
      </c>
      <c r="P579" s="5">
        <f>ROUND(Source!EQ571,O579)</f>
        <v>1908.93</v>
      </c>
      <c r="Q579" s="5"/>
      <c r="R579" s="5"/>
      <c r="S579" s="5"/>
      <c r="T579" s="5"/>
      <c r="U579" s="5"/>
      <c r="V579" s="5"/>
      <c r="W579" s="5">
        <v>284.37</v>
      </c>
      <c r="X579" s="5">
        <v>1</v>
      </c>
      <c r="Y579" s="5">
        <v>284.37</v>
      </c>
      <c r="Z579" s="5">
        <v>1908.93</v>
      </c>
      <c r="AA579" s="5">
        <v>1</v>
      </c>
      <c r="AB579" s="5">
        <v>1908.93</v>
      </c>
    </row>
    <row r="580" spans="1:28" x14ac:dyDescent="0.2">
      <c r="A580" s="5">
        <v>50</v>
      </c>
      <c r="B580" s="5">
        <v>0</v>
      </c>
      <c r="C580" s="5">
        <v>0</v>
      </c>
      <c r="D580" s="5">
        <v>1</v>
      </c>
      <c r="E580" s="5">
        <v>216</v>
      </c>
      <c r="F580" s="5">
        <f>ROUND(Source!AP571,O580)</f>
        <v>0</v>
      </c>
      <c r="G580" s="5" t="s">
        <v>142</v>
      </c>
      <c r="H580" s="5" t="s">
        <v>143</v>
      </c>
      <c r="I580" s="5"/>
      <c r="J580" s="5"/>
      <c r="K580" s="5">
        <v>216</v>
      </c>
      <c r="L580" s="5">
        <v>8</v>
      </c>
      <c r="M580" s="5">
        <v>3</v>
      </c>
      <c r="N580" s="5" t="s">
        <v>3</v>
      </c>
      <c r="O580" s="5">
        <v>2</v>
      </c>
      <c r="P580" s="5">
        <f>ROUND(Source!EH571,O580)</f>
        <v>0</v>
      </c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>
        <v>0</v>
      </c>
      <c r="AA580" s="5">
        <v>1</v>
      </c>
      <c r="AB580" s="5">
        <v>0</v>
      </c>
    </row>
    <row r="581" spans="1:28" x14ac:dyDescent="0.2">
      <c r="A581" s="5">
        <v>50</v>
      </c>
      <c r="B581" s="5">
        <v>0</v>
      </c>
      <c r="C581" s="5">
        <v>0</v>
      </c>
      <c r="D581" s="5">
        <v>1</v>
      </c>
      <c r="E581" s="5">
        <v>223</v>
      </c>
      <c r="F581" s="5">
        <f>ROUND(Source!AQ571,O581)</f>
        <v>0</v>
      </c>
      <c r="G581" s="5" t="s">
        <v>144</v>
      </c>
      <c r="H581" s="5" t="s">
        <v>145</v>
      </c>
      <c r="I581" s="5"/>
      <c r="J581" s="5"/>
      <c r="K581" s="5">
        <v>223</v>
      </c>
      <c r="L581" s="5">
        <v>9</v>
      </c>
      <c r="M581" s="5">
        <v>3</v>
      </c>
      <c r="N581" s="5" t="s">
        <v>3</v>
      </c>
      <c r="O581" s="5">
        <v>2</v>
      </c>
      <c r="P581" s="5">
        <f>ROUND(Source!EI571,O581)</f>
        <v>0</v>
      </c>
      <c r="Q581" s="5"/>
      <c r="R581" s="5"/>
      <c r="S581" s="5"/>
      <c r="T581" s="5"/>
      <c r="U581" s="5"/>
      <c r="V581" s="5"/>
      <c r="W581" s="5">
        <v>0</v>
      </c>
      <c r="X581" s="5">
        <v>1</v>
      </c>
      <c r="Y581" s="5">
        <v>0</v>
      </c>
      <c r="Z581" s="5">
        <v>0</v>
      </c>
      <c r="AA581" s="5">
        <v>1</v>
      </c>
      <c r="AB581" s="5">
        <v>0</v>
      </c>
    </row>
    <row r="582" spans="1:28" x14ac:dyDescent="0.2">
      <c r="A582" s="5">
        <v>50</v>
      </c>
      <c r="B582" s="5">
        <v>0</v>
      </c>
      <c r="C582" s="5">
        <v>0</v>
      </c>
      <c r="D582" s="5">
        <v>1</v>
      </c>
      <c r="E582" s="5">
        <v>229</v>
      </c>
      <c r="F582" s="5">
        <f>ROUND(Source!AZ571,O582)</f>
        <v>0</v>
      </c>
      <c r="G582" s="5" t="s">
        <v>146</v>
      </c>
      <c r="H582" s="5" t="s">
        <v>147</v>
      </c>
      <c r="I582" s="5"/>
      <c r="J582" s="5"/>
      <c r="K582" s="5">
        <v>229</v>
      </c>
      <c r="L582" s="5">
        <v>10</v>
      </c>
      <c r="M582" s="5">
        <v>3</v>
      </c>
      <c r="N582" s="5" t="s">
        <v>3</v>
      </c>
      <c r="O582" s="5">
        <v>2</v>
      </c>
      <c r="P582" s="5">
        <f>ROUND(Source!ER571,O582)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8" x14ac:dyDescent="0.2">
      <c r="A583" s="5">
        <v>50</v>
      </c>
      <c r="B583" s="5">
        <v>0</v>
      </c>
      <c r="C583" s="5">
        <v>0</v>
      </c>
      <c r="D583" s="5">
        <v>1</v>
      </c>
      <c r="E583" s="5">
        <v>203</v>
      </c>
      <c r="F583" s="5">
        <f>ROUND(Source!Q571,O583)</f>
        <v>1063.8800000000001</v>
      </c>
      <c r="G583" s="5" t="s">
        <v>148</v>
      </c>
      <c r="H583" s="5" t="s">
        <v>149</v>
      </c>
      <c r="I583" s="5"/>
      <c r="J583" s="5"/>
      <c r="K583" s="5">
        <v>203</v>
      </c>
      <c r="L583" s="5">
        <v>11</v>
      </c>
      <c r="M583" s="5">
        <v>3</v>
      </c>
      <c r="N583" s="5" t="s">
        <v>3</v>
      </c>
      <c r="O583" s="5">
        <v>2</v>
      </c>
      <c r="P583" s="5">
        <f>ROUND(Source!DI571,O583)</f>
        <v>17626.98</v>
      </c>
      <c r="Q583" s="5"/>
      <c r="R583" s="5"/>
      <c r="S583" s="5"/>
      <c r="T583" s="5"/>
      <c r="U583" s="5"/>
      <c r="V583" s="5"/>
      <c r="W583" s="5">
        <v>1063.8800000000001</v>
      </c>
      <c r="X583" s="5">
        <v>1</v>
      </c>
      <c r="Y583" s="5">
        <v>1063.8800000000001</v>
      </c>
      <c r="Z583" s="5">
        <v>17626.98</v>
      </c>
      <c r="AA583" s="5">
        <v>1</v>
      </c>
      <c r="AB583" s="5">
        <v>17626.98</v>
      </c>
    </row>
    <row r="584" spans="1:28" x14ac:dyDescent="0.2">
      <c r="A584" s="5">
        <v>50</v>
      </c>
      <c r="B584" s="5">
        <v>0</v>
      </c>
      <c r="C584" s="5">
        <v>0</v>
      </c>
      <c r="D584" s="5">
        <v>1</v>
      </c>
      <c r="E584" s="5">
        <v>231</v>
      </c>
      <c r="F584" s="5">
        <f>ROUND(Source!BB571,O584)</f>
        <v>0</v>
      </c>
      <c r="G584" s="5" t="s">
        <v>150</v>
      </c>
      <c r="H584" s="5" t="s">
        <v>151</v>
      </c>
      <c r="I584" s="5"/>
      <c r="J584" s="5"/>
      <c r="K584" s="5">
        <v>231</v>
      </c>
      <c r="L584" s="5">
        <v>12</v>
      </c>
      <c r="M584" s="5">
        <v>3</v>
      </c>
      <c r="N584" s="5" t="s">
        <v>3</v>
      </c>
      <c r="O584" s="5">
        <v>2</v>
      </c>
      <c r="P584" s="5">
        <f>ROUND(Source!ET571,O584)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8" x14ac:dyDescent="0.2">
      <c r="A585" s="5">
        <v>50</v>
      </c>
      <c r="B585" s="5">
        <v>0</v>
      </c>
      <c r="C585" s="5">
        <v>0</v>
      </c>
      <c r="D585" s="5">
        <v>1</v>
      </c>
      <c r="E585" s="5">
        <v>204</v>
      </c>
      <c r="F585" s="5">
        <f>ROUND(Source!R571,O585)</f>
        <v>49.8</v>
      </c>
      <c r="G585" s="5" t="s">
        <v>152</v>
      </c>
      <c r="H585" s="5" t="s">
        <v>153</v>
      </c>
      <c r="I585" s="5"/>
      <c r="J585" s="5"/>
      <c r="K585" s="5">
        <v>204</v>
      </c>
      <c r="L585" s="5">
        <v>13</v>
      </c>
      <c r="M585" s="5">
        <v>3</v>
      </c>
      <c r="N585" s="5" t="s">
        <v>3</v>
      </c>
      <c r="O585" s="5">
        <v>2</v>
      </c>
      <c r="P585" s="5">
        <f>ROUND(Source!DJ571,O585)</f>
        <v>2841.12</v>
      </c>
      <c r="Q585" s="5"/>
      <c r="R585" s="5"/>
      <c r="S585" s="5"/>
      <c r="T585" s="5"/>
      <c r="U585" s="5"/>
      <c r="V585" s="5"/>
      <c r="W585" s="5">
        <v>49.8</v>
      </c>
      <c r="X585" s="5">
        <v>1</v>
      </c>
      <c r="Y585" s="5">
        <v>49.8</v>
      </c>
      <c r="Z585" s="5">
        <v>2841.12</v>
      </c>
      <c r="AA585" s="5">
        <v>1</v>
      </c>
      <c r="AB585" s="5">
        <v>2841.12</v>
      </c>
    </row>
    <row r="586" spans="1:28" x14ac:dyDescent="0.2">
      <c r="A586" s="5">
        <v>50</v>
      </c>
      <c r="B586" s="5">
        <v>0</v>
      </c>
      <c r="C586" s="5">
        <v>0</v>
      </c>
      <c r="D586" s="5">
        <v>1</v>
      </c>
      <c r="E586" s="5">
        <v>205</v>
      </c>
      <c r="F586" s="5">
        <f>ROUND(Source!S571,O586)</f>
        <v>346.3</v>
      </c>
      <c r="G586" s="5" t="s">
        <v>154</v>
      </c>
      <c r="H586" s="5" t="s">
        <v>155</v>
      </c>
      <c r="I586" s="5"/>
      <c r="J586" s="5"/>
      <c r="K586" s="5">
        <v>205</v>
      </c>
      <c r="L586" s="5">
        <v>14</v>
      </c>
      <c r="M586" s="5">
        <v>3</v>
      </c>
      <c r="N586" s="5" t="s">
        <v>3</v>
      </c>
      <c r="O586" s="5">
        <v>2</v>
      </c>
      <c r="P586" s="5">
        <f>ROUND(Source!DK571,O586)</f>
        <v>19756.439999999999</v>
      </c>
      <c r="Q586" s="5"/>
      <c r="R586" s="5"/>
      <c r="S586" s="5"/>
      <c r="T586" s="5"/>
      <c r="U586" s="5"/>
      <c r="V586" s="5"/>
      <c r="W586" s="5">
        <v>346.3</v>
      </c>
      <c r="X586" s="5">
        <v>1</v>
      </c>
      <c r="Y586" s="5">
        <v>346.3</v>
      </c>
      <c r="Z586" s="5">
        <v>19756.439999999999</v>
      </c>
      <c r="AA586" s="5">
        <v>1</v>
      </c>
      <c r="AB586" s="5">
        <v>19756.439999999999</v>
      </c>
    </row>
    <row r="587" spans="1:28" x14ac:dyDescent="0.2">
      <c r="A587" s="5">
        <v>50</v>
      </c>
      <c r="B587" s="5">
        <v>0</v>
      </c>
      <c r="C587" s="5">
        <v>0</v>
      </c>
      <c r="D587" s="5">
        <v>1</v>
      </c>
      <c r="E587" s="5">
        <v>232</v>
      </c>
      <c r="F587" s="5">
        <f>ROUND(Source!BC571,O587)</f>
        <v>0</v>
      </c>
      <c r="G587" s="5" t="s">
        <v>156</v>
      </c>
      <c r="H587" s="5" t="s">
        <v>157</v>
      </c>
      <c r="I587" s="5"/>
      <c r="J587" s="5"/>
      <c r="K587" s="5">
        <v>232</v>
      </c>
      <c r="L587" s="5">
        <v>15</v>
      </c>
      <c r="M587" s="5">
        <v>3</v>
      </c>
      <c r="N587" s="5" t="s">
        <v>3</v>
      </c>
      <c r="O587" s="5">
        <v>2</v>
      </c>
      <c r="P587" s="5">
        <f>ROUND(Source!EU571,O587)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8" x14ac:dyDescent="0.2">
      <c r="A588" s="5">
        <v>50</v>
      </c>
      <c r="B588" s="5">
        <v>0</v>
      </c>
      <c r="C588" s="5">
        <v>0</v>
      </c>
      <c r="D588" s="5">
        <v>1</v>
      </c>
      <c r="E588" s="5">
        <v>214</v>
      </c>
      <c r="F588" s="5">
        <f>ROUND(Source!AS571,O588)</f>
        <v>1568.05</v>
      </c>
      <c r="G588" s="5" t="s">
        <v>158</v>
      </c>
      <c r="H588" s="5" t="s">
        <v>159</v>
      </c>
      <c r="I588" s="5"/>
      <c r="J588" s="5"/>
      <c r="K588" s="5">
        <v>214</v>
      </c>
      <c r="L588" s="5">
        <v>16</v>
      </c>
      <c r="M588" s="5">
        <v>3</v>
      </c>
      <c r="N588" s="5" t="s">
        <v>3</v>
      </c>
      <c r="O588" s="5">
        <v>2</v>
      </c>
      <c r="P588" s="5">
        <f>ROUND(Source!EK571,O588)</f>
        <v>62036.35</v>
      </c>
      <c r="Q588" s="5"/>
      <c r="R588" s="5"/>
      <c r="S588" s="5"/>
      <c r="T588" s="5"/>
      <c r="U588" s="5"/>
      <c r="V588" s="5"/>
      <c r="W588" s="5">
        <v>1568.05</v>
      </c>
      <c r="X588" s="5">
        <v>1</v>
      </c>
      <c r="Y588" s="5">
        <v>1568.05</v>
      </c>
      <c r="Z588" s="5">
        <v>62036.35</v>
      </c>
      <c r="AA588" s="5">
        <v>1</v>
      </c>
      <c r="AB588" s="5">
        <v>62036.35</v>
      </c>
    </row>
    <row r="589" spans="1:28" x14ac:dyDescent="0.2">
      <c r="A589" s="5">
        <v>50</v>
      </c>
      <c r="B589" s="5">
        <v>0</v>
      </c>
      <c r="C589" s="5">
        <v>0</v>
      </c>
      <c r="D589" s="5">
        <v>1</v>
      </c>
      <c r="E589" s="5">
        <v>215</v>
      </c>
      <c r="F589" s="5">
        <f>ROUND(Source!AT571,O589)</f>
        <v>0</v>
      </c>
      <c r="G589" s="5" t="s">
        <v>160</v>
      </c>
      <c r="H589" s="5" t="s">
        <v>161</v>
      </c>
      <c r="I589" s="5"/>
      <c r="J589" s="5"/>
      <c r="K589" s="5">
        <v>215</v>
      </c>
      <c r="L589" s="5">
        <v>17</v>
      </c>
      <c r="M589" s="5">
        <v>3</v>
      </c>
      <c r="N589" s="5" t="s">
        <v>3</v>
      </c>
      <c r="O589" s="5">
        <v>2</v>
      </c>
      <c r="P589" s="5">
        <f>ROUND(Source!EL571,O589)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8" x14ac:dyDescent="0.2">
      <c r="A590" s="5">
        <v>50</v>
      </c>
      <c r="B590" s="5">
        <v>0</v>
      </c>
      <c r="C590" s="5">
        <v>0</v>
      </c>
      <c r="D590" s="5">
        <v>1</v>
      </c>
      <c r="E590" s="5">
        <v>217</v>
      </c>
      <c r="F590" s="5">
        <f>ROUND(Source!AU571,O590)</f>
        <v>793.05</v>
      </c>
      <c r="G590" s="5" t="s">
        <v>162</v>
      </c>
      <c r="H590" s="5" t="s">
        <v>163</v>
      </c>
      <c r="I590" s="5"/>
      <c r="J590" s="5"/>
      <c r="K590" s="5">
        <v>217</v>
      </c>
      <c r="L590" s="5">
        <v>18</v>
      </c>
      <c r="M590" s="5">
        <v>3</v>
      </c>
      <c r="N590" s="5" t="s">
        <v>3</v>
      </c>
      <c r="O590" s="5">
        <v>2</v>
      </c>
      <c r="P590" s="5">
        <f>ROUND(Source!EM571,O590)</f>
        <v>15282.18</v>
      </c>
      <c r="Q590" s="5"/>
      <c r="R590" s="5"/>
      <c r="S590" s="5"/>
      <c r="T590" s="5"/>
      <c r="U590" s="5"/>
      <c r="V590" s="5"/>
      <c r="W590" s="5">
        <v>793.05</v>
      </c>
      <c r="X590" s="5">
        <v>1</v>
      </c>
      <c r="Y590" s="5">
        <v>793.05</v>
      </c>
      <c r="Z590" s="5">
        <v>15282.18</v>
      </c>
      <c r="AA590" s="5">
        <v>1</v>
      </c>
      <c r="AB590" s="5">
        <v>15282.18</v>
      </c>
    </row>
    <row r="591" spans="1:28" x14ac:dyDescent="0.2">
      <c r="A591" s="5">
        <v>50</v>
      </c>
      <c r="B591" s="5">
        <v>0</v>
      </c>
      <c r="C591" s="5">
        <v>0</v>
      </c>
      <c r="D591" s="5">
        <v>1</v>
      </c>
      <c r="E591" s="5">
        <v>230</v>
      </c>
      <c r="F591" s="5">
        <f>ROUND(Source!BA571,O591)</f>
        <v>0</v>
      </c>
      <c r="G591" s="5" t="s">
        <v>164</v>
      </c>
      <c r="H591" s="5" t="s">
        <v>165</v>
      </c>
      <c r="I591" s="5"/>
      <c r="J591" s="5"/>
      <c r="K591" s="5">
        <v>230</v>
      </c>
      <c r="L591" s="5">
        <v>19</v>
      </c>
      <c r="M591" s="5">
        <v>3</v>
      </c>
      <c r="N591" s="5" t="s">
        <v>3</v>
      </c>
      <c r="O591" s="5">
        <v>2</v>
      </c>
      <c r="P591" s="5">
        <f>ROUND(Source!ES571,O591)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8" x14ac:dyDescent="0.2">
      <c r="A592" s="5">
        <v>50</v>
      </c>
      <c r="B592" s="5">
        <v>0</v>
      </c>
      <c r="C592" s="5">
        <v>0</v>
      </c>
      <c r="D592" s="5">
        <v>1</v>
      </c>
      <c r="E592" s="5">
        <v>206</v>
      </c>
      <c r="F592" s="5">
        <f>ROUND(Source!T571,O592)</f>
        <v>0</v>
      </c>
      <c r="G592" s="5" t="s">
        <v>166</v>
      </c>
      <c r="H592" s="5" t="s">
        <v>167</v>
      </c>
      <c r="I592" s="5"/>
      <c r="J592" s="5"/>
      <c r="K592" s="5">
        <v>206</v>
      </c>
      <c r="L592" s="5">
        <v>20</v>
      </c>
      <c r="M592" s="5">
        <v>3</v>
      </c>
      <c r="N592" s="5" t="s">
        <v>3</v>
      </c>
      <c r="O592" s="5">
        <v>2</v>
      </c>
      <c r="P592" s="5">
        <f>ROUND(Source!DL571,O592)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06" x14ac:dyDescent="0.2">
      <c r="A593" s="5">
        <v>50</v>
      </c>
      <c r="B593" s="5">
        <v>0</v>
      </c>
      <c r="C593" s="5">
        <v>0</v>
      </c>
      <c r="D593" s="5">
        <v>1</v>
      </c>
      <c r="E593" s="5">
        <v>207</v>
      </c>
      <c r="F593" s="5">
        <f>Source!U571</f>
        <v>30.975864980000001</v>
      </c>
      <c r="G593" s="5" t="s">
        <v>168</v>
      </c>
      <c r="H593" s="5" t="s">
        <v>169</v>
      </c>
      <c r="I593" s="5"/>
      <c r="J593" s="5"/>
      <c r="K593" s="5">
        <v>207</v>
      </c>
      <c r="L593" s="5">
        <v>21</v>
      </c>
      <c r="M593" s="5">
        <v>3</v>
      </c>
      <c r="N593" s="5" t="s">
        <v>3</v>
      </c>
      <c r="O593" s="5">
        <v>-1</v>
      </c>
      <c r="P593" s="5">
        <f>Source!DM571</f>
        <v>30.975864980000001</v>
      </c>
      <c r="Q593" s="5"/>
      <c r="R593" s="5"/>
      <c r="S593" s="5"/>
      <c r="T593" s="5"/>
      <c r="U593" s="5"/>
      <c r="V593" s="5"/>
      <c r="W593" s="5">
        <v>30.975864979999994</v>
      </c>
      <c r="X593" s="5">
        <v>1</v>
      </c>
      <c r="Y593" s="5">
        <v>30.975864979999994</v>
      </c>
      <c r="Z593" s="5">
        <v>30.975864979999994</v>
      </c>
      <c r="AA593" s="5">
        <v>1</v>
      </c>
      <c r="AB593" s="5">
        <v>30.975864979999994</v>
      </c>
    </row>
    <row r="594" spans="1:206" x14ac:dyDescent="0.2">
      <c r="A594" s="5">
        <v>50</v>
      </c>
      <c r="B594" s="5">
        <v>0</v>
      </c>
      <c r="C594" s="5">
        <v>0</v>
      </c>
      <c r="D594" s="5">
        <v>1</v>
      </c>
      <c r="E594" s="5">
        <v>208</v>
      </c>
      <c r="F594" s="5">
        <f>Source!V571</f>
        <v>0</v>
      </c>
      <c r="G594" s="5" t="s">
        <v>170</v>
      </c>
      <c r="H594" s="5" t="s">
        <v>171</v>
      </c>
      <c r="I594" s="5"/>
      <c r="J594" s="5"/>
      <c r="K594" s="5">
        <v>208</v>
      </c>
      <c r="L594" s="5">
        <v>22</v>
      </c>
      <c r="M594" s="5">
        <v>3</v>
      </c>
      <c r="N594" s="5" t="s">
        <v>3</v>
      </c>
      <c r="O594" s="5">
        <v>-1</v>
      </c>
      <c r="P594" s="5">
        <f>Source!DN571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06" x14ac:dyDescent="0.2">
      <c r="A595" s="5">
        <v>50</v>
      </c>
      <c r="B595" s="5">
        <v>0</v>
      </c>
      <c r="C595" s="5">
        <v>0</v>
      </c>
      <c r="D595" s="5">
        <v>1</v>
      </c>
      <c r="E595" s="5">
        <v>209</v>
      </c>
      <c r="F595" s="5">
        <f>ROUND(Source!W571,O595)</f>
        <v>0</v>
      </c>
      <c r="G595" s="5" t="s">
        <v>172</v>
      </c>
      <c r="H595" s="5" t="s">
        <v>173</v>
      </c>
      <c r="I595" s="5"/>
      <c r="J595" s="5"/>
      <c r="K595" s="5">
        <v>209</v>
      </c>
      <c r="L595" s="5">
        <v>23</v>
      </c>
      <c r="M595" s="5">
        <v>3</v>
      </c>
      <c r="N595" s="5" t="s">
        <v>3</v>
      </c>
      <c r="O595" s="5">
        <v>2</v>
      </c>
      <c r="P595" s="5">
        <f>ROUND(Source!DO571,O595)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06" x14ac:dyDescent="0.2">
      <c r="A596" s="5">
        <v>50</v>
      </c>
      <c r="B596" s="5">
        <v>0</v>
      </c>
      <c r="C596" s="5">
        <v>0</v>
      </c>
      <c r="D596" s="5">
        <v>1</v>
      </c>
      <c r="E596" s="5">
        <v>233</v>
      </c>
      <c r="F596" s="5">
        <f>ROUND(Source!BD571,O596)</f>
        <v>0</v>
      </c>
      <c r="G596" s="5" t="s">
        <v>174</v>
      </c>
      <c r="H596" s="5" t="s">
        <v>175</v>
      </c>
      <c r="I596" s="5"/>
      <c r="J596" s="5"/>
      <c r="K596" s="5">
        <v>233</v>
      </c>
      <c r="L596" s="5">
        <v>24</v>
      </c>
      <c r="M596" s="5">
        <v>3</v>
      </c>
      <c r="N596" s="5" t="s">
        <v>3</v>
      </c>
      <c r="O596" s="5">
        <v>2</v>
      </c>
      <c r="P596" s="5">
        <f>ROUND(Source!EV571,O596)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06" x14ac:dyDescent="0.2">
      <c r="A597" s="5">
        <v>50</v>
      </c>
      <c r="B597" s="5">
        <v>0</v>
      </c>
      <c r="C597" s="5">
        <v>0</v>
      </c>
      <c r="D597" s="5">
        <v>1</v>
      </c>
      <c r="E597" s="5">
        <v>210</v>
      </c>
      <c r="F597" s="5">
        <f>ROUND(Source!X571,O597)</f>
        <v>450.36</v>
      </c>
      <c r="G597" s="5" t="s">
        <v>176</v>
      </c>
      <c r="H597" s="5" t="s">
        <v>177</v>
      </c>
      <c r="I597" s="5"/>
      <c r="J597" s="5"/>
      <c r="K597" s="5">
        <v>210</v>
      </c>
      <c r="L597" s="5">
        <v>25</v>
      </c>
      <c r="M597" s="5">
        <v>3</v>
      </c>
      <c r="N597" s="5" t="s">
        <v>3</v>
      </c>
      <c r="O597" s="5">
        <v>2</v>
      </c>
      <c r="P597" s="5">
        <f>ROUND(Source!DP571,O597)</f>
        <v>25693.33</v>
      </c>
      <c r="Q597" s="5"/>
      <c r="R597" s="5"/>
      <c r="S597" s="5"/>
      <c r="T597" s="5"/>
      <c r="U597" s="5"/>
      <c r="V597" s="5"/>
      <c r="W597" s="5">
        <v>450.36</v>
      </c>
      <c r="X597" s="5">
        <v>1</v>
      </c>
      <c r="Y597" s="5">
        <v>450.36</v>
      </c>
      <c r="Z597" s="5">
        <v>25693.33</v>
      </c>
      <c r="AA597" s="5">
        <v>1</v>
      </c>
      <c r="AB597" s="5">
        <v>25693.33</v>
      </c>
    </row>
    <row r="598" spans="1:206" x14ac:dyDescent="0.2">
      <c r="A598" s="5">
        <v>50</v>
      </c>
      <c r="B598" s="5">
        <v>0</v>
      </c>
      <c r="C598" s="5">
        <v>0</v>
      </c>
      <c r="D598" s="5">
        <v>1</v>
      </c>
      <c r="E598" s="5">
        <v>211</v>
      </c>
      <c r="F598" s="5">
        <f>ROUND(Source!Y571,O598)</f>
        <v>216.19</v>
      </c>
      <c r="G598" s="5" t="s">
        <v>178</v>
      </c>
      <c r="H598" s="5" t="s">
        <v>179</v>
      </c>
      <c r="I598" s="5"/>
      <c r="J598" s="5"/>
      <c r="K598" s="5">
        <v>211</v>
      </c>
      <c r="L598" s="5">
        <v>26</v>
      </c>
      <c r="M598" s="5">
        <v>3</v>
      </c>
      <c r="N598" s="5" t="s">
        <v>3</v>
      </c>
      <c r="O598" s="5">
        <v>2</v>
      </c>
      <c r="P598" s="5">
        <f>ROUND(Source!DQ571,O598)</f>
        <v>12332.85</v>
      </c>
      <c r="Q598" s="5"/>
      <c r="R598" s="5"/>
      <c r="S598" s="5"/>
      <c r="T598" s="5"/>
      <c r="U598" s="5"/>
      <c r="V598" s="5"/>
      <c r="W598" s="5">
        <v>216.19</v>
      </c>
      <c r="X598" s="5">
        <v>1</v>
      </c>
      <c r="Y598" s="5">
        <v>216.19</v>
      </c>
      <c r="Z598" s="5">
        <v>12332.85</v>
      </c>
      <c r="AA598" s="5">
        <v>1</v>
      </c>
      <c r="AB598" s="5">
        <v>12332.85</v>
      </c>
    </row>
    <row r="599" spans="1:206" x14ac:dyDescent="0.2">
      <c r="A599" s="5">
        <v>50</v>
      </c>
      <c r="B599" s="5">
        <v>0</v>
      </c>
      <c r="C599" s="5">
        <v>0</v>
      </c>
      <c r="D599" s="5">
        <v>1</v>
      </c>
      <c r="E599" s="5">
        <v>224</v>
      </c>
      <c r="F599" s="5">
        <f>ROUND(Source!AR571,O599)</f>
        <v>2361.1</v>
      </c>
      <c r="G599" s="5" t="s">
        <v>180</v>
      </c>
      <c r="H599" s="5" t="s">
        <v>181</v>
      </c>
      <c r="I599" s="5"/>
      <c r="J599" s="5"/>
      <c r="K599" s="5">
        <v>224</v>
      </c>
      <c r="L599" s="5">
        <v>27</v>
      </c>
      <c r="M599" s="5">
        <v>3</v>
      </c>
      <c r="N599" s="5" t="s">
        <v>3</v>
      </c>
      <c r="O599" s="5">
        <v>2</v>
      </c>
      <c r="P599" s="5">
        <f>ROUND(Source!EJ571,O599)</f>
        <v>77318.53</v>
      </c>
      <c r="Q599" s="5"/>
      <c r="R599" s="5"/>
      <c r="S599" s="5"/>
      <c r="T599" s="5"/>
      <c r="U599" s="5"/>
      <c r="V599" s="5"/>
      <c r="W599" s="5">
        <v>2361.1</v>
      </c>
      <c r="X599" s="5">
        <v>1</v>
      </c>
      <c r="Y599" s="5">
        <v>2361.1</v>
      </c>
      <c r="Z599" s="5">
        <v>77318.53</v>
      </c>
      <c r="AA599" s="5">
        <v>1</v>
      </c>
      <c r="AB599" s="5">
        <v>77318.53</v>
      </c>
    </row>
    <row r="601" spans="1:206" x14ac:dyDescent="0.2">
      <c r="A601" s="1">
        <v>3</v>
      </c>
      <c r="B601" s="1">
        <v>1</v>
      </c>
      <c r="C601" s="1"/>
      <c r="D601" s="1">
        <f>ROW(A639)</f>
        <v>639</v>
      </c>
      <c r="E601" s="1"/>
      <c r="F601" s="1" t="s">
        <v>12</v>
      </c>
      <c r="G601" s="1" t="s">
        <v>491</v>
      </c>
      <c r="H601" s="1" t="s">
        <v>3</v>
      </c>
      <c r="I601" s="1">
        <v>0</v>
      </c>
      <c r="J601" s="1" t="s">
        <v>3</v>
      </c>
      <c r="K601" s="1">
        <v>-1</v>
      </c>
      <c r="L601" s="1" t="s">
        <v>12</v>
      </c>
      <c r="M601" s="1" t="s">
        <v>3</v>
      </c>
      <c r="N601" s="1"/>
      <c r="O601" s="1"/>
      <c r="P601" s="1"/>
      <c r="Q601" s="1"/>
      <c r="R601" s="1"/>
      <c r="S601" s="1">
        <v>0</v>
      </c>
      <c r="T601" s="1">
        <v>0</v>
      </c>
      <c r="U601" s="1" t="s">
        <v>3</v>
      </c>
      <c r="V601" s="1">
        <v>0</v>
      </c>
      <c r="W601" s="1"/>
      <c r="X601" s="1"/>
      <c r="Y601" s="1"/>
      <c r="Z601" s="1"/>
      <c r="AA601" s="1"/>
      <c r="AB601" s="1" t="s">
        <v>3</v>
      </c>
      <c r="AC601" s="1" t="s">
        <v>3</v>
      </c>
      <c r="AD601" s="1" t="s">
        <v>3</v>
      </c>
      <c r="AE601" s="1" t="s">
        <v>3</v>
      </c>
      <c r="AF601" s="1" t="s">
        <v>3</v>
      </c>
      <c r="AG601" s="1" t="s">
        <v>3</v>
      </c>
      <c r="AH601" s="1"/>
      <c r="AI601" s="1"/>
      <c r="AJ601" s="1"/>
      <c r="AK601" s="1"/>
      <c r="AL601" s="1"/>
      <c r="AM601" s="1"/>
      <c r="AN601" s="1"/>
      <c r="AO601" s="1"/>
      <c r="AP601" s="1" t="s">
        <v>3</v>
      </c>
      <c r="AQ601" s="1" t="s">
        <v>3</v>
      </c>
      <c r="AR601" s="1" t="s">
        <v>3</v>
      </c>
      <c r="AS601" s="1"/>
      <c r="AT601" s="1"/>
      <c r="AU601" s="1"/>
      <c r="AV601" s="1"/>
      <c r="AW601" s="1"/>
      <c r="AX601" s="1"/>
      <c r="AY601" s="1"/>
      <c r="AZ601" s="1" t="s">
        <v>3</v>
      </c>
      <c r="BA601" s="1"/>
      <c r="BB601" s="1" t="s">
        <v>3</v>
      </c>
      <c r="BC601" s="1" t="s">
        <v>3</v>
      </c>
      <c r="BD601" s="1" t="s">
        <v>3</v>
      </c>
      <c r="BE601" s="1" t="s">
        <v>3</v>
      </c>
      <c r="BF601" s="1" t="s">
        <v>3</v>
      </c>
      <c r="BG601" s="1" t="s">
        <v>3</v>
      </c>
      <c r="BH601" s="1" t="s">
        <v>3</v>
      </c>
      <c r="BI601" s="1" t="s">
        <v>3</v>
      </c>
      <c r="BJ601" s="1" t="s">
        <v>3</v>
      </c>
      <c r="BK601" s="1" t="s">
        <v>3</v>
      </c>
      <c r="BL601" s="1" t="s">
        <v>3</v>
      </c>
      <c r="BM601" s="1" t="s">
        <v>3</v>
      </c>
      <c r="BN601" s="1" t="s">
        <v>3</v>
      </c>
      <c r="BO601" s="1" t="s">
        <v>3</v>
      </c>
      <c r="BP601" s="1" t="s">
        <v>3</v>
      </c>
      <c r="BQ601" s="1"/>
      <c r="BR601" s="1"/>
      <c r="BS601" s="1"/>
      <c r="BT601" s="1"/>
      <c r="BU601" s="1"/>
      <c r="BV601" s="1"/>
      <c r="BW601" s="1"/>
      <c r="BX601" s="1">
        <v>0</v>
      </c>
      <c r="BY601" s="1"/>
      <c r="BZ601" s="1"/>
      <c r="CA601" s="1"/>
      <c r="CB601" s="1"/>
      <c r="CC601" s="1"/>
      <c r="CD601" s="1"/>
      <c r="CE601" s="1"/>
      <c r="CF601" s="1">
        <v>0</v>
      </c>
      <c r="CG601" s="1">
        <v>0</v>
      </c>
      <c r="CH601" s="1"/>
      <c r="CI601" s="1" t="s">
        <v>3</v>
      </c>
      <c r="CJ601" s="1" t="s">
        <v>3</v>
      </c>
      <c r="CK601" t="s">
        <v>3</v>
      </c>
      <c r="CL601" t="s">
        <v>3</v>
      </c>
      <c r="CM601" t="s">
        <v>3</v>
      </c>
      <c r="CN601" t="s">
        <v>3</v>
      </c>
      <c r="CO601" t="s">
        <v>3</v>
      </c>
      <c r="CP601" t="s">
        <v>3</v>
      </c>
      <c r="CQ601" t="s">
        <v>3</v>
      </c>
    </row>
    <row r="603" spans="1:206" x14ac:dyDescent="0.2">
      <c r="A603" s="3">
        <v>52</v>
      </c>
      <c r="B603" s="3">
        <f t="shared" ref="B603:G603" si="498">B639</f>
        <v>1</v>
      </c>
      <c r="C603" s="3">
        <f t="shared" si="498"/>
        <v>3</v>
      </c>
      <c r="D603" s="3">
        <f t="shared" si="498"/>
        <v>601</v>
      </c>
      <c r="E603" s="3">
        <f t="shared" si="498"/>
        <v>0</v>
      </c>
      <c r="F603" s="3" t="str">
        <f t="shared" si="498"/>
        <v>Новая локальная смета</v>
      </c>
      <c r="G603" s="3" t="str">
        <f t="shared" si="498"/>
        <v>Транспортировка грунта и отходов строительства</v>
      </c>
      <c r="H603" s="3"/>
      <c r="I603" s="3"/>
      <c r="J603" s="3"/>
      <c r="K603" s="3"/>
      <c r="L603" s="3"/>
      <c r="M603" s="3"/>
      <c r="N603" s="3"/>
      <c r="O603" s="3">
        <f t="shared" ref="O603:AT603" si="499">O639</f>
        <v>0</v>
      </c>
      <c r="P603" s="3">
        <f t="shared" si="499"/>
        <v>0</v>
      </c>
      <c r="Q603" s="3">
        <f t="shared" si="499"/>
        <v>0</v>
      </c>
      <c r="R603" s="3">
        <f t="shared" si="499"/>
        <v>0</v>
      </c>
      <c r="S603" s="3">
        <f t="shared" si="499"/>
        <v>0</v>
      </c>
      <c r="T603" s="3">
        <f t="shared" si="499"/>
        <v>0</v>
      </c>
      <c r="U603" s="3">
        <f t="shared" si="499"/>
        <v>0</v>
      </c>
      <c r="V603" s="3">
        <f t="shared" si="499"/>
        <v>0</v>
      </c>
      <c r="W603" s="3">
        <f t="shared" si="499"/>
        <v>0</v>
      </c>
      <c r="X603" s="3">
        <f t="shared" si="499"/>
        <v>0</v>
      </c>
      <c r="Y603" s="3">
        <f t="shared" si="499"/>
        <v>0</v>
      </c>
      <c r="Z603" s="3">
        <f t="shared" si="499"/>
        <v>0</v>
      </c>
      <c r="AA603" s="3">
        <f t="shared" si="499"/>
        <v>0</v>
      </c>
      <c r="AB603" s="3">
        <f t="shared" si="499"/>
        <v>0</v>
      </c>
      <c r="AC603" s="3">
        <f t="shared" si="499"/>
        <v>0</v>
      </c>
      <c r="AD603" s="3">
        <f t="shared" si="499"/>
        <v>0</v>
      </c>
      <c r="AE603" s="3">
        <f t="shared" si="499"/>
        <v>0</v>
      </c>
      <c r="AF603" s="3">
        <f t="shared" si="499"/>
        <v>0</v>
      </c>
      <c r="AG603" s="3">
        <f t="shared" si="499"/>
        <v>0</v>
      </c>
      <c r="AH603" s="3">
        <f t="shared" si="499"/>
        <v>0</v>
      </c>
      <c r="AI603" s="3">
        <f t="shared" si="499"/>
        <v>0</v>
      </c>
      <c r="AJ603" s="3">
        <f t="shared" si="499"/>
        <v>0</v>
      </c>
      <c r="AK603" s="3">
        <f t="shared" si="499"/>
        <v>0</v>
      </c>
      <c r="AL603" s="3">
        <f t="shared" si="499"/>
        <v>0</v>
      </c>
      <c r="AM603" s="3">
        <f t="shared" si="499"/>
        <v>0</v>
      </c>
      <c r="AN603" s="3">
        <f t="shared" si="499"/>
        <v>0</v>
      </c>
      <c r="AO603" s="3">
        <f t="shared" si="499"/>
        <v>0</v>
      </c>
      <c r="AP603" s="3">
        <f t="shared" si="499"/>
        <v>0</v>
      </c>
      <c r="AQ603" s="3">
        <f t="shared" si="499"/>
        <v>0</v>
      </c>
      <c r="AR603" s="3">
        <f t="shared" si="499"/>
        <v>0</v>
      </c>
      <c r="AS603" s="3">
        <f t="shared" si="499"/>
        <v>0</v>
      </c>
      <c r="AT603" s="3">
        <f t="shared" si="499"/>
        <v>0</v>
      </c>
      <c r="AU603" s="3">
        <f t="shared" ref="AU603:BZ603" si="500">AU639</f>
        <v>0</v>
      </c>
      <c r="AV603" s="3">
        <f t="shared" si="500"/>
        <v>0</v>
      </c>
      <c r="AW603" s="3">
        <f t="shared" si="500"/>
        <v>0</v>
      </c>
      <c r="AX603" s="3">
        <f t="shared" si="500"/>
        <v>0</v>
      </c>
      <c r="AY603" s="3">
        <f t="shared" si="500"/>
        <v>0</v>
      </c>
      <c r="AZ603" s="3">
        <f t="shared" si="500"/>
        <v>0</v>
      </c>
      <c r="BA603" s="3">
        <f t="shared" si="500"/>
        <v>0</v>
      </c>
      <c r="BB603" s="3">
        <f t="shared" si="500"/>
        <v>0</v>
      </c>
      <c r="BC603" s="3">
        <f t="shared" si="500"/>
        <v>0</v>
      </c>
      <c r="BD603" s="3">
        <f t="shared" si="500"/>
        <v>0</v>
      </c>
      <c r="BE603" s="3">
        <f t="shared" si="500"/>
        <v>0</v>
      </c>
      <c r="BF603" s="3">
        <f t="shared" si="500"/>
        <v>0</v>
      </c>
      <c r="BG603" s="3">
        <f t="shared" si="500"/>
        <v>0</v>
      </c>
      <c r="BH603" s="3">
        <f t="shared" si="500"/>
        <v>0</v>
      </c>
      <c r="BI603" s="3">
        <f t="shared" si="500"/>
        <v>0</v>
      </c>
      <c r="BJ603" s="3">
        <f t="shared" si="500"/>
        <v>0</v>
      </c>
      <c r="BK603" s="3">
        <f t="shared" si="500"/>
        <v>0</v>
      </c>
      <c r="BL603" s="3">
        <f t="shared" si="500"/>
        <v>0</v>
      </c>
      <c r="BM603" s="3">
        <f t="shared" si="500"/>
        <v>0</v>
      </c>
      <c r="BN603" s="3">
        <f t="shared" si="500"/>
        <v>0</v>
      </c>
      <c r="BO603" s="3">
        <f t="shared" si="500"/>
        <v>0</v>
      </c>
      <c r="BP603" s="3">
        <f t="shared" si="500"/>
        <v>0</v>
      </c>
      <c r="BQ603" s="3">
        <f t="shared" si="500"/>
        <v>0</v>
      </c>
      <c r="BR603" s="3">
        <f t="shared" si="500"/>
        <v>0</v>
      </c>
      <c r="BS603" s="3">
        <f t="shared" si="500"/>
        <v>0</v>
      </c>
      <c r="BT603" s="3">
        <f t="shared" si="500"/>
        <v>0</v>
      </c>
      <c r="BU603" s="3">
        <f t="shared" si="500"/>
        <v>0</v>
      </c>
      <c r="BV603" s="3">
        <f t="shared" si="500"/>
        <v>0</v>
      </c>
      <c r="BW603" s="3">
        <f t="shared" si="500"/>
        <v>0</v>
      </c>
      <c r="BX603" s="3">
        <f t="shared" si="500"/>
        <v>0</v>
      </c>
      <c r="BY603" s="3">
        <f t="shared" si="500"/>
        <v>0</v>
      </c>
      <c r="BZ603" s="3">
        <f t="shared" si="500"/>
        <v>0</v>
      </c>
      <c r="CA603" s="3">
        <f t="shared" ref="CA603:DF603" si="501">CA639</f>
        <v>0</v>
      </c>
      <c r="CB603" s="3">
        <f t="shared" si="501"/>
        <v>0</v>
      </c>
      <c r="CC603" s="3">
        <f t="shared" si="501"/>
        <v>0</v>
      </c>
      <c r="CD603" s="3">
        <f t="shared" si="501"/>
        <v>0</v>
      </c>
      <c r="CE603" s="3">
        <f t="shared" si="501"/>
        <v>0</v>
      </c>
      <c r="CF603" s="3">
        <f t="shared" si="501"/>
        <v>0</v>
      </c>
      <c r="CG603" s="3">
        <f t="shared" si="501"/>
        <v>0</v>
      </c>
      <c r="CH603" s="3">
        <f t="shared" si="501"/>
        <v>0</v>
      </c>
      <c r="CI603" s="3">
        <f t="shared" si="501"/>
        <v>0</v>
      </c>
      <c r="CJ603" s="3">
        <f t="shared" si="501"/>
        <v>0</v>
      </c>
      <c r="CK603" s="3">
        <f t="shared" si="501"/>
        <v>0</v>
      </c>
      <c r="CL603" s="3">
        <f t="shared" si="501"/>
        <v>0</v>
      </c>
      <c r="CM603" s="3">
        <f t="shared" si="501"/>
        <v>0</v>
      </c>
      <c r="CN603" s="3">
        <f t="shared" si="501"/>
        <v>0</v>
      </c>
      <c r="CO603" s="3">
        <f t="shared" si="501"/>
        <v>0</v>
      </c>
      <c r="CP603" s="3">
        <f t="shared" si="501"/>
        <v>0</v>
      </c>
      <c r="CQ603" s="3">
        <f t="shared" si="501"/>
        <v>0</v>
      </c>
      <c r="CR603" s="3">
        <f t="shared" si="501"/>
        <v>0</v>
      </c>
      <c r="CS603" s="3">
        <f t="shared" si="501"/>
        <v>0</v>
      </c>
      <c r="CT603" s="3">
        <f t="shared" si="501"/>
        <v>0</v>
      </c>
      <c r="CU603" s="3">
        <f t="shared" si="501"/>
        <v>0</v>
      </c>
      <c r="CV603" s="3">
        <f t="shared" si="501"/>
        <v>0</v>
      </c>
      <c r="CW603" s="3">
        <f t="shared" si="501"/>
        <v>0</v>
      </c>
      <c r="CX603" s="3">
        <f t="shared" si="501"/>
        <v>0</v>
      </c>
      <c r="CY603" s="3">
        <f t="shared" si="501"/>
        <v>0</v>
      </c>
      <c r="CZ603" s="3">
        <f t="shared" si="501"/>
        <v>0</v>
      </c>
      <c r="DA603" s="3">
        <f t="shared" si="501"/>
        <v>0</v>
      </c>
      <c r="DB603" s="3">
        <f t="shared" si="501"/>
        <v>0</v>
      </c>
      <c r="DC603" s="3">
        <f t="shared" si="501"/>
        <v>0</v>
      </c>
      <c r="DD603" s="3">
        <f t="shared" si="501"/>
        <v>0</v>
      </c>
      <c r="DE603" s="3">
        <f t="shared" si="501"/>
        <v>0</v>
      </c>
      <c r="DF603" s="3">
        <f t="shared" si="501"/>
        <v>0</v>
      </c>
      <c r="DG603" s="4">
        <f t="shared" ref="DG603:EL603" si="502">DG639</f>
        <v>0</v>
      </c>
      <c r="DH603" s="4">
        <f t="shared" si="502"/>
        <v>0</v>
      </c>
      <c r="DI603" s="4">
        <f t="shared" si="502"/>
        <v>0</v>
      </c>
      <c r="DJ603" s="4">
        <f t="shared" si="502"/>
        <v>0</v>
      </c>
      <c r="DK603" s="4">
        <f t="shared" si="502"/>
        <v>0</v>
      </c>
      <c r="DL603" s="4">
        <f t="shared" si="502"/>
        <v>0</v>
      </c>
      <c r="DM603" s="4">
        <f t="shared" si="502"/>
        <v>0</v>
      </c>
      <c r="DN603" s="4">
        <f t="shared" si="502"/>
        <v>0</v>
      </c>
      <c r="DO603" s="4">
        <f t="shared" si="502"/>
        <v>0</v>
      </c>
      <c r="DP603" s="4">
        <f t="shared" si="502"/>
        <v>0</v>
      </c>
      <c r="DQ603" s="4">
        <f t="shared" si="502"/>
        <v>0</v>
      </c>
      <c r="DR603" s="4">
        <f t="shared" si="502"/>
        <v>0</v>
      </c>
      <c r="DS603" s="4">
        <f t="shared" si="502"/>
        <v>0</v>
      </c>
      <c r="DT603" s="4">
        <f t="shared" si="502"/>
        <v>0</v>
      </c>
      <c r="DU603" s="4">
        <f t="shared" si="502"/>
        <v>0</v>
      </c>
      <c r="DV603" s="4">
        <f t="shared" si="502"/>
        <v>0</v>
      </c>
      <c r="DW603" s="4">
        <f t="shared" si="502"/>
        <v>0</v>
      </c>
      <c r="DX603" s="4">
        <f t="shared" si="502"/>
        <v>0</v>
      </c>
      <c r="DY603" s="4">
        <f t="shared" si="502"/>
        <v>0</v>
      </c>
      <c r="DZ603" s="4">
        <f t="shared" si="502"/>
        <v>0</v>
      </c>
      <c r="EA603" s="4">
        <f t="shared" si="502"/>
        <v>0</v>
      </c>
      <c r="EB603" s="4">
        <f t="shared" si="502"/>
        <v>0</v>
      </c>
      <c r="EC603" s="4">
        <f t="shared" si="502"/>
        <v>0</v>
      </c>
      <c r="ED603" s="4">
        <f t="shared" si="502"/>
        <v>0</v>
      </c>
      <c r="EE603" s="4">
        <f t="shared" si="502"/>
        <v>0</v>
      </c>
      <c r="EF603" s="4">
        <f t="shared" si="502"/>
        <v>0</v>
      </c>
      <c r="EG603" s="4">
        <f t="shared" si="502"/>
        <v>0</v>
      </c>
      <c r="EH603" s="4">
        <f t="shared" si="502"/>
        <v>0</v>
      </c>
      <c r="EI603" s="4">
        <f t="shared" si="502"/>
        <v>0</v>
      </c>
      <c r="EJ603" s="4">
        <f t="shared" si="502"/>
        <v>0</v>
      </c>
      <c r="EK603" s="4">
        <f t="shared" si="502"/>
        <v>0</v>
      </c>
      <c r="EL603" s="4">
        <f t="shared" si="502"/>
        <v>0</v>
      </c>
      <c r="EM603" s="4">
        <f t="shared" ref="EM603:FR603" si="503">EM639</f>
        <v>0</v>
      </c>
      <c r="EN603" s="4">
        <f t="shared" si="503"/>
        <v>0</v>
      </c>
      <c r="EO603" s="4">
        <f t="shared" si="503"/>
        <v>0</v>
      </c>
      <c r="EP603" s="4">
        <f t="shared" si="503"/>
        <v>0</v>
      </c>
      <c r="EQ603" s="4">
        <f t="shared" si="503"/>
        <v>0</v>
      </c>
      <c r="ER603" s="4">
        <f t="shared" si="503"/>
        <v>0</v>
      </c>
      <c r="ES603" s="4">
        <f t="shared" si="503"/>
        <v>0</v>
      </c>
      <c r="ET603" s="4">
        <f t="shared" si="503"/>
        <v>0</v>
      </c>
      <c r="EU603" s="4">
        <f t="shared" si="503"/>
        <v>0</v>
      </c>
      <c r="EV603" s="4">
        <f t="shared" si="503"/>
        <v>0</v>
      </c>
      <c r="EW603" s="4">
        <f t="shared" si="503"/>
        <v>0</v>
      </c>
      <c r="EX603" s="4">
        <f t="shared" si="503"/>
        <v>0</v>
      </c>
      <c r="EY603" s="4">
        <f t="shared" si="503"/>
        <v>0</v>
      </c>
      <c r="EZ603" s="4">
        <f t="shared" si="503"/>
        <v>0</v>
      </c>
      <c r="FA603" s="4">
        <f t="shared" si="503"/>
        <v>0</v>
      </c>
      <c r="FB603" s="4">
        <f t="shared" si="503"/>
        <v>0</v>
      </c>
      <c r="FC603" s="4">
        <f t="shared" si="503"/>
        <v>0</v>
      </c>
      <c r="FD603" s="4">
        <f t="shared" si="503"/>
        <v>0</v>
      </c>
      <c r="FE603" s="4">
        <f t="shared" si="503"/>
        <v>0</v>
      </c>
      <c r="FF603" s="4">
        <f t="shared" si="503"/>
        <v>0</v>
      </c>
      <c r="FG603" s="4">
        <f t="shared" si="503"/>
        <v>0</v>
      </c>
      <c r="FH603" s="4">
        <f t="shared" si="503"/>
        <v>0</v>
      </c>
      <c r="FI603" s="4">
        <f t="shared" si="503"/>
        <v>0</v>
      </c>
      <c r="FJ603" s="4">
        <f t="shared" si="503"/>
        <v>0</v>
      </c>
      <c r="FK603" s="4">
        <f t="shared" si="503"/>
        <v>0</v>
      </c>
      <c r="FL603" s="4">
        <f t="shared" si="503"/>
        <v>0</v>
      </c>
      <c r="FM603" s="4">
        <f t="shared" si="503"/>
        <v>0</v>
      </c>
      <c r="FN603" s="4">
        <f t="shared" si="503"/>
        <v>0</v>
      </c>
      <c r="FO603" s="4">
        <f t="shared" si="503"/>
        <v>0</v>
      </c>
      <c r="FP603" s="4">
        <f t="shared" si="503"/>
        <v>0</v>
      </c>
      <c r="FQ603" s="4">
        <f t="shared" si="503"/>
        <v>0</v>
      </c>
      <c r="FR603" s="4">
        <f t="shared" si="503"/>
        <v>0</v>
      </c>
      <c r="FS603" s="4">
        <f t="shared" ref="FS603:GX603" si="504">FS639</f>
        <v>0</v>
      </c>
      <c r="FT603" s="4">
        <f t="shared" si="504"/>
        <v>0</v>
      </c>
      <c r="FU603" s="4">
        <f t="shared" si="504"/>
        <v>0</v>
      </c>
      <c r="FV603" s="4">
        <f t="shared" si="504"/>
        <v>0</v>
      </c>
      <c r="FW603" s="4">
        <f t="shared" si="504"/>
        <v>0</v>
      </c>
      <c r="FX603" s="4">
        <f t="shared" si="504"/>
        <v>0</v>
      </c>
      <c r="FY603" s="4">
        <f t="shared" si="504"/>
        <v>0</v>
      </c>
      <c r="FZ603" s="4">
        <f t="shared" si="504"/>
        <v>0</v>
      </c>
      <c r="GA603" s="4">
        <f t="shared" si="504"/>
        <v>0</v>
      </c>
      <c r="GB603" s="4">
        <f t="shared" si="504"/>
        <v>0</v>
      </c>
      <c r="GC603" s="4">
        <f t="shared" si="504"/>
        <v>0</v>
      </c>
      <c r="GD603" s="4">
        <f t="shared" si="504"/>
        <v>0</v>
      </c>
      <c r="GE603" s="4">
        <f t="shared" si="504"/>
        <v>0</v>
      </c>
      <c r="GF603" s="4">
        <f t="shared" si="504"/>
        <v>0</v>
      </c>
      <c r="GG603" s="4">
        <f t="shared" si="504"/>
        <v>0</v>
      </c>
      <c r="GH603" s="4">
        <f t="shared" si="504"/>
        <v>0</v>
      </c>
      <c r="GI603" s="4">
        <f t="shared" si="504"/>
        <v>0</v>
      </c>
      <c r="GJ603" s="4">
        <f t="shared" si="504"/>
        <v>0</v>
      </c>
      <c r="GK603" s="4">
        <f t="shared" si="504"/>
        <v>0</v>
      </c>
      <c r="GL603" s="4">
        <f t="shared" si="504"/>
        <v>0</v>
      </c>
      <c r="GM603" s="4">
        <f t="shared" si="504"/>
        <v>0</v>
      </c>
      <c r="GN603" s="4">
        <f t="shared" si="504"/>
        <v>0</v>
      </c>
      <c r="GO603" s="4">
        <f t="shared" si="504"/>
        <v>0</v>
      </c>
      <c r="GP603" s="4">
        <f t="shared" si="504"/>
        <v>0</v>
      </c>
      <c r="GQ603" s="4">
        <f t="shared" si="504"/>
        <v>0</v>
      </c>
      <c r="GR603" s="4">
        <f t="shared" si="504"/>
        <v>0</v>
      </c>
      <c r="GS603" s="4">
        <f t="shared" si="504"/>
        <v>0</v>
      </c>
      <c r="GT603" s="4">
        <f t="shared" si="504"/>
        <v>0</v>
      </c>
      <c r="GU603" s="4">
        <f t="shared" si="504"/>
        <v>0</v>
      </c>
      <c r="GV603" s="4">
        <f t="shared" si="504"/>
        <v>0</v>
      </c>
      <c r="GW603" s="4">
        <f t="shared" si="504"/>
        <v>0</v>
      </c>
      <c r="GX603" s="4">
        <f t="shared" si="504"/>
        <v>0</v>
      </c>
    </row>
    <row r="605" spans="1:206" x14ac:dyDescent="0.2">
      <c r="A605" s="1">
        <v>4</v>
      </c>
      <c r="B605" s="1">
        <v>1</v>
      </c>
      <c r="C605" s="1"/>
      <c r="D605" s="1">
        <f>ROW(A609)</f>
        <v>609</v>
      </c>
      <c r="E605" s="1"/>
      <c r="F605" s="1" t="s">
        <v>13</v>
      </c>
      <c r="G605" s="1" t="s">
        <v>492</v>
      </c>
      <c r="H605" s="1" t="s">
        <v>3</v>
      </c>
      <c r="I605" s="1">
        <v>0</v>
      </c>
      <c r="J605" s="1"/>
      <c r="K605" s="1">
        <v>-1</v>
      </c>
      <c r="L605" s="1"/>
      <c r="M605" s="1" t="s">
        <v>3</v>
      </c>
      <c r="N605" s="1"/>
      <c r="O605" s="1"/>
      <c r="P605" s="1"/>
      <c r="Q605" s="1"/>
      <c r="R605" s="1"/>
      <c r="S605" s="1">
        <v>0</v>
      </c>
      <c r="T605" s="1">
        <v>0</v>
      </c>
      <c r="U605" s="1" t="s">
        <v>3</v>
      </c>
      <c r="V605" s="1">
        <v>0</v>
      </c>
      <c r="W605" s="1"/>
      <c r="X605" s="1"/>
      <c r="Y605" s="1"/>
      <c r="Z605" s="1"/>
      <c r="AA605" s="1"/>
      <c r="AB605" s="1" t="s">
        <v>3</v>
      </c>
      <c r="AC605" s="1" t="s">
        <v>3</v>
      </c>
      <c r="AD605" s="1" t="s">
        <v>3</v>
      </c>
      <c r="AE605" s="1" t="s">
        <v>3</v>
      </c>
      <c r="AF605" s="1" t="s">
        <v>3</v>
      </c>
      <c r="AG605" s="1" t="s">
        <v>3</v>
      </c>
      <c r="AH605" s="1"/>
      <c r="AI605" s="1"/>
      <c r="AJ605" s="1"/>
      <c r="AK605" s="1"/>
      <c r="AL605" s="1"/>
      <c r="AM605" s="1"/>
      <c r="AN605" s="1"/>
      <c r="AO605" s="1"/>
      <c r="AP605" s="1" t="s">
        <v>3</v>
      </c>
      <c r="AQ605" s="1" t="s">
        <v>3</v>
      </c>
      <c r="AR605" s="1" t="s">
        <v>3</v>
      </c>
      <c r="AS605" s="1"/>
      <c r="AT605" s="1"/>
      <c r="AU605" s="1"/>
      <c r="AV605" s="1"/>
      <c r="AW605" s="1"/>
      <c r="AX605" s="1"/>
      <c r="AY605" s="1"/>
      <c r="AZ605" s="1" t="s">
        <v>3</v>
      </c>
      <c r="BA605" s="1"/>
      <c r="BB605" s="1" t="s">
        <v>3</v>
      </c>
      <c r="BC605" s="1" t="s">
        <v>3</v>
      </c>
      <c r="BD605" s="1" t="s">
        <v>3</v>
      </c>
      <c r="BE605" s="1" t="s">
        <v>3</v>
      </c>
      <c r="BF605" s="1" t="s">
        <v>3</v>
      </c>
      <c r="BG605" s="1" t="s">
        <v>3</v>
      </c>
      <c r="BH605" s="1" t="s">
        <v>3</v>
      </c>
      <c r="BI605" s="1" t="s">
        <v>3</v>
      </c>
      <c r="BJ605" s="1" t="s">
        <v>3</v>
      </c>
      <c r="BK605" s="1" t="s">
        <v>3</v>
      </c>
      <c r="BL605" s="1" t="s">
        <v>3</v>
      </c>
      <c r="BM605" s="1" t="s">
        <v>3</v>
      </c>
      <c r="BN605" s="1" t="s">
        <v>3</v>
      </c>
      <c r="BO605" s="1" t="s">
        <v>3</v>
      </c>
      <c r="BP605" s="1" t="s">
        <v>3</v>
      </c>
      <c r="BQ605" s="1"/>
      <c r="BR605" s="1"/>
      <c r="BS605" s="1"/>
      <c r="BT605" s="1"/>
      <c r="BU605" s="1"/>
      <c r="BV605" s="1"/>
      <c r="BW605" s="1"/>
      <c r="BX605" s="1">
        <v>0</v>
      </c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>
        <v>0</v>
      </c>
    </row>
    <row r="607" spans="1:206" x14ac:dyDescent="0.2">
      <c r="A607" s="3">
        <v>52</v>
      </c>
      <c r="B607" s="3">
        <f t="shared" ref="B607:G607" si="505">B609</f>
        <v>1</v>
      </c>
      <c r="C607" s="3">
        <f t="shared" si="505"/>
        <v>4</v>
      </c>
      <c r="D607" s="3">
        <f t="shared" si="505"/>
        <v>605</v>
      </c>
      <c r="E607" s="3">
        <f t="shared" si="505"/>
        <v>0</v>
      </c>
      <c r="F607" s="3" t="str">
        <f t="shared" si="505"/>
        <v>Новый раздел</v>
      </c>
      <c r="G607" s="3" t="str">
        <f t="shared" si="505"/>
        <v>Прочие (ЦАО)</v>
      </c>
      <c r="H607" s="3"/>
      <c r="I607" s="3"/>
      <c r="J607" s="3"/>
      <c r="K607" s="3"/>
      <c r="L607" s="3"/>
      <c r="M607" s="3"/>
      <c r="N607" s="3"/>
      <c r="O607" s="3">
        <f t="shared" ref="O607:AT607" si="506">O609</f>
        <v>0</v>
      </c>
      <c r="P607" s="3">
        <f t="shared" si="506"/>
        <v>0</v>
      </c>
      <c r="Q607" s="3">
        <f t="shared" si="506"/>
        <v>0</v>
      </c>
      <c r="R607" s="3">
        <f t="shared" si="506"/>
        <v>0</v>
      </c>
      <c r="S607" s="3">
        <f t="shared" si="506"/>
        <v>0</v>
      </c>
      <c r="T607" s="3">
        <f t="shared" si="506"/>
        <v>0</v>
      </c>
      <c r="U607" s="3">
        <f t="shared" si="506"/>
        <v>0</v>
      </c>
      <c r="V607" s="3">
        <f t="shared" si="506"/>
        <v>0</v>
      </c>
      <c r="W607" s="3">
        <f t="shared" si="506"/>
        <v>0</v>
      </c>
      <c r="X607" s="3">
        <f t="shared" si="506"/>
        <v>0</v>
      </c>
      <c r="Y607" s="3">
        <f t="shared" si="506"/>
        <v>0</v>
      </c>
      <c r="Z607" s="3">
        <f t="shared" si="506"/>
        <v>0</v>
      </c>
      <c r="AA607" s="3">
        <f t="shared" si="506"/>
        <v>0</v>
      </c>
      <c r="AB607" s="3">
        <f t="shared" si="506"/>
        <v>0</v>
      </c>
      <c r="AC607" s="3">
        <f t="shared" si="506"/>
        <v>0</v>
      </c>
      <c r="AD607" s="3">
        <f t="shared" si="506"/>
        <v>0</v>
      </c>
      <c r="AE607" s="3">
        <f t="shared" si="506"/>
        <v>0</v>
      </c>
      <c r="AF607" s="3">
        <f t="shared" si="506"/>
        <v>0</v>
      </c>
      <c r="AG607" s="3">
        <f t="shared" si="506"/>
        <v>0</v>
      </c>
      <c r="AH607" s="3">
        <f t="shared" si="506"/>
        <v>0</v>
      </c>
      <c r="AI607" s="3">
        <f t="shared" si="506"/>
        <v>0</v>
      </c>
      <c r="AJ607" s="3">
        <f t="shared" si="506"/>
        <v>0</v>
      </c>
      <c r="AK607" s="3">
        <f t="shared" si="506"/>
        <v>0</v>
      </c>
      <c r="AL607" s="3">
        <f t="shared" si="506"/>
        <v>0</v>
      </c>
      <c r="AM607" s="3">
        <f t="shared" si="506"/>
        <v>0</v>
      </c>
      <c r="AN607" s="3">
        <f t="shared" si="506"/>
        <v>0</v>
      </c>
      <c r="AO607" s="3">
        <f t="shared" si="506"/>
        <v>0</v>
      </c>
      <c r="AP607" s="3">
        <f t="shared" si="506"/>
        <v>0</v>
      </c>
      <c r="AQ607" s="3">
        <f t="shared" si="506"/>
        <v>0</v>
      </c>
      <c r="AR607" s="3">
        <f t="shared" si="506"/>
        <v>0</v>
      </c>
      <c r="AS607" s="3">
        <f t="shared" si="506"/>
        <v>0</v>
      </c>
      <c r="AT607" s="3">
        <f t="shared" si="506"/>
        <v>0</v>
      </c>
      <c r="AU607" s="3">
        <f t="shared" ref="AU607:BZ607" si="507">AU609</f>
        <v>0</v>
      </c>
      <c r="AV607" s="3">
        <f t="shared" si="507"/>
        <v>0</v>
      </c>
      <c r="AW607" s="3">
        <f t="shared" si="507"/>
        <v>0</v>
      </c>
      <c r="AX607" s="3">
        <f t="shared" si="507"/>
        <v>0</v>
      </c>
      <c r="AY607" s="3">
        <f t="shared" si="507"/>
        <v>0</v>
      </c>
      <c r="AZ607" s="3">
        <f t="shared" si="507"/>
        <v>0</v>
      </c>
      <c r="BA607" s="3">
        <f t="shared" si="507"/>
        <v>0</v>
      </c>
      <c r="BB607" s="3">
        <f t="shared" si="507"/>
        <v>0</v>
      </c>
      <c r="BC607" s="3">
        <f t="shared" si="507"/>
        <v>0</v>
      </c>
      <c r="BD607" s="3">
        <f t="shared" si="507"/>
        <v>0</v>
      </c>
      <c r="BE607" s="3">
        <f t="shared" si="507"/>
        <v>0</v>
      </c>
      <c r="BF607" s="3">
        <f t="shared" si="507"/>
        <v>0</v>
      </c>
      <c r="BG607" s="3">
        <f t="shared" si="507"/>
        <v>0</v>
      </c>
      <c r="BH607" s="3">
        <f t="shared" si="507"/>
        <v>0</v>
      </c>
      <c r="BI607" s="3">
        <f t="shared" si="507"/>
        <v>0</v>
      </c>
      <c r="BJ607" s="3">
        <f t="shared" si="507"/>
        <v>0</v>
      </c>
      <c r="BK607" s="3">
        <f t="shared" si="507"/>
        <v>0</v>
      </c>
      <c r="BL607" s="3">
        <f t="shared" si="507"/>
        <v>0</v>
      </c>
      <c r="BM607" s="3">
        <f t="shared" si="507"/>
        <v>0</v>
      </c>
      <c r="BN607" s="3">
        <f t="shared" si="507"/>
        <v>0</v>
      </c>
      <c r="BO607" s="3">
        <f t="shared" si="507"/>
        <v>0</v>
      </c>
      <c r="BP607" s="3">
        <f t="shared" si="507"/>
        <v>0</v>
      </c>
      <c r="BQ607" s="3">
        <f t="shared" si="507"/>
        <v>0</v>
      </c>
      <c r="BR607" s="3">
        <f t="shared" si="507"/>
        <v>0</v>
      </c>
      <c r="BS607" s="3">
        <f t="shared" si="507"/>
        <v>0</v>
      </c>
      <c r="BT607" s="3">
        <f t="shared" si="507"/>
        <v>0</v>
      </c>
      <c r="BU607" s="3">
        <f t="shared" si="507"/>
        <v>0</v>
      </c>
      <c r="BV607" s="3">
        <f t="shared" si="507"/>
        <v>0</v>
      </c>
      <c r="BW607" s="3">
        <f t="shared" si="507"/>
        <v>0</v>
      </c>
      <c r="BX607" s="3">
        <f t="shared" si="507"/>
        <v>0</v>
      </c>
      <c r="BY607" s="3">
        <f t="shared" si="507"/>
        <v>0</v>
      </c>
      <c r="BZ607" s="3">
        <f t="shared" si="507"/>
        <v>0</v>
      </c>
      <c r="CA607" s="3">
        <f t="shared" ref="CA607:DF607" si="508">CA609</f>
        <v>0</v>
      </c>
      <c r="CB607" s="3">
        <f t="shared" si="508"/>
        <v>0</v>
      </c>
      <c r="CC607" s="3">
        <f t="shared" si="508"/>
        <v>0</v>
      </c>
      <c r="CD607" s="3">
        <f t="shared" si="508"/>
        <v>0</v>
      </c>
      <c r="CE607" s="3">
        <f t="shared" si="508"/>
        <v>0</v>
      </c>
      <c r="CF607" s="3">
        <f t="shared" si="508"/>
        <v>0</v>
      </c>
      <c r="CG607" s="3">
        <f t="shared" si="508"/>
        <v>0</v>
      </c>
      <c r="CH607" s="3">
        <f t="shared" si="508"/>
        <v>0</v>
      </c>
      <c r="CI607" s="3">
        <f t="shared" si="508"/>
        <v>0</v>
      </c>
      <c r="CJ607" s="3">
        <f t="shared" si="508"/>
        <v>0</v>
      </c>
      <c r="CK607" s="3">
        <f t="shared" si="508"/>
        <v>0</v>
      </c>
      <c r="CL607" s="3">
        <f t="shared" si="508"/>
        <v>0</v>
      </c>
      <c r="CM607" s="3">
        <f t="shared" si="508"/>
        <v>0</v>
      </c>
      <c r="CN607" s="3">
        <f t="shared" si="508"/>
        <v>0</v>
      </c>
      <c r="CO607" s="3">
        <f t="shared" si="508"/>
        <v>0</v>
      </c>
      <c r="CP607" s="3">
        <f t="shared" si="508"/>
        <v>0</v>
      </c>
      <c r="CQ607" s="3">
        <f t="shared" si="508"/>
        <v>0</v>
      </c>
      <c r="CR607" s="3">
        <f t="shared" si="508"/>
        <v>0</v>
      </c>
      <c r="CS607" s="3">
        <f t="shared" si="508"/>
        <v>0</v>
      </c>
      <c r="CT607" s="3">
        <f t="shared" si="508"/>
        <v>0</v>
      </c>
      <c r="CU607" s="3">
        <f t="shared" si="508"/>
        <v>0</v>
      </c>
      <c r="CV607" s="3">
        <f t="shared" si="508"/>
        <v>0</v>
      </c>
      <c r="CW607" s="3">
        <f t="shared" si="508"/>
        <v>0</v>
      </c>
      <c r="CX607" s="3">
        <f t="shared" si="508"/>
        <v>0</v>
      </c>
      <c r="CY607" s="3">
        <f t="shared" si="508"/>
        <v>0</v>
      </c>
      <c r="CZ607" s="3">
        <f t="shared" si="508"/>
        <v>0</v>
      </c>
      <c r="DA607" s="3">
        <f t="shared" si="508"/>
        <v>0</v>
      </c>
      <c r="DB607" s="3">
        <f t="shared" si="508"/>
        <v>0</v>
      </c>
      <c r="DC607" s="3">
        <f t="shared" si="508"/>
        <v>0</v>
      </c>
      <c r="DD607" s="3">
        <f t="shared" si="508"/>
        <v>0</v>
      </c>
      <c r="DE607" s="3">
        <f t="shared" si="508"/>
        <v>0</v>
      </c>
      <c r="DF607" s="3">
        <f t="shared" si="508"/>
        <v>0</v>
      </c>
      <c r="DG607" s="4">
        <f t="shared" ref="DG607:EL607" si="509">DG609</f>
        <v>0</v>
      </c>
      <c r="DH607" s="4">
        <f t="shared" si="509"/>
        <v>0</v>
      </c>
      <c r="DI607" s="4">
        <f t="shared" si="509"/>
        <v>0</v>
      </c>
      <c r="DJ607" s="4">
        <f t="shared" si="509"/>
        <v>0</v>
      </c>
      <c r="DK607" s="4">
        <f t="shared" si="509"/>
        <v>0</v>
      </c>
      <c r="DL607" s="4">
        <f t="shared" si="509"/>
        <v>0</v>
      </c>
      <c r="DM607" s="4">
        <f t="shared" si="509"/>
        <v>0</v>
      </c>
      <c r="DN607" s="4">
        <f t="shared" si="509"/>
        <v>0</v>
      </c>
      <c r="DO607" s="4">
        <f t="shared" si="509"/>
        <v>0</v>
      </c>
      <c r="DP607" s="4">
        <f t="shared" si="509"/>
        <v>0</v>
      </c>
      <c r="DQ607" s="4">
        <f t="shared" si="509"/>
        <v>0</v>
      </c>
      <c r="DR607" s="4">
        <f t="shared" si="509"/>
        <v>0</v>
      </c>
      <c r="DS607" s="4">
        <f t="shared" si="509"/>
        <v>0</v>
      </c>
      <c r="DT607" s="4">
        <f t="shared" si="509"/>
        <v>0</v>
      </c>
      <c r="DU607" s="4">
        <f t="shared" si="509"/>
        <v>0</v>
      </c>
      <c r="DV607" s="4">
        <f t="shared" si="509"/>
        <v>0</v>
      </c>
      <c r="DW607" s="4">
        <f t="shared" si="509"/>
        <v>0</v>
      </c>
      <c r="DX607" s="4">
        <f t="shared" si="509"/>
        <v>0</v>
      </c>
      <c r="DY607" s="4">
        <f t="shared" si="509"/>
        <v>0</v>
      </c>
      <c r="DZ607" s="4">
        <f t="shared" si="509"/>
        <v>0</v>
      </c>
      <c r="EA607" s="4">
        <f t="shared" si="509"/>
        <v>0</v>
      </c>
      <c r="EB607" s="4">
        <f t="shared" si="509"/>
        <v>0</v>
      </c>
      <c r="EC607" s="4">
        <f t="shared" si="509"/>
        <v>0</v>
      </c>
      <c r="ED607" s="4">
        <f t="shared" si="509"/>
        <v>0</v>
      </c>
      <c r="EE607" s="4">
        <f t="shared" si="509"/>
        <v>0</v>
      </c>
      <c r="EF607" s="4">
        <f t="shared" si="509"/>
        <v>0</v>
      </c>
      <c r="EG607" s="4">
        <f t="shared" si="509"/>
        <v>0</v>
      </c>
      <c r="EH607" s="4">
        <f t="shared" si="509"/>
        <v>0</v>
      </c>
      <c r="EI607" s="4">
        <f t="shared" si="509"/>
        <v>0</v>
      </c>
      <c r="EJ607" s="4">
        <f t="shared" si="509"/>
        <v>0</v>
      </c>
      <c r="EK607" s="4">
        <f t="shared" si="509"/>
        <v>0</v>
      </c>
      <c r="EL607" s="4">
        <f t="shared" si="509"/>
        <v>0</v>
      </c>
      <c r="EM607" s="4">
        <f t="shared" ref="EM607:FR607" si="510">EM609</f>
        <v>0</v>
      </c>
      <c r="EN607" s="4">
        <f t="shared" si="510"/>
        <v>0</v>
      </c>
      <c r="EO607" s="4">
        <f t="shared" si="510"/>
        <v>0</v>
      </c>
      <c r="EP607" s="4">
        <f t="shared" si="510"/>
        <v>0</v>
      </c>
      <c r="EQ607" s="4">
        <f t="shared" si="510"/>
        <v>0</v>
      </c>
      <c r="ER607" s="4">
        <f t="shared" si="510"/>
        <v>0</v>
      </c>
      <c r="ES607" s="4">
        <f t="shared" si="510"/>
        <v>0</v>
      </c>
      <c r="ET607" s="4">
        <f t="shared" si="510"/>
        <v>0</v>
      </c>
      <c r="EU607" s="4">
        <f t="shared" si="510"/>
        <v>0</v>
      </c>
      <c r="EV607" s="4">
        <f t="shared" si="510"/>
        <v>0</v>
      </c>
      <c r="EW607" s="4">
        <f t="shared" si="510"/>
        <v>0</v>
      </c>
      <c r="EX607" s="4">
        <f t="shared" si="510"/>
        <v>0</v>
      </c>
      <c r="EY607" s="4">
        <f t="shared" si="510"/>
        <v>0</v>
      </c>
      <c r="EZ607" s="4">
        <f t="shared" si="510"/>
        <v>0</v>
      </c>
      <c r="FA607" s="4">
        <f t="shared" si="510"/>
        <v>0</v>
      </c>
      <c r="FB607" s="4">
        <f t="shared" si="510"/>
        <v>0</v>
      </c>
      <c r="FC607" s="4">
        <f t="shared" si="510"/>
        <v>0</v>
      </c>
      <c r="FD607" s="4">
        <f t="shared" si="510"/>
        <v>0</v>
      </c>
      <c r="FE607" s="4">
        <f t="shared" si="510"/>
        <v>0</v>
      </c>
      <c r="FF607" s="4">
        <f t="shared" si="510"/>
        <v>0</v>
      </c>
      <c r="FG607" s="4">
        <f t="shared" si="510"/>
        <v>0</v>
      </c>
      <c r="FH607" s="4">
        <f t="shared" si="510"/>
        <v>0</v>
      </c>
      <c r="FI607" s="4">
        <f t="shared" si="510"/>
        <v>0</v>
      </c>
      <c r="FJ607" s="4">
        <f t="shared" si="510"/>
        <v>0</v>
      </c>
      <c r="FK607" s="4">
        <f t="shared" si="510"/>
        <v>0</v>
      </c>
      <c r="FL607" s="4">
        <f t="shared" si="510"/>
        <v>0</v>
      </c>
      <c r="FM607" s="4">
        <f t="shared" si="510"/>
        <v>0</v>
      </c>
      <c r="FN607" s="4">
        <f t="shared" si="510"/>
        <v>0</v>
      </c>
      <c r="FO607" s="4">
        <f t="shared" si="510"/>
        <v>0</v>
      </c>
      <c r="FP607" s="4">
        <f t="shared" si="510"/>
        <v>0</v>
      </c>
      <c r="FQ607" s="4">
        <f t="shared" si="510"/>
        <v>0</v>
      </c>
      <c r="FR607" s="4">
        <f t="shared" si="510"/>
        <v>0</v>
      </c>
      <c r="FS607" s="4">
        <f t="shared" ref="FS607:GX607" si="511">FS609</f>
        <v>0</v>
      </c>
      <c r="FT607" s="4">
        <f t="shared" si="511"/>
        <v>0</v>
      </c>
      <c r="FU607" s="4">
        <f t="shared" si="511"/>
        <v>0</v>
      </c>
      <c r="FV607" s="4">
        <f t="shared" si="511"/>
        <v>0</v>
      </c>
      <c r="FW607" s="4">
        <f t="shared" si="511"/>
        <v>0</v>
      </c>
      <c r="FX607" s="4">
        <f t="shared" si="511"/>
        <v>0</v>
      </c>
      <c r="FY607" s="4">
        <f t="shared" si="511"/>
        <v>0</v>
      </c>
      <c r="FZ607" s="4">
        <f t="shared" si="511"/>
        <v>0</v>
      </c>
      <c r="GA607" s="4">
        <f t="shared" si="511"/>
        <v>0</v>
      </c>
      <c r="GB607" s="4">
        <f t="shared" si="511"/>
        <v>0</v>
      </c>
      <c r="GC607" s="4">
        <f t="shared" si="511"/>
        <v>0</v>
      </c>
      <c r="GD607" s="4">
        <f t="shared" si="511"/>
        <v>0</v>
      </c>
      <c r="GE607" s="4">
        <f t="shared" si="511"/>
        <v>0</v>
      </c>
      <c r="GF607" s="4">
        <f t="shared" si="511"/>
        <v>0</v>
      </c>
      <c r="GG607" s="4">
        <f t="shared" si="511"/>
        <v>0</v>
      </c>
      <c r="GH607" s="4">
        <f t="shared" si="511"/>
        <v>0</v>
      </c>
      <c r="GI607" s="4">
        <f t="shared" si="511"/>
        <v>0</v>
      </c>
      <c r="GJ607" s="4">
        <f t="shared" si="511"/>
        <v>0</v>
      </c>
      <c r="GK607" s="4">
        <f t="shared" si="511"/>
        <v>0</v>
      </c>
      <c r="GL607" s="4">
        <f t="shared" si="511"/>
        <v>0</v>
      </c>
      <c r="GM607" s="4">
        <f t="shared" si="511"/>
        <v>0</v>
      </c>
      <c r="GN607" s="4">
        <f t="shared" si="511"/>
        <v>0</v>
      </c>
      <c r="GO607" s="4">
        <f t="shared" si="511"/>
        <v>0</v>
      </c>
      <c r="GP607" s="4">
        <f t="shared" si="511"/>
        <v>0</v>
      </c>
      <c r="GQ607" s="4">
        <f t="shared" si="511"/>
        <v>0</v>
      </c>
      <c r="GR607" s="4">
        <f t="shared" si="511"/>
        <v>0</v>
      </c>
      <c r="GS607" s="4">
        <f t="shared" si="511"/>
        <v>0</v>
      </c>
      <c r="GT607" s="4">
        <f t="shared" si="511"/>
        <v>0</v>
      </c>
      <c r="GU607" s="4">
        <f t="shared" si="511"/>
        <v>0</v>
      </c>
      <c r="GV607" s="4">
        <f t="shared" si="511"/>
        <v>0</v>
      </c>
      <c r="GW607" s="4">
        <f t="shared" si="511"/>
        <v>0</v>
      </c>
      <c r="GX607" s="4">
        <f t="shared" si="511"/>
        <v>0</v>
      </c>
    </row>
    <row r="609" spans="1:206" x14ac:dyDescent="0.2">
      <c r="A609" s="3">
        <v>51</v>
      </c>
      <c r="B609" s="3">
        <f>B605</f>
        <v>1</v>
      </c>
      <c r="C609" s="3">
        <f>A605</f>
        <v>4</v>
      </c>
      <c r="D609" s="3">
        <f>ROW(A605)</f>
        <v>605</v>
      </c>
      <c r="E609" s="3"/>
      <c r="F609" s="3" t="str">
        <f>IF(F605&lt;&gt;"",F605,"")</f>
        <v>Новый раздел</v>
      </c>
      <c r="G609" s="3" t="str">
        <f>IF(G605&lt;&gt;"",G605,"")</f>
        <v>Прочие (ЦАО)</v>
      </c>
      <c r="H609" s="3">
        <v>0</v>
      </c>
      <c r="I609" s="3"/>
      <c r="J609" s="3"/>
      <c r="K609" s="3"/>
      <c r="L609" s="3"/>
      <c r="M609" s="3"/>
      <c r="N609" s="3"/>
      <c r="O609" s="3">
        <f t="shared" ref="O609:T609" si="512">ROUND(AB609,2)</f>
        <v>0</v>
      </c>
      <c r="P609" s="3">
        <f t="shared" si="512"/>
        <v>0</v>
      </c>
      <c r="Q609" s="3">
        <f t="shared" si="512"/>
        <v>0</v>
      </c>
      <c r="R609" s="3">
        <f t="shared" si="512"/>
        <v>0</v>
      </c>
      <c r="S609" s="3">
        <f t="shared" si="512"/>
        <v>0</v>
      </c>
      <c r="T609" s="3">
        <f t="shared" si="512"/>
        <v>0</v>
      </c>
      <c r="U609" s="3">
        <f>AH609</f>
        <v>0</v>
      </c>
      <c r="V609" s="3">
        <f>AI609</f>
        <v>0</v>
      </c>
      <c r="W609" s="3">
        <f>ROUND(AJ609,2)</f>
        <v>0</v>
      </c>
      <c r="X609" s="3">
        <f>ROUND(AK609,2)</f>
        <v>0</v>
      </c>
      <c r="Y609" s="3">
        <f>ROUND(AL609,2)</f>
        <v>0</v>
      </c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>
        <f t="shared" ref="AO609:BD609" si="513">ROUND(BX609,2)</f>
        <v>0</v>
      </c>
      <c r="AP609" s="3">
        <f t="shared" si="513"/>
        <v>0</v>
      </c>
      <c r="AQ609" s="3">
        <f t="shared" si="513"/>
        <v>0</v>
      </c>
      <c r="AR609" s="3">
        <f t="shared" si="513"/>
        <v>0</v>
      </c>
      <c r="AS609" s="3">
        <f t="shared" si="513"/>
        <v>0</v>
      </c>
      <c r="AT609" s="3">
        <f t="shared" si="513"/>
        <v>0</v>
      </c>
      <c r="AU609" s="3">
        <f t="shared" si="513"/>
        <v>0</v>
      </c>
      <c r="AV609" s="3">
        <f t="shared" si="513"/>
        <v>0</v>
      </c>
      <c r="AW609" s="3">
        <f t="shared" si="513"/>
        <v>0</v>
      </c>
      <c r="AX609" s="3">
        <f t="shared" si="513"/>
        <v>0</v>
      </c>
      <c r="AY609" s="3">
        <f t="shared" si="513"/>
        <v>0</v>
      </c>
      <c r="AZ609" s="3">
        <f t="shared" si="513"/>
        <v>0</v>
      </c>
      <c r="BA609" s="3">
        <f t="shared" si="513"/>
        <v>0</v>
      </c>
      <c r="BB609" s="3">
        <f t="shared" si="513"/>
        <v>0</v>
      </c>
      <c r="BC609" s="3">
        <f t="shared" si="513"/>
        <v>0</v>
      </c>
      <c r="BD609" s="3">
        <f t="shared" si="513"/>
        <v>0</v>
      </c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4">
        <f t="shared" ref="DG609:DL609" si="514">ROUND(DT609,2)</f>
        <v>0</v>
      </c>
      <c r="DH609" s="4">
        <f t="shared" si="514"/>
        <v>0</v>
      </c>
      <c r="DI609" s="4">
        <f t="shared" si="514"/>
        <v>0</v>
      </c>
      <c r="DJ609" s="4">
        <f t="shared" si="514"/>
        <v>0</v>
      </c>
      <c r="DK609" s="4">
        <f t="shared" si="514"/>
        <v>0</v>
      </c>
      <c r="DL609" s="4">
        <f t="shared" si="514"/>
        <v>0</v>
      </c>
      <c r="DM609" s="4">
        <f>DZ609</f>
        <v>0</v>
      </c>
      <c r="DN609" s="4">
        <f>EA609</f>
        <v>0</v>
      </c>
      <c r="DO609" s="4">
        <f>ROUND(EB609,2)</f>
        <v>0</v>
      </c>
      <c r="DP609" s="4">
        <f>ROUND(EC609,2)</f>
        <v>0</v>
      </c>
      <c r="DQ609" s="4">
        <f>ROUND(ED609,2)</f>
        <v>0</v>
      </c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>
        <f t="shared" ref="EG609:EV609" si="515">ROUND(FP609,2)</f>
        <v>0</v>
      </c>
      <c r="EH609" s="4">
        <f t="shared" si="515"/>
        <v>0</v>
      </c>
      <c r="EI609" s="4">
        <f t="shared" si="515"/>
        <v>0</v>
      </c>
      <c r="EJ609" s="4">
        <f t="shared" si="515"/>
        <v>0</v>
      </c>
      <c r="EK609" s="4">
        <f t="shared" si="515"/>
        <v>0</v>
      </c>
      <c r="EL609" s="4">
        <f t="shared" si="515"/>
        <v>0</v>
      </c>
      <c r="EM609" s="4">
        <f t="shared" si="515"/>
        <v>0</v>
      </c>
      <c r="EN609" s="4">
        <f t="shared" si="515"/>
        <v>0</v>
      </c>
      <c r="EO609" s="4">
        <f t="shared" si="515"/>
        <v>0</v>
      </c>
      <c r="EP609" s="4">
        <f t="shared" si="515"/>
        <v>0</v>
      </c>
      <c r="EQ609" s="4">
        <f t="shared" si="515"/>
        <v>0</v>
      </c>
      <c r="ER609" s="4">
        <f t="shared" si="515"/>
        <v>0</v>
      </c>
      <c r="ES609" s="4">
        <f t="shared" si="515"/>
        <v>0</v>
      </c>
      <c r="ET609" s="4">
        <f t="shared" si="515"/>
        <v>0</v>
      </c>
      <c r="EU609" s="4">
        <f t="shared" si="515"/>
        <v>0</v>
      </c>
      <c r="EV609" s="4">
        <f t="shared" si="515"/>
        <v>0</v>
      </c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4"/>
      <c r="GH609" s="4"/>
      <c r="GI609" s="4"/>
      <c r="GJ609" s="4"/>
      <c r="GK609" s="4"/>
      <c r="GL609" s="4"/>
      <c r="GM609" s="4"/>
      <c r="GN609" s="4"/>
      <c r="GO609" s="4"/>
      <c r="GP609" s="4"/>
      <c r="GQ609" s="4"/>
      <c r="GR609" s="4"/>
      <c r="GS609" s="4"/>
      <c r="GT609" s="4"/>
      <c r="GU609" s="4"/>
      <c r="GV609" s="4"/>
      <c r="GW609" s="4"/>
      <c r="GX609" s="4">
        <v>0</v>
      </c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201</v>
      </c>
      <c r="F611" s="5">
        <f>ROUND(Source!O609,O611)</f>
        <v>0</v>
      </c>
      <c r="G611" s="5" t="s">
        <v>128</v>
      </c>
      <c r="H611" s="5" t="s">
        <v>129</v>
      </c>
      <c r="I611" s="5"/>
      <c r="J611" s="5"/>
      <c r="K611" s="5">
        <v>201</v>
      </c>
      <c r="L611" s="5">
        <v>1</v>
      </c>
      <c r="M611" s="5">
        <v>3</v>
      </c>
      <c r="N611" s="5" t="s">
        <v>3</v>
      </c>
      <c r="O611" s="5">
        <v>2</v>
      </c>
      <c r="P611" s="5">
        <f>ROUND(Source!DG609,O611)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202</v>
      </c>
      <c r="F612" s="5">
        <f>ROUND(Source!P609,O612)</f>
        <v>0</v>
      </c>
      <c r="G612" s="5" t="s">
        <v>130</v>
      </c>
      <c r="H612" s="5" t="s">
        <v>131</v>
      </c>
      <c r="I612" s="5"/>
      <c r="J612" s="5"/>
      <c r="K612" s="5">
        <v>202</v>
      </c>
      <c r="L612" s="5">
        <v>2</v>
      </c>
      <c r="M612" s="5">
        <v>3</v>
      </c>
      <c r="N612" s="5" t="s">
        <v>3</v>
      </c>
      <c r="O612" s="5">
        <v>2</v>
      </c>
      <c r="P612" s="5">
        <f>ROUND(Source!DH609,O612)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06" x14ac:dyDescent="0.2">
      <c r="A613" s="5">
        <v>50</v>
      </c>
      <c r="B613" s="5">
        <v>0</v>
      </c>
      <c r="C613" s="5">
        <v>0</v>
      </c>
      <c r="D613" s="5">
        <v>1</v>
      </c>
      <c r="E613" s="5">
        <v>222</v>
      </c>
      <c r="F613" s="5">
        <f>ROUND(Source!AO609,O613)</f>
        <v>0</v>
      </c>
      <c r="G613" s="5" t="s">
        <v>132</v>
      </c>
      <c r="H613" s="5" t="s">
        <v>133</v>
      </c>
      <c r="I613" s="5"/>
      <c r="J613" s="5"/>
      <c r="K613" s="5">
        <v>222</v>
      </c>
      <c r="L613" s="5">
        <v>3</v>
      </c>
      <c r="M613" s="5">
        <v>3</v>
      </c>
      <c r="N613" s="5" t="s">
        <v>3</v>
      </c>
      <c r="O613" s="5">
        <v>2</v>
      </c>
      <c r="P613" s="5">
        <f>ROUND(Source!EG609,O613)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4" spans="1:206" x14ac:dyDescent="0.2">
      <c r="A614" s="5">
        <v>50</v>
      </c>
      <c r="B614" s="5">
        <v>0</v>
      </c>
      <c r="C614" s="5">
        <v>0</v>
      </c>
      <c r="D614" s="5">
        <v>1</v>
      </c>
      <c r="E614" s="5">
        <v>225</v>
      </c>
      <c r="F614" s="5">
        <f>ROUND(Source!AV609,O614)</f>
        <v>0</v>
      </c>
      <c r="G614" s="5" t="s">
        <v>134</v>
      </c>
      <c r="H614" s="5" t="s">
        <v>135</v>
      </c>
      <c r="I614" s="5"/>
      <c r="J614" s="5"/>
      <c r="K614" s="5">
        <v>225</v>
      </c>
      <c r="L614" s="5">
        <v>4</v>
      </c>
      <c r="M614" s="5">
        <v>3</v>
      </c>
      <c r="N614" s="5" t="s">
        <v>3</v>
      </c>
      <c r="O614" s="5">
        <v>2</v>
      </c>
      <c r="P614" s="5">
        <f>ROUND(Source!EN609,O614)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206" x14ac:dyDescent="0.2">
      <c r="A615" s="5">
        <v>50</v>
      </c>
      <c r="B615" s="5">
        <v>0</v>
      </c>
      <c r="C615" s="5">
        <v>0</v>
      </c>
      <c r="D615" s="5">
        <v>1</v>
      </c>
      <c r="E615" s="5">
        <v>226</v>
      </c>
      <c r="F615" s="5">
        <f>ROUND(Source!AW609,O615)</f>
        <v>0</v>
      </c>
      <c r="G615" s="5" t="s">
        <v>136</v>
      </c>
      <c r="H615" s="5" t="s">
        <v>137</v>
      </c>
      <c r="I615" s="5"/>
      <c r="J615" s="5"/>
      <c r="K615" s="5">
        <v>226</v>
      </c>
      <c r="L615" s="5">
        <v>5</v>
      </c>
      <c r="M615" s="5">
        <v>3</v>
      </c>
      <c r="N615" s="5" t="s">
        <v>3</v>
      </c>
      <c r="O615" s="5">
        <v>2</v>
      </c>
      <c r="P615" s="5">
        <f>ROUND(Source!EO609,O615)</f>
        <v>0</v>
      </c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>
        <v>0</v>
      </c>
      <c r="AA615" s="5">
        <v>1</v>
      </c>
      <c r="AB615" s="5">
        <v>0</v>
      </c>
    </row>
    <row r="616" spans="1:206" x14ac:dyDescent="0.2">
      <c r="A616" s="5">
        <v>50</v>
      </c>
      <c r="B616" s="5">
        <v>0</v>
      </c>
      <c r="C616" s="5">
        <v>0</v>
      </c>
      <c r="D616" s="5">
        <v>1</v>
      </c>
      <c r="E616" s="5">
        <v>227</v>
      </c>
      <c r="F616" s="5">
        <f>ROUND(Source!AX609,O616)</f>
        <v>0</v>
      </c>
      <c r="G616" s="5" t="s">
        <v>138</v>
      </c>
      <c r="H616" s="5" t="s">
        <v>139</v>
      </c>
      <c r="I616" s="5"/>
      <c r="J616" s="5"/>
      <c r="K616" s="5">
        <v>227</v>
      </c>
      <c r="L616" s="5">
        <v>6</v>
      </c>
      <c r="M616" s="5">
        <v>3</v>
      </c>
      <c r="N616" s="5" t="s">
        <v>3</v>
      </c>
      <c r="O616" s="5">
        <v>2</v>
      </c>
      <c r="P616" s="5">
        <f>ROUND(Source!EP609,O616)</f>
        <v>0</v>
      </c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>
        <v>0</v>
      </c>
      <c r="AA616" s="5">
        <v>1</v>
      </c>
      <c r="AB616" s="5">
        <v>0</v>
      </c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228</v>
      </c>
      <c r="F617" s="5">
        <f>ROUND(Source!AY609,O617)</f>
        <v>0</v>
      </c>
      <c r="G617" s="5" t="s">
        <v>140</v>
      </c>
      <c r="H617" s="5" t="s">
        <v>141</v>
      </c>
      <c r="I617" s="5"/>
      <c r="J617" s="5"/>
      <c r="K617" s="5">
        <v>228</v>
      </c>
      <c r="L617" s="5">
        <v>7</v>
      </c>
      <c r="M617" s="5">
        <v>3</v>
      </c>
      <c r="N617" s="5" t="s">
        <v>3</v>
      </c>
      <c r="O617" s="5">
        <v>2</v>
      </c>
      <c r="P617" s="5">
        <f>ROUND(Source!EQ609,O617)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216</v>
      </c>
      <c r="F618" s="5">
        <f>ROUND(Source!AP609,O618)</f>
        <v>0</v>
      </c>
      <c r="G618" s="5" t="s">
        <v>142</v>
      </c>
      <c r="H618" s="5" t="s">
        <v>143</v>
      </c>
      <c r="I618" s="5"/>
      <c r="J618" s="5"/>
      <c r="K618" s="5">
        <v>216</v>
      </c>
      <c r="L618" s="5">
        <v>8</v>
      </c>
      <c r="M618" s="5">
        <v>3</v>
      </c>
      <c r="N618" s="5" t="s">
        <v>3</v>
      </c>
      <c r="O618" s="5">
        <v>2</v>
      </c>
      <c r="P618" s="5">
        <f>ROUND(Source!EH609,O618)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223</v>
      </c>
      <c r="F619" s="5">
        <f>ROUND(Source!AQ609,O619)</f>
        <v>0</v>
      </c>
      <c r="G619" s="5" t="s">
        <v>144</v>
      </c>
      <c r="H619" s="5" t="s">
        <v>145</v>
      </c>
      <c r="I619" s="5"/>
      <c r="J619" s="5"/>
      <c r="K619" s="5">
        <v>223</v>
      </c>
      <c r="L619" s="5">
        <v>9</v>
      </c>
      <c r="M619" s="5">
        <v>3</v>
      </c>
      <c r="N619" s="5" t="s">
        <v>3</v>
      </c>
      <c r="O619" s="5">
        <v>2</v>
      </c>
      <c r="P619" s="5">
        <f>ROUND(Source!EI609,O619)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229</v>
      </c>
      <c r="F620" s="5">
        <f>ROUND(Source!AZ609,O620)</f>
        <v>0</v>
      </c>
      <c r="G620" s="5" t="s">
        <v>146</v>
      </c>
      <c r="H620" s="5" t="s">
        <v>147</v>
      </c>
      <c r="I620" s="5"/>
      <c r="J620" s="5"/>
      <c r="K620" s="5">
        <v>229</v>
      </c>
      <c r="L620" s="5">
        <v>10</v>
      </c>
      <c r="M620" s="5">
        <v>3</v>
      </c>
      <c r="N620" s="5" t="s">
        <v>3</v>
      </c>
      <c r="O620" s="5">
        <v>2</v>
      </c>
      <c r="P620" s="5">
        <f>ROUND(Source!ER609,O620)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203</v>
      </c>
      <c r="F621" s="5">
        <f>ROUND(Source!Q609,O621)</f>
        <v>0</v>
      </c>
      <c r="G621" s="5" t="s">
        <v>148</v>
      </c>
      <c r="H621" s="5" t="s">
        <v>149</v>
      </c>
      <c r="I621" s="5"/>
      <c r="J621" s="5"/>
      <c r="K621" s="5">
        <v>203</v>
      </c>
      <c r="L621" s="5">
        <v>11</v>
      </c>
      <c r="M621" s="5">
        <v>3</v>
      </c>
      <c r="N621" s="5" t="s">
        <v>3</v>
      </c>
      <c r="O621" s="5">
        <v>2</v>
      </c>
      <c r="P621" s="5">
        <f>ROUND(Source!DI609,O621)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231</v>
      </c>
      <c r="F622" s="5">
        <f>ROUND(Source!BB609,O622)</f>
        <v>0</v>
      </c>
      <c r="G622" s="5" t="s">
        <v>150</v>
      </c>
      <c r="H622" s="5" t="s">
        <v>151</v>
      </c>
      <c r="I622" s="5"/>
      <c r="J622" s="5"/>
      <c r="K622" s="5">
        <v>231</v>
      </c>
      <c r="L622" s="5">
        <v>12</v>
      </c>
      <c r="M622" s="5">
        <v>3</v>
      </c>
      <c r="N622" s="5" t="s">
        <v>3</v>
      </c>
      <c r="O622" s="5">
        <v>2</v>
      </c>
      <c r="P622" s="5">
        <f>ROUND(Source!ET609,O622)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204</v>
      </c>
      <c r="F623" s="5">
        <f>ROUND(Source!R609,O623)</f>
        <v>0</v>
      </c>
      <c r="G623" s="5" t="s">
        <v>152</v>
      </c>
      <c r="H623" s="5" t="s">
        <v>153</v>
      </c>
      <c r="I623" s="5"/>
      <c r="J623" s="5"/>
      <c r="K623" s="5">
        <v>204</v>
      </c>
      <c r="L623" s="5">
        <v>13</v>
      </c>
      <c r="M623" s="5">
        <v>3</v>
      </c>
      <c r="N623" s="5" t="s">
        <v>3</v>
      </c>
      <c r="O623" s="5">
        <v>2</v>
      </c>
      <c r="P623" s="5">
        <f>ROUND(Source!DJ609,O623)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205</v>
      </c>
      <c r="F624" s="5">
        <f>ROUND(Source!S609,O624)</f>
        <v>0</v>
      </c>
      <c r="G624" s="5" t="s">
        <v>154</v>
      </c>
      <c r="H624" s="5" t="s">
        <v>155</v>
      </c>
      <c r="I624" s="5"/>
      <c r="J624" s="5"/>
      <c r="K624" s="5">
        <v>205</v>
      </c>
      <c r="L624" s="5">
        <v>14</v>
      </c>
      <c r="M624" s="5">
        <v>3</v>
      </c>
      <c r="N624" s="5" t="s">
        <v>3</v>
      </c>
      <c r="O624" s="5">
        <v>2</v>
      </c>
      <c r="P624" s="5">
        <f>ROUND(Source!DK609,O624)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06" x14ac:dyDescent="0.2">
      <c r="A625" s="5">
        <v>50</v>
      </c>
      <c r="B625" s="5">
        <v>0</v>
      </c>
      <c r="C625" s="5">
        <v>0</v>
      </c>
      <c r="D625" s="5">
        <v>1</v>
      </c>
      <c r="E625" s="5">
        <v>232</v>
      </c>
      <c r="F625" s="5">
        <f>ROUND(Source!BC609,O625)</f>
        <v>0</v>
      </c>
      <c r="G625" s="5" t="s">
        <v>156</v>
      </c>
      <c r="H625" s="5" t="s">
        <v>157</v>
      </c>
      <c r="I625" s="5"/>
      <c r="J625" s="5"/>
      <c r="K625" s="5">
        <v>232</v>
      </c>
      <c r="L625" s="5">
        <v>15</v>
      </c>
      <c r="M625" s="5">
        <v>3</v>
      </c>
      <c r="N625" s="5" t="s">
        <v>3</v>
      </c>
      <c r="O625" s="5">
        <v>2</v>
      </c>
      <c r="P625" s="5">
        <f>ROUND(Source!EU609,O625)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06" x14ac:dyDescent="0.2">
      <c r="A626" s="5">
        <v>50</v>
      </c>
      <c r="B626" s="5">
        <v>0</v>
      </c>
      <c r="C626" s="5">
        <v>0</v>
      </c>
      <c r="D626" s="5">
        <v>1</v>
      </c>
      <c r="E626" s="5">
        <v>214</v>
      </c>
      <c r="F626" s="5">
        <f>ROUND(Source!AS609,O626)</f>
        <v>0</v>
      </c>
      <c r="G626" s="5" t="s">
        <v>158</v>
      </c>
      <c r="H626" s="5" t="s">
        <v>159</v>
      </c>
      <c r="I626" s="5"/>
      <c r="J626" s="5"/>
      <c r="K626" s="5">
        <v>214</v>
      </c>
      <c r="L626" s="5">
        <v>16</v>
      </c>
      <c r="M626" s="5">
        <v>3</v>
      </c>
      <c r="N626" s="5" t="s">
        <v>3</v>
      </c>
      <c r="O626" s="5">
        <v>2</v>
      </c>
      <c r="P626" s="5">
        <f>ROUND(Source!EK609,O626)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06" x14ac:dyDescent="0.2">
      <c r="A627" s="5">
        <v>50</v>
      </c>
      <c r="B627" s="5">
        <v>0</v>
      </c>
      <c r="C627" s="5">
        <v>0</v>
      </c>
      <c r="D627" s="5">
        <v>1</v>
      </c>
      <c r="E627" s="5">
        <v>215</v>
      </c>
      <c r="F627" s="5">
        <f>ROUND(Source!AT609,O627)</f>
        <v>0</v>
      </c>
      <c r="G627" s="5" t="s">
        <v>160</v>
      </c>
      <c r="H627" s="5" t="s">
        <v>161</v>
      </c>
      <c r="I627" s="5"/>
      <c r="J627" s="5"/>
      <c r="K627" s="5">
        <v>215</v>
      </c>
      <c r="L627" s="5">
        <v>17</v>
      </c>
      <c r="M627" s="5">
        <v>3</v>
      </c>
      <c r="N627" s="5" t="s">
        <v>3</v>
      </c>
      <c r="O627" s="5">
        <v>2</v>
      </c>
      <c r="P627" s="5">
        <f>ROUND(Source!EL609,O627)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06" x14ac:dyDescent="0.2">
      <c r="A628" s="5">
        <v>50</v>
      </c>
      <c r="B628" s="5">
        <v>0</v>
      </c>
      <c r="C628" s="5">
        <v>0</v>
      </c>
      <c r="D628" s="5">
        <v>1</v>
      </c>
      <c r="E628" s="5">
        <v>217</v>
      </c>
      <c r="F628" s="5">
        <f>ROUND(Source!AU609,O628)</f>
        <v>0</v>
      </c>
      <c r="G628" s="5" t="s">
        <v>162</v>
      </c>
      <c r="H628" s="5" t="s">
        <v>163</v>
      </c>
      <c r="I628" s="5"/>
      <c r="J628" s="5"/>
      <c r="K628" s="5">
        <v>217</v>
      </c>
      <c r="L628" s="5">
        <v>18</v>
      </c>
      <c r="M628" s="5">
        <v>3</v>
      </c>
      <c r="N628" s="5" t="s">
        <v>3</v>
      </c>
      <c r="O628" s="5">
        <v>2</v>
      </c>
      <c r="P628" s="5">
        <f>ROUND(Source!EM609,O628)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06" x14ac:dyDescent="0.2">
      <c r="A629" s="5">
        <v>50</v>
      </c>
      <c r="B629" s="5">
        <v>0</v>
      </c>
      <c r="C629" s="5">
        <v>0</v>
      </c>
      <c r="D629" s="5">
        <v>1</v>
      </c>
      <c r="E629" s="5">
        <v>230</v>
      </c>
      <c r="F629" s="5">
        <f>ROUND(Source!BA609,O629)</f>
        <v>0</v>
      </c>
      <c r="G629" s="5" t="s">
        <v>164</v>
      </c>
      <c r="H629" s="5" t="s">
        <v>165</v>
      </c>
      <c r="I629" s="5"/>
      <c r="J629" s="5"/>
      <c r="K629" s="5">
        <v>230</v>
      </c>
      <c r="L629" s="5">
        <v>19</v>
      </c>
      <c r="M629" s="5">
        <v>3</v>
      </c>
      <c r="N629" s="5" t="s">
        <v>3</v>
      </c>
      <c r="O629" s="5">
        <v>2</v>
      </c>
      <c r="P629" s="5">
        <f>ROUND(Source!ES609,O629)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06" x14ac:dyDescent="0.2">
      <c r="A630" s="5">
        <v>50</v>
      </c>
      <c r="B630" s="5">
        <v>0</v>
      </c>
      <c r="C630" s="5">
        <v>0</v>
      </c>
      <c r="D630" s="5">
        <v>1</v>
      </c>
      <c r="E630" s="5">
        <v>206</v>
      </c>
      <c r="F630" s="5">
        <f>ROUND(Source!T609,O630)</f>
        <v>0</v>
      </c>
      <c r="G630" s="5" t="s">
        <v>166</v>
      </c>
      <c r="H630" s="5" t="s">
        <v>167</v>
      </c>
      <c r="I630" s="5"/>
      <c r="J630" s="5"/>
      <c r="K630" s="5">
        <v>206</v>
      </c>
      <c r="L630" s="5">
        <v>20</v>
      </c>
      <c r="M630" s="5">
        <v>3</v>
      </c>
      <c r="N630" s="5" t="s">
        <v>3</v>
      </c>
      <c r="O630" s="5">
        <v>2</v>
      </c>
      <c r="P630" s="5">
        <f>ROUND(Source!DL609,O630)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06" x14ac:dyDescent="0.2">
      <c r="A631" s="5">
        <v>50</v>
      </c>
      <c r="B631" s="5">
        <v>0</v>
      </c>
      <c r="C631" s="5">
        <v>0</v>
      </c>
      <c r="D631" s="5">
        <v>1</v>
      </c>
      <c r="E631" s="5">
        <v>207</v>
      </c>
      <c r="F631" s="5">
        <f>Source!U609</f>
        <v>0</v>
      </c>
      <c r="G631" s="5" t="s">
        <v>168</v>
      </c>
      <c r="H631" s="5" t="s">
        <v>169</v>
      </c>
      <c r="I631" s="5"/>
      <c r="J631" s="5"/>
      <c r="K631" s="5">
        <v>207</v>
      </c>
      <c r="L631" s="5">
        <v>21</v>
      </c>
      <c r="M631" s="5">
        <v>3</v>
      </c>
      <c r="N631" s="5" t="s">
        <v>3</v>
      </c>
      <c r="O631" s="5">
        <v>-1</v>
      </c>
      <c r="P631" s="5">
        <f>Source!DM609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06" x14ac:dyDescent="0.2">
      <c r="A632" s="5">
        <v>50</v>
      </c>
      <c r="B632" s="5">
        <v>0</v>
      </c>
      <c r="C632" s="5">
        <v>0</v>
      </c>
      <c r="D632" s="5">
        <v>1</v>
      </c>
      <c r="E632" s="5">
        <v>208</v>
      </c>
      <c r="F632" s="5">
        <f>Source!V609</f>
        <v>0</v>
      </c>
      <c r="G632" s="5" t="s">
        <v>170</v>
      </c>
      <c r="H632" s="5" t="s">
        <v>171</v>
      </c>
      <c r="I632" s="5"/>
      <c r="J632" s="5"/>
      <c r="K632" s="5">
        <v>208</v>
      </c>
      <c r="L632" s="5">
        <v>22</v>
      </c>
      <c r="M632" s="5">
        <v>3</v>
      </c>
      <c r="N632" s="5" t="s">
        <v>3</v>
      </c>
      <c r="O632" s="5">
        <v>-1</v>
      </c>
      <c r="P632" s="5">
        <f>Source!DN609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06" x14ac:dyDescent="0.2">
      <c r="A633" s="5">
        <v>50</v>
      </c>
      <c r="B633" s="5">
        <v>0</v>
      </c>
      <c r="C633" s="5">
        <v>0</v>
      </c>
      <c r="D633" s="5">
        <v>1</v>
      </c>
      <c r="E633" s="5">
        <v>209</v>
      </c>
      <c r="F633" s="5">
        <f>ROUND(Source!W609,O633)</f>
        <v>0</v>
      </c>
      <c r="G633" s="5" t="s">
        <v>172</v>
      </c>
      <c r="H633" s="5" t="s">
        <v>173</v>
      </c>
      <c r="I633" s="5"/>
      <c r="J633" s="5"/>
      <c r="K633" s="5">
        <v>209</v>
      </c>
      <c r="L633" s="5">
        <v>23</v>
      </c>
      <c r="M633" s="5">
        <v>3</v>
      </c>
      <c r="N633" s="5" t="s">
        <v>3</v>
      </c>
      <c r="O633" s="5">
        <v>2</v>
      </c>
      <c r="P633" s="5">
        <f>ROUND(Source!DO609,O633)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06" x14ac:dyDescent="0.2">
      <c r="A634" s="5">
        <v>50</v>
      </c>
      <c r="B634" s="5">
        <v>0</v>
      </c>
      <c r="C634" s="5">
        <v>0</v>
      </c>
      <c r="D634" s="5">
        <v>1</v>
      </c>
      <c r="E634" s="5">
        <v>233</v>
      </c>
      <c r="F634" s="5">
        <f>ROUND(Source!BD609,O634)</f>
        <v>0</v>
      </c>
      <c r="G634" s="5" t="s">
        <v>174</v>
      </c>
      <c r="H634" s="5" t="s">
        <v>175</v>
      </c>
      <c r="I634" s="5"/>
      <c r="J634" s="5"/>
      <c r="K634" s="5">
        <v>233</v>
      </c>
      <c r="L634" s="5">
        <v>24</v>
      </c>
      <c r="M634" s="5">
        <v>3</v>
      </c>
      <c r="N634" s="5" t="s">
        <v>3</v>
      </c>
      <c r="O634" s="5">
        <v>2</v>
      </c>
      <c r="P634" s="5">
        <f>ROUND(Source!EV609,O634)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06" x14ac:dyDescent="0.2">
      <c r="A635" s="5">
        <v>50</v>
      </c>
      <c r="B635" s="5">
        <v>0</v>
      </c>
      <c r="C635" s="5">
        <v>0</v>
      </c>
      <c r="D635" s="5">
        <v>1</v>
      </c>
      <c r="E635" s="5">
        <v>210</v>
      </c>
      <c r="F635" s="5">
        <f>ROUND(Source!X609,O635)</f>
        <v>0</v>
      </c>
      <c r="G635" s="5" t="s">
        <v>176</v>
      </c>
      <c r="H635" s="5" t="s">
        <v>177</v>
      </c>
      <c r="I635" s="5"/>
      <c r="J635" s="5"/>
      <c r="K635" s="5">
        <v>210</v>
      </c>
      <c r="L635" s="5">
        <v>25</v>
      </c>
      <c r="M635" s="5">
        <v>3</v>
      </c>
      <c r="N635" s="5" t="s">
        <v>3</v>
      </c>
      <c r="O635" s="5">
        <v>2</v>
      </c>
      <c r="P635" s="5">
        <f>ROUND(Source!DP609,O635)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06" x14ac:dyDescent="0.2">
      <c r="A636" s="5">
        <v>50</v>
      </c>
      <c r="B636" s="5">
        <v>0</v>
      </c>
      <c r="C636" s="5">
        <v>0</v>
      </c>
      <c r="D636" s="5">
        <v>1</v>
      </c>
      <c r="E636" s="5">
        <v>211</v>
      </c>
      <c r="F636" s="5">
        <f>ROUND(Source!Y609,O636)</f>
        <v>0</v>
      </c>
      <c r="G636" s="5" t="s">
        <v>178</v>
      </c>
      <c r="H636" s="5" t="s">
        <v>179</v>
      </c>
      <c r="I636" s="5"/>
      <c r="J636" s="5"/>
      <c r="K636" s="5">
        <v>211</v>
      </c>
      <c r="L636" s="5">
        <v>26</v>
      </c>
      <c r="M636" s="5">
        <v>3</v>
      </c>
      <c r="N636" s="5" t="s">
        <v>3</v>
      </c>
      <c r="O636" s="5">
        <v>2</v>
      </c>
      <c r="P636" s="5">
        <f>ROUND(Source!DQ609,O636)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06" x14ac:dyDescent="0.2">
      <c r="A637" s="5">
        <v>50</v>
      </c>
      <c r="B637" s="5">
        <v>0</v>
      </c>
      <c r="C637" s="5">
        <v>0</v>
      </c>
      <c r="D637" s="5">
        <v>1</v>
      </c>
      <c r="E637" s="5">
        <v>224</v>
      </c>
      <c r="F637" s="5">
        <f>ROUND(Source!AR609,O637)</f>
        <v>0</v>
      </c>
      <c r="G637" s="5" t="s">
        <v>180</v>
      </c>
      <c r="H637" s="5" t="s">
        <v>181</v>
      </c>
      <c r="I637" s="5"/>
      <c r="J637" s="5"/>
      <c r="K637" s="5">
        <v>224</v>
      </c>
      <c r="L637" s="5">
        <v>27</v>
      </c>
      <c r="M637" s="5">
        <v>3</v>
      </c>
      <c r="N637" s="5" t="s">
        <v>3</v>
      </c>
      <c r="O637" s="5">
        <v>2</v>
      </c>
      <c r="P637" s="5">
        <f>ROUND(Source!EJ609,O637)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9" spans="1:206" x14ac:dyDescent="0.2">
      <c r="A639" s="3">
        <v>51</v>
      </c>
      <c r="B639" s="3">
        <f>B601</f>
        <v>1</v>
      </c>
      <c r="C639" s="3">
        <f>A601</f>
        <v>3</v>
      </c>
      <c r="D639" s="3">
        <f>ROW(A601)</f>
        <v>601</v>
      </c>
      <c r="E639" s="3"/>
      <c r="F639" s="3" t="str">
        <f>IF(F601&lt;&gt;"",F601,"")</f>
        <v>Новая локальная смета</v>
      </c>
      <c r="G639" s="3" t="str">
        <f>IF(G601&lt;&gt;"",G601,"")</f>
        <v>Транспортировка грунта и отходов строительства</v>
      </c>
      <c r="H639" s="3">
        <v>0</v>
      </c>
      <c r="I639" s="3"/>
      <c r="J639" s="3"/>
      <c r="K639" s="3"/>
      <c r="L639" s="3"/>
      <c r="M639" s="3"/>
      <c r="N639" s="3"/>
      <c r="O639" s="3">
        <f t="shared" ref="O639:T639" si="516">ROUND(O609+AB639,2)</f>
        <v>0</v>
      </c>
      <c r="P639" s="3">
        <f t="shared" si="516"/>
        <v>0</v>
      </c>
      <c r="Q639" s="3">
        <f t="shared" si="516"/>
        <v>0</v>
      </c>
      <c r="R639" s="3">
        <f t="shared" si="516"/>
        <v>0</v>
      </c>
      <c r="S639" s="3">
        <f t="shared" si="516"/>
        <v>0</v>
      </c>
      <c r="T639" s="3">
        <f t="shared" si="516"/>
        <v>0</v>
      </c>
      <c r="U639" s="3">
        <f>U609+AH639</f>
        <v>0</v>
      </c>
      <c r="V639" s="3">
        <f>V609+AI639</f>
        <v>0</v>
      </c>
      <c r="W639" s="3">
        <f>ROUND(W609+AJ639,2)</f>
        <v>0</v>
      </c>
      <c r="X639" s="3">
        <f>ROUND(X609+AK639,2)</f>
        <v>0</v>
      </c>
      <c r="Y639" s="3">
        <f>ROUND(Y609+AL639,2)</f>
        <v>0</v>
      </c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>
        <f t="shared" ref="AO639:BD639" si="517">ROUND(AO609+BX639,2)</f>
        <v>0</v>
      </c>
      <c r="AP639" s="3">
        <f t="shared" si="517"/>
        <v>0</v>
      </c>
      <c r="AQ639" s="3">
        <f t="shared" si="517"/>
        <v>0</v>
      </c>
      <c r="AR639" s="3">
        <f t="shared" si="517"/>
        <v>0</v>
      </c>
      <c r="AS639" s="3">
        <f t="shared" si="517"/>
        <v>0</v>
      </c>
      <c r="AT639" s="3">
        <f t="shared" si="517"/>
        <v>0</v>
      </c>
      <c r="AU639" s="3">
        <f t="shared" si="517"/>
        <v>0</v>
      </c>
      <c r="AV639" s="3">
        <f t="shared" si="517"/>
        <v>0</v>
      </c>
      <c r="AW639" s="3">
        <f t="shared" si="517"/>
        <v>0</v>
      </c>
      <c r="AX639" s="3">
        <f t="shared" si="517"/>
        <v>0</v>
      </c>
      <c r="AY639" s="3">
        <f t="shared" si="517"/>
        <v>0</v>
      </c>
      <c r="AZ639" s="3">
        <f t="shared" si="517"/>
        <v>0</v>
      </c>
      <c r="BA639" s="3">
        <f t="shared" si="517"/>
        <v>0</v>
      </c>
      <c r="BB639" s="3">
        <f t="shared" si="517"/>
        <v>0</v>
      </c>
      <c r="BC639" s="3">
        <f t="shared" si="517"/>
        <v>0</v>
      </c>
      <c r="BD639" s="3">
        <f t="shared" si="517"/>
        <v>0</v>
      </c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4">
        <f t="shared" ref="DG639:DL639" si="518">ROUND(DG609+DT639,2)</f>
        <v>0</v>
      </c>
      <c r="DH639" s="4">
        <f t="shared" si="518"/>
        <v>0</v>
      </c>
      <c r="DI639" s="4">
        <f t="shared" si="518"/>
        <v>0</v>
      </c>
      <c r="DJ639" s="4">
        <f t="shared" si="518"/>
        <v>0</v>
      </c>
      <c r="DK639" s="4">
        <f t="shared" si="518"/>
        <v>0</v>
      </c>
      <c r="DL639" s="4">
        <f t="shared" si="518"/>
        <v>0</v>
      </c>
      <c r="DM639" s="4">
        <f>DM609+DZ639</f>
        <v>0</v>
      </c>
      <c r="DN639" s="4">
        <f>DN609+EA639</f>
        <v>0</v>
      </c>
      <c r="DO639" s="4">
        <f>ROUND(DO609+EB639,2)</f>
        <v>0</v>
      </c>
      <c r="DP639" s="4">
        <f>ROUND(DP609+EC639,2)</f>
        <v>0</v>
      </c>
      <c r="DQ639" s="4">
        <f>ROUND(DQ609+ED639,2)</f>
        <v>0</v>
      </c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>
        <f t="shared" ref="EG639:EV639" si="519">ROUND(EG609+FP639,2)</f>
        <v>0</v>
      </c>
      <c r="EH639" s="4">
        <f t="shared" si="519"/>
        <v>0</v>
      </c>
      <c r="EI639" s="4">
        <f t="shared" si="519"/>
        <v>0</v>
      </c>
      <c r="EJ639" s="4">
        <f t="shared" si="519"/>
        <v>0</v>
      </c>
      <c r="EK639" s="4">
        <f t="shared" si="519"/>
        <v>0</v>
      </c>
      <c r="EL639" s="4">
        <f t="shared" si="519"/>
        <v>0</v>
      </c>
      <c r="EM639" s="4">
        <f t="shared" si="519"/>
        <v>0</v>
      </c>
      <c r="EN639" s="4">
        <f t="shared" si="519"/>
        <v>0</v>
      </c>
      <c r="EO639" s="4">
        <f t="shared" si="519"/>
        <v>0</v>
      </c>
      <c r="EP639" s="4">
        <f t="shared" si="519"/>
        <v>0</v>
      </c>
      <c r="EQ639" s="4">
        <f t="shared" si="519"/>
        <v>0</v>
      </c>
      <c r="ER639" s="4">
        <f t="shared" si="519"/>
        <v>0</v>
      </c>
      <c r="ES639" s="4">
        <f t="shared" si="519"/>
        <v>0</v>
      </c>
      <c r="ET639" s="4">
        <f t="shared" si="519"/>
        <v>0</v>
      </c>
      <c r="EU639" s="4">
        <f t="shared" si="519"/>
        <v>0</v>
      </c>
      <c r="EV639" s="4">
        <f t="shared" si="519"/>
        <v>0</v>
      </c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  <c r="GB639" s="4"/>
      <c r="GC639" s="4"/>
      <c r="GD639" s="4"/>
      <c r="GE639" s="4"/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>
        <v>0</v>
      </c>
    </row>
    <row r="641" spans="1:28" x14ac:dyDescent="0.2">
      <c r="A641" s="5">
        <v>50</v>
      </c>
      <c r="B641" s="5">
        <v>0</v>
      </c>
      <c r="C641" s="5">
        <v>0</v>
      </c>
      <c r="D641" s="5">
        <v>1</v>
      </c>
      <c r="E641" s="5">
        <v>201</v>
      </c>
      <c r="F641" s="5">
        <f>ROUND(Source!O639,O641)</f>
        <v>0</v>
      </c>
      <c r="G641" s="5" t="s">
        <v>128</v>
      </c>
      <c r="H641" s="5" t="s">
        <v>129</v>
      </c>
      <c r="I641" s="5"/>
      <c r="J641" s="5"/>
      <c r="K641" s="5">
        <v>201</v>
      </c>
      <c r="L641" s="5">
        <v>1</v>
      </c>
      <c r="M641" s="5">
        <v>3</v>
      </c>
      <c r="N641" s="5" t="s">
        <v>3</v>
      </c>
      <c r="O641" s="5">
        <v>2</v>
      </c>
      <c r="P641" s="5">
        <f>ROUND(Source!DG639,O641)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8" x14ac:dyDescent="0.2">
      <c r="A642" s="5">
        <v>50</v>
      </c>
      <c r="B642" s="5">
        <v>0</v>
      </c>
      <c r="C642" s="5">
        <v>0</v>
      </c>
      <c r="D642" s="5">
        <v>1</v>
      </c>
      <c r="E642" s="5">
        <v>202</v>
      </c>
      <c r="F642" s="5">
        <f>ROUND(Source!P639,O642)</f>
        <v>0</v>
      </c>
      <c r="G642" s="5" t="s">
        <v>130</v>
      </c>
      <c r="H642" s="5" t="s">
        <v>131</v>
      </c>
      <c r="I642" s="5"/>
      <c r="J642" s="5"/>
      <c r="K642" s="5">
        <v>202</v>
      </c>
      <c r="L642" s="5">
        <v>2</v>
      </c>
      <c r="M642" s="5">
        <v>3</v>
      </c>
      <c r="N642" s="5" t="s">
        <v>3</v>
      </c>
      <c r="O642" s="5">
        <v>2</v>
      </c>
      <c r="P642" s="5">
        <f>ROUND(Source!DH639,O642)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 x14ac:dyDescent="0.2">
      <c r="A643" s="5">
        <v>50</v>
      </c>
      <c r="B643" s="5">
        <v>0</v>
      </c>
      <c r="C643" s="5">
        <v>0</v>
      </c>
      <c r="D643" s="5">
        <v>1</v>
      </c>
      <c r="E643" s="5">
        <v>222</v>
      </c>
      <c r="F643" s="5">
        <f>ROUND(Source!AO639,O643)</f>
        <v>0</v>
      </c>
      <c r="G643" s="5" t="s">
        <v>132</v>
      </c>
      <c r="H643" s="5" t="s">
        <v>133</v>
      </c>
      <c r="I643" s="5"/>
      <c r="J643" s="5"/>
      <c r="K643" s="5">
        <v>222</v>
      </c>
      <c r="L643" s="5">
        <v>3</v>
      </c>
      <c r="M643" s="5">
        <v>3</v>
      </c>
      <c r="N643" s="5" t="s">
        <v>3</v>
      </c>
      <c r="O643" s="5">
        <v>2</v>
      </c>
      <c r="P643" s="5">
        <f>ROUND(Source!EG639,O643)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8" x14ac:dyDescent="0.2">
      <c r="A644" s="5">
        <v>50</v>
      </c>
      <c r="B644" s="5">
        <v>0</v>
      </c>
      <c r="C644" s="5">
        <v>0</v>
      </c>
      <c r="D644" s="5">
        <v>1</v>
      </c>
      <c r="E644" s="5">
        <v>225</v>
      </c>
      <c r="F644" s="5">
        <f>ROUND(Source!AV639,O644)</f>
        <v>0</v>
      </c>
      <c r="G644" s="5" t="s">
        <v>134</v>
      </c>
      <c r="H644" s="5" t="s">
        <v>135</v>
      </c>
      <c r="I644" s="5"/>
      <c r="J644" s="5"/>
      <c r="K644" s="5">
        <v>225</v>
      </c>
      <c r="L644" s="5">
        <v>4</v>
      </c>
      <c r="M644" s="5">
        <v>3</v>
      </c>
      <c r="N644" s="5" t="s">
        <v>3</v>
      </c>
      <c r="O644" s="5">
        <v>2</v>
      </c>
      <c r="P644" s="5">
        <f>ROUND(Source!EN639,O644)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 x14ac:dyDescent="0.2">
      <c r="A645" s="5">
        <v>50</v>
      </c>
      <c r="B645" s="5">
        <v>0</v>
      </c>
      <c r="C645" s="5">
        <v>0</v>
      </c>
      <c r="D645" s="5">
        <v>1</v>
      </c>
      <c r="E645" s="5">
        <v>226</v>
      </c>
      <c r="F645" s="5">
        <f>ROUND(Source!AW639,O645)</f>
        <v>0</v>
      </c>
      <c r="G645" s="5" t="s">
        <v>136</v>
      </c>
      <c r="H645" s="5" t="s">
        <v>137</v>
      </c>
      <c r="I645" s="5"/>
      <c r="J645" s="5"/>
      <c r="K645" s="5">
        <v>226</v>
      </c>
      <c r="L645" s="5">
        <v>5</v>
      </c>
      <c r="M645" s="5">
        <v>3</v>
      </c>
      <c r="N645" s="5" t="s">
        <v>3</v>
      </c>
      <c r="O645" s="5">
        <v>2</v>
      </c>
      <c r="P645" s="5">
        <f>ROUND(Source!EO639,O645)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8" x14ac:dyDescent="0.2">
      <c r="A646" s="5">
        <v>50</v>
      </c>
      <c r="B646" s="5">
        <v>0</v>
      </c>
      <c r="C646" s="5">
        <v>0</v>
      </c>
      <c r="D646" s="5">
        <v>1</v>
      </c>
      <c r="E646" s="5">
        <v>227</v>
      </c>
      <c r="F646" s="5">
        <f>ROUND(Source!AX639,O646)</f>
        <v>0</v>
      </c>
      <c r="G646" s="5" t="s">
        <v>138</v>
      </c>
      <c r="H646" s="5" t="s">
        <v>139</v>
      </c>
      <c r="I646" s="5"/>
      <c r="J646" s="5"/>
      <c r="K646" s="5">
        <v>227</v>
      </c>
      <c r="L646" s="5">
        <v>6</v>
      </c>
      <c r="M646" s="5">
        <v>3</v>
      </c>
      <c r="N646" s="5" t="s">
        <v>3</v>
      </c>
      <c r="O646" s="5">
        <v>2</v>
      </c>
      <c r="P646" s="5">
        <f>ROUND(Source!EP639,O646)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 x14ac:dyDescent="0.2">
      <c r="A647" s="5">
        <v>50</v>
      </c>
      <c r="B647" s="5">
        <v>0</v>
      </c>
      <c r="C647" s="5">
        <v>0</v>
      </c>
      <c r="D647" s="5">
        <v>1</v>
      </c>
      <c r="E647" s="5">
        <v>228</v>
      </c>
      <c r="F647" s="5">
        <f>ROUND(Source!AY639,O647)</f>
        <v>0</v>
      </c>
      <c r="G647" s="5" t="s">
        <v>140</v>
      </c>
      <c r="H647" s="5" t="s">
        <v>141</v>
      </c>
      <c r="I647" s="5"/>
      <c r="J647" s="5"/>
      <c r="K647" s="5">
        <v>228</v>
      </c>
      <c r="L647" s="5">
        <v>7</v>
      </c>
      <c r="M647" s="5">
        <v>3</v>
      </c>
      <c r="N647" s="5" t="s">
        <v>3</v>
      </c>
      <c r="O647" s="5">
        <v>2</v>
      </c>
      <c r="P647" s="5">
        <f>ROUND(Source!EQ639,O647)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 x14ac:dyDescent="0.2">
      <c r="A648" s="5">
        <v>50</v>
      </c>
      <c r="B648" s="5">
        <v>0</v>
      </c>
      <c r="C648" s="5">
        <v>0</v>
      </c>
      <c r="D648" s="5">
        <v>1</v>
      </c>
      <c r="E648" s="5">
        <v>216</v>
      </c>
      <c r="F648" s="5">
        <f>ROUND(Source!AP639,O648)</f>
        <v>0</v>
      </c>
      <c r="G648" s="5" t="s">
        <v>142</v>
      </c>
      <c r="H648" s="5" t="s">
        <v>143</v>
      </c>
      <c r="I648" s="5"/>
      <c r="J648" s="5"/>
      <c r="K648" s="5">
        <v>216</v>
      </c>
      <c r="L648" s="5">
        <v>8</v>
      </c>
      <c r="M648" s="5">
        <v>3</v>
      </c>
      <c r="N648" s="5" t="s">
        <v>3</v>
      </c>
      <c r="O648" s="5">
        <v>2</v>
      </c>
      <c r="P648" s="5">
        <f>ROUND(Source!EH639,O648)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">
      <c r="A649" s="5">
        <v>50</v>
      </c>
      <c r="B649" s="5">
        <v>0</v>
      </c>
      <c r="C649" s="5">
        <v>0</v>
      </c>
      <c r="D649" s="5">
        <v>1</v>
      </c>
      <c r="E649" s="5">
        <v>223</v>
      </c>
      <c r="F649" s="5">
        <f>ROUND(Source!AQ639,O649)</f>
        <v>0</v>
      </c>
      <c r="G649" s="5" t="s">
        <v>144</v>
      </c>
      <c r="H649" s="5" t="s">
        <v>145</v>
      </c>
      <c r="I649" s="5"/>
      <c r="J649" s="5"/>
      <c r="K649" s="5">
        <v>223</v>
      </c>
      <c r="L649" s="5">
        <v>9</v>
      </c>
      <c r="M649" s="5">
        <v>3</v>
      </c>
      <c r="N649" s="5" t="s">
        <v>3</v>
      </c>
      <c r="O649" s="5">
        <v>2</v>
      </c>
      <c r="P649" s="5">
        <f>ROUND(Source!EI639,O649)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8" x14ac:dyDescent="0.2">
      <c r="A650" s="5">
        <v>50</v>
      </c>
      <c r="B650" s="5">
        <v>0</v>
      </c>
      <c r="C650" s="5">
        <v>0</v>
      </c>
      <c r="D650" s="5">
        <v>1</v>
      </c>
      <c r="E650" s="5">
        <v>229</v>
      </c>
      <c r="F650" s="5">
        <f>ROUND(Source!AZ639,O650)</f>
        <v>0</v>
      </c>
      <c r="G650" s="5" t="s">
        <v>146</v>
      </c>
      <c r="H650" s="5" t="s">
        <v>147</v>
      </c>
      <c r="I650" s="5"/>
      <c r="J650" s="5"/>
      <c r="K650" s="5">
        <v>229</v>
      </c>
      <c r="L650" s="5">
        <v>10</v>
      </c>
      <c r="M650" s="5">
        <v>3</v>
      </c>
      <c r="N650" s="5" t="s">
        <v>3</v>
      </c>
      <c r="O650" s="5">
        <v>2</v>
      </c>
      <c r="P650" s="5">
        <f>ROUND(Source!ER639,O650)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 x14ac:dyDescent="0.2">
      <c r="A651" s="5">
        <v>50</v>
      </c>
      <c r="B651" s="5">
        <v>0</v>
      </c>
      <c r="C651" s="5">
        <v>0</v>
      </c>
      <c r="D651" s="5">
        <v>1</v>
      </c>
      <c r="E651" s="5">
        <v>203</v>
      </c>
      <c r="F651" s="5">
        <f>ROUND(Source!Q639,O651)</f>
        <v>0</v>
      </c>
      <c r="G651" s="5" t="s">
        <v>148</v>
      </c>
      <c r="H651" s="5" t="s">
        <v>149</v>
      </c>
      <c r="I651" s="5"/>
      <c r="J651" s="5"/>
      <c r="K651" s="5">
        <v>203</v>
      </c>
      <c r="L651" s="5">
        <v>11</v>
      </c>
      <c r="M651" s="5">
        <v>3</v>
      </c>
      <c r="N651" s="5" t="s">
        <v>3</v>
      </c>
      <c r="O651" s="5">
        <v>2</v>
      </c>
      <c r="P651" s="5">
        <f>ROUND(Source!DI639,O651)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8" x14ac:dyDescent="0.2">
      <c r="A652" s="5">
        <v>50</v>
      </c>
      <c r="B652" s="5">
        <v>0</v>
      </c>
      <c r="C652" s="5">
        <v>0</v>
      </c>
      <c r="D652" s="5">
        <v>1</v>
      </c>
      <c r="E652" s="5">
        <v>231</v>
      </c>
      <c r="F652" s="5">
        <f>ROUND(Source!BB639,O652)</f>
        <v>0</v>
      </c>
      <c r="G652" s="5" t="s">
        <v>150</v>
      </c>
      <c r="H652" s="5" t="s">
        <v>151</v>
      </c>
      <c r="I652" s="5"/>
      <c r="J652" s="5"/>
      <c r="K652" s="5">
        <v>231</v>
      </c>
      <c r="L652" s="5">
        <v>12</v>
      </c>
      <c r="M652" s="5">
        <v>3</v>
      </c>
      <c r="N652" s="5" t="s">
        <v>3</v>
      </c>
      <c r="O652" s="5">
        <v>2</v>
      </c>
      <c r="P652" s="5">
        <f>ROUND(Source!ET639,O652)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 x14ac:dyDescent="0.2">
      <c r="A653" s="5">
        <v>50</v>
      </c>
      <c r="B653" s="5">
        <v>0</v>
      </c>
      <c r="C653" s="5">
        <v>0</v>
      </c>
      <c r="D653" s="5">
        <v>1</v>
      </c>
      <c r="E653" s="5">
        <v>204</v>
      </c>
      <c r="F653" s="5">
        <f>ROUND(Source!R639,O653)</f>
        <v>0</v>
      </c>
      <c r="G653" s="5" t="s">
        <v>152</v>
      </c>
      <c r="H653" s="5" t="s">
        <v>153</v>
      </c>
      <c r="I653" s="5"/>
      <c r="J653" s="5"/>
      <c r="K653" s="5">
        <v>204</v>
      </c>
      <c r="L653" s="5">
        <v>13</v>
      </c>
      <c r="M653" s="5">
        <v>3</v>
      </c>
      <c r="N653" s="5" t="s">
        <v>3</v>
      </c>
      <c r="O653" s="5">
        <v>2</v>
      </c>
      <c r="P653" s="5">
        <f>ROUND(Source!DJ639,O653)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 x14ac:dyDescent="0.2">
      <c r="A654" s="5">
        <v>50</v>
      </c>
      <c r="B654" s="5">
        <v>0</v>
      </c>
      <c r="C654" s="5">
        <v>0</v>
      </c>
      <c r="D654" s="5">
        <v>1</v>
      </c>
      <c r="E654" s="5">
        <v>205</v>
      </c>
      <c r="F654" s="5">
        <f>ROUND(Source!S639,O654)</f>
        <v>0</v>
      </c>
      <c r="G654" s="5" t="s">
        <v>154</v>
      </c>
      <c r="H654" s="5" t="s">
        <v>155</v>
      </c>
      <c r="I654" s="5"/>
      <c r="J654" s="5"/>
      <c r="K654" s="5">
        <v>205</v>
      </c>
      <c r="L654" s="5">
        <v>14</v>
      </c>
      <c r="M654" s="5">
        <v>3</v>
      </c>
      <c r="N654" s="5" t="s">
        <v>3</v>
      </c>
      <c r="O654" s="5">
        <v>2</v>
      </c>
      <c r="P654" s="5">
        <f>ROUND(Source!DK639,O654)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8" x14ac:dyDescent="0.2">
      <c r="A655" s="5">
        <v>50</v>
      </c>
      <c r="B655" s="5">
        <v>0</v>
      </c>
      <c r="C655" s="5">
        <v>0</v>
      </c>
      <c r="D655" s="5">
        <v>1</v>
      </c>
      <c r="E655" s="5">
        <v>232</v>
      </c>
      <c r="F655" s="5">
        <f>ROUND(Source!BC639,O655)</f>
        <v>0</v>
      </c>
      <c r="G655" s="5" t="s">
        <v>156</v>
      </c>
      <c r="H655" s="5" t="s">
        <v>157</v>
      </c>
      <c r="I655" s="5"/>
      <c r="J655" s="5"/>
      <c r="K655" s="5">
        <v>232</v>
      </c>
      <c r="L655" s="5">
        <v>15</v>
      </c>
      <c r="M655" s="5">
        <v>3</v>
      </c>
      <c r="N655" s="5" t="s">
        <v>3</v>
      </c>
      <c r="O655" s="5">
        <v>2</v>
      </c>
      <c r="P655" s="5">
        <f>ROUND(Source!EU639,O655)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6" spans="1:28" x14ac:dyDescent="0.2">
      <c r="A656" s="5">
        <v>50</v>
      </c>
      <c r="B656" s="5">
        <v>0</v>
      </c>
      <c r="C656" s="5">
        <v>0</v>
      </c>
      <c r="D656" s="5">
        <v>1</v>
      </c>
      <c r="E656" s="5">
        <v>214</v>
      </c>
      <c r="F656" s="5">
        <f>ROUND(Source!AS639,O656)</f>
        <v>0</v>
      </c>
      <c r="G656" s="5" t="s">
        <v>158</v>
      </c>
      <c r="H656" s="5" t="s">
        <v>159</v>
      </c>
      <c r="I656" s="5"/>
      <c r="J656" s="5"/>
      <c r="K656" s="5">
        <v>214</v>
      </c>
      <c r="L656" s="5">
        <v>16</v>
      </c>
      <c r="M656" s="5">
        <v>3</v>
      </c>
      <c r="N656" s="5" t="s">
        <v>3</v>
      </c>
      <c r="O656" s="5">
        <v>2</v>
      </c>
      <c r="P656" s="5">
        <f>ROUND(Source!EK639,O656)</f>
        <v>0</v>
      </c>
      <c r="Q656" s="5"/>
      <c r="R656" s="5"/>
      <c r="S656" s="5"/>
      <c r="T656" s="5"/>
      <c r="U656" s="5"/>
      <c r="V656" s="5"/>
      <c r="W656" s="5">
        <v>0</v>
      </c>
      <c r="X656" s="5">
        <v>1</v>
      </c>
      <c r="Y656" s="5">
        <v>0</v>
      </c>
      <c r="Z656" s="5">
        <v>0</v>
      </c>
      <c r="AA656" s="5">
        <v>1</v>
      </c>
      <c r="AB656" s="5">
        <v>0</v>
      </c>
    </row>
    <row r="657" spans="1:206" x14ac:dyDescent="0.2">
      <c r="A657" s="5">
        <v>50</v>
      </c>
      <c r="B657" s="5">
        <v>0</v>
      </c>
      <c r="C657" s="5">
        <v>0</v>
      </c>
      <c r="D657" s="5">
        <v>1</v>
      </c>
      <c r="E657" s="5">
        <v>215</v>
      </c>
      <c r="F657" s="5">
        <f>ROUND(Source!AT639,O657)</f>
        <v>0</v>
      </c>
      <c r="G657" s="5" t="s">
        <v>160</v>
      </c>
      <c r="H657" s="5" t="s">
        <v>161</v>
      </c>
      <c r="I657" s="5"/>
      <c r="J657" s="5"/>
      <c r="K657" s="5">
        <v>215</v>
      </c>
      <c r="L657" s="5">
        <v>17</v>
      </c>
      <c r="M657" s="5">
        <v>3</v>
      </c>
      <c r="N657" s="5" t="s">
        <v>3</v>
      </c>
      <c r="O657" s="5">
        <v>2</v>
      </c>
      <c r="P657" s="5">
        <f>ROUND(Source!EL639,O657)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06" x14ac:dyDescent="0.2">
      <c r="A658" s="5">
        <v>50</v>
      </c>
      <c r="B658" s="5">
        <v>0</v>
      </c>
      <c r="C658" s="5">
        <v>0</v>
      </c>
      <c r="D658" s="5">
        <v>1</v>
      </c>
      <c r="E658" s="5">
        <v>217</v>
      </c>
      <c r="F658" s="5">
        <f>ROUND(Source!AU639,O658)</f>
        <v>0</v>
      </c>
      <c r="G658" s="5" t="s">
        <v>162</v>
      </c>
      <c r="H658" s="5" t="s">
        <v>163</v>
      </c>
      <c r="I658" s="5"/>
      <c r="J658" s="5"/>
      <c r="K658" s="5">
        <v>217</v>
      </c>
      <c r="L658" s="5">
        <v>18</v>
      </c>
      <c r="M658" s="5">
        <v>3</v>
      </c>
      <c r="N658" s="5" t="s">
        <v>3</v>
      </c>
      <c r="O658" s="5">
        <v>2</v>
      </c>
      <c r="P658" s="5">
        <f>ROUND(Source!EM639,O658)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06" x14ac:dyDescent="0.2">
      <c r="A659" s="5">
        <v>50</v>
      </c>
      <c r="B659" s="5">
        <v>0</v>
      </c>
      <c r="C659" s="5">
        <v>0</v>
      </c>
      <c r="D659" s="5">
        <v>1</v>
      </c>
      <c r="E659" s="5">
        <v>230</v>
      </c>
      <c r="F659" s="5">
        <f>ROUND(Source!BA639,O659)</f>
        <v>0</v>
      </c>
      <c r="G659" s="5" t="s">
        <v>164</v>
      </c>
      <c r="H659" s="5" t="s">
        <v>165</v>
      </c>
      <c r="I659" s="5"/>
      <c r="J659" s="5"/>
      <c r="K659" s="5">
        <v>230</v>
      </c>
      <c r="L659" s="5">
        <v>19</v>
      </c>
      <c r="M659" s="5">
        <v>3</v>
      </c>
      <c r="N659" s="5" t="s">
        <v>3</v>
      </c>
      <c r="O659" s="5">
        <v>2</v>
      </c>
      <c r="P659" s="5">
        <f>ROUND(Source!ES639,O659)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06" x14ac:dyDescent="0.2">
      <c r="A660" s="5">
        <v>50</v>
      </c>
      <c r="B660" s="5">
        <v>0</v>
      </c>
      <c r="C660" s="5">
        <v>0</v>
      </c>
      <c r="D660" s="5">
        <v>1</v>
      </c>
      <c r="E660" s="5">
        <v>206</v>
      </c>
      <c r="F660" s="5">
        <f>ROUND(Source!T639,O660)</f>
        <v>0</v>
      </c>
      <c r="G660" s="5" t="s">
        <v>166</v>
      </c>
      <c r="H660" s="5" t="s">
        <v>167</v>
      </c>
      <c r="I660" s="5"/>
      <c r="J660" s="5"/>
      <c r="K660" s="5">
        <v>206</v>
      </c>
      <c r="L660" s="5">
        <v>20</v>
      </c>
      <c r="M660" s="5">
        <v>3</v>
      </c>
      <c r="N660" s="5" t="s">
        <v>3</v>
      </c>
      <c r="O660" s="5">
        <v>2</v>
      </c>
      <c r="P660" s="5">
        <f>ROUND(Source!DL639,O660)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06" x14ac:dyDescent="0.2">
      <c r="A661" s="5">
        <v>50</v>
      </c>
      <c r="B661" s="5">
        <v>0</v>
      </c>
      <c r="C661" s="5">
        <v>0</v>
      </c>
      <c r="D661" s="5">
        <v>1</v>
      </c>
      <c r="E661" s="5">
        <v>207</v>
      </c>
      <c r="F661" s="5">
        <f>Source!U639</f>
        <v>0</v>
      </c>
      <c r="G661" s="5" t="s">
        <v>168</v>
      </c>
      <c r="H661" s="5" t="s">
        <v>169</v>
      </c>
      <c r="I661" s="5"/>
      <c r="J661" s="5"/>
      <c r="K661" s="5">
        <v>207</v>
      </c>
      <c r="L661" s="5">
        <v>21</v>
      </c>
      <c r="M661" s="5">
        <v>3</v>
      </c>
      <c r="N661" s="5" t="s">
        <v>3</v>
      </c>
      <c r="O661" s="5">
        <v>-1</v>
      </c>
      <c r="P661" s="5">
        <f>Source!DM639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06" x14ac:dyDescent="0.2">
      <c r="A662" s="5">
        <v>50</v>
      </c>
      <c r="B662" s="5">
        <v>0</v>
      </c>
      <c r="C662" s="5">
        <v>0</v>
      </c>
      <c r="D662" s="5">
        <v>1</v>
      </c>
      <c r="E662" s="5">
        <v>208</v>
      </c>
      <c r="F662" s="5">
        <f>Source!V639</f>
        <v>0</v>
      </c>
      <c r="G662" s="5" t="s">
        <v>170</v>
      </c>
      <c r="H662" s="5" t="s">
        <v>171</v>
      </c>
      <c r="I662" s="5"/>
      <c r="J662" s="5"/>
      <c r="K662" s="5">
        <v>208</v>
      </c>
      <c r="L662" s="5">
        <v>22</v>
      </c>
      <c r="M662" s="5">
        <v>3</v>
      </c>
      <c r="N662" s="5" t="s">
        <v>3</v>
      </c>
      <c r="O662" s="5">
        <v>-1</v>
      </c>
      <c r="P662" s="5">
        <f>Source!DN639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06" x14ac:dyDescent="0.2">
      <c r="A663" s="5">
        <v>50</v>
      </c>
      <c r="B663" s="5">
        <v>0</v>
      </c>
      <c r="C663" s="5">
        <v>0</v>
      </c>
      <c r="D663" s="5">
        <v>1</v>
      </c>
      <c r="E663" s="5">
        <v>209</v>
      </c>
      <c r="F663" s="5">
        <f>ROUND(Source!W639,O663)</f>
        <v>0</v>
      </c>
      <c r="G663" s="5" t="s">
        <v>172</v>
      </c>
      <c r="H663" s="5" t="s">
        <v>173</v>
      </c>
      <c r="I663" s="5"/>
      <c r="J663" s="5"/>
      <c r="K663" s="5">
        <v>209</v>
      </c>
      <c r="L663" s="5">
        <v>23</v>
      </c>
      <c r="M663" s="5">
        <v>3</v>
      </c>
      <c r="N663" s="5" t="s">
        <v>3</v>
      </c>
      <c r="O663" s="5">
        <v>2</v>
      </c>
      <c r="P663" s="5">
        <f>ROUND(Source!DO639,O663)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06" x14ac:dyDescent="0.2">
      <c r="A664" s="5">
        <v>50</v>
      </c>
      <c r="B664" s="5">
        <v>0</v>
      </c>
      <c r="C664" s="5">
        <v>0</v>
      </c>
      <c r="D664" s="5">
        <v>1</v>
      </c>
      <c r="E664" s="5">
        <v>233</v>
      </c>
      <c r="F664" s="5">
        <f>ROUND(Source!BD639,O664)</f>
        <v>0</v>
      </c>
      <c r="G664" s="5" t="s">
        <v>174</v>
      </c>
      <c r="H664" s="5" t="s">
        <v>175</v>
      </c>
      <c r="I664" s="5"/>
      <c r="J664" s="5"/>
      <c r="K664" s="5">
        <v>233</v>
      </c>
      <c r="L664" s="5">
        <v>24</v>
      </c>
      <c r="M664" s="5">
        <v>3</v>
      </c>
      <c r="N664" s="5" t="s">
        <v>3</v>
      </c>
      <c r="O664" s="5">
        <v>2</v>
      </c>
      <c r="P664" s="5">
        <f>ROUND(Source!EV639,O664)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06" x14ac:dyDescent="0.2">
      <c r="A665" s="5">
        <v>50</v>
      </c>
      <c r="B665" s="5">
        <v>0</v>
      </c>
      <c r="C665" s="5">
        <v>0</v>
      </c>
      <c r="D665" s="5">
        <v>1</v>
      </c>
      <c r="E665" s="5">
        <v>210</v>
      </c>
      <c r="F665" s="5">
        <f>ROUND(Source!X639,O665)</f>
        <v>0</v>
      </c>
      <c r="G665" s="5" t="s">
        <v>176</v>
      </c>
      <c r="H665" s="5" t="s">
        <v>177</v>
      </c>
      <c r="I665" s="5"/>
      <c r="J665" s="5"/>
      <c r="K665" s="5">
        <v>210</v>
      </c>
      <c r="L665" s="5">
        <v>25</v>
      </c>
      <c r="M665" s="5">
        <v>3</v>
      </c>
      <c r="N665" s="5" t="s">
        <v>3</v>
      </c>
      <c r="O665" s="5">
        <v>2</v>
      </c>
      <c r="P665" s="5">
        <f>ROUND(Source!DP639,O665)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06" x14ac:dyDescent="0.2">
      <c r="A666" s="5">
        <v>50</v>
      </c>
      <c r="B666" s="5">
        <v>0</v>
      </c>
      <c r="C666" s="5">
        <v>0</v>
      </c>
      <c r="D666" s="5">
        <v>1</v>
      </c>
      <c r="E666" s="5">
        <v>211</v>
      </c>
      <c r="F666" s="5">
        <f>ROUND(Source!Y639,O666)</f>
        <v>0</v>
      </c>
      <c r="G666" s="5" t="s">
        <v>178</v>
      </c>
      <c r="H666" s="5" t="s">
        <v>179</v>
      </c>
      <c r="I666" s="5"/>
      <c r="J666" s="5"/>
      <c r="K666" s="5">
        <v>211</v>
      </c>
      <c r="L666" s="5">
        <v>26</v>
      </c>
      <c r="M666" s="5">
        <v>3</v>
      </c>
      <c r="N666" s="5" t="s">
        <v>3</v>
      </c>
      <c r="O666" s="5">
        <v>2</v>
      </c>
      <c r="P666" s="5">
        <f>ROUND(Source!DQ639,O666)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06" x14ac:dyDescent="0.2">
      <c r="A667" s="5">
        <v>50</v>
      </c>
      <c r="B667" s="5">
        <v>0</v>
      </c>
      <c r="C667" s="5">
        <v>0</v>
      </c>
      <c r="D667" s="5">
        <v>1</v>
      </c>
      <c r="E667" s="5">
        <v>224</v>
      </c>
      <c r="F667" s="5">
        <f>ROUND(Source!AR639,O667)</f>
        <v>0</v>
      </c>
      <c r="G667" s="5" t="s">
        <v>180</v>
      </c>
      <c r="H667" s="5" t="s">
        <v>181</v>
      </c>
      <c r="I667" s="5"/>
      <c r="J667" s="5"/>
      <c r="K667" s="5">
        <v>224</v>
      </c>
      <c r="L667" s="5">
        <v>27</v>
      </c>
      <c r="M667" s="5">
        <v>3</v>
      </c>
      <c r="N667" s="5" t="s">
        <v>3</v>
      </c>
      <c r="O667" s="5">
        <v>2</v>
      </c>
      <c r="P667" s="5">
        <f>ROUND(Source!EJ639,O667)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9" spans="1:206" x14ac:dyDescent="0.2">
      <c r="A669" s="3">
        <v>51</v>
      </c>
      <c r="B669" s="3">
        <f>B12</f>
        <v>723</v>
      </c>
      <c r="C669" s="3">
        <f>A12</f>
        <v>1</v>
      </c>
      <c r="D669" s="3">
        <f>ROW(A12)</f>
        <v>12</v>
      </c>
      <c r="E669" s="3"/>
      <c r="F669" s="3" t="str">
        <f>IF(F12&lt;&gt;"",F12,"")</f>
        <v/>
      </c>
      <c r="G669" s="3" t="str">
        <f>IF(G12&lt;&gt;"",G12,"")</f>
        <v>Расценки БЛГ - 2026 (2квартал)</v>
      </c>
      <c r="H669" s="3">
        <v>0</v>
      </c>
      <c r="I669" s="3"/>
      <c r="J669" s="3"/>
      <c r="K669" s="3"/>
      <c r="L669" s="3"/>
      <c r="M669" s="3"/>
      <c r="N669" s="3"/>
      <c r="O669" s="3">
        <f t="shared" ref="O669:T669" si="520">ROUND(O571+O639,2)</f>
        <v>1694.55</v>
      </c>
      <c r="P669" s="3">
        <f t="shared" si="520"/>
        <v>284.37</v>
      </c>
      <c r="Q669" s="3">
        <f t="shared" si="520"/>
        <v>1063.8800000000001</v>
      </c>
      <c r="R669" s="3">
        <f t="shared" si="520"/>
        <v>49.8</v>
      </c>
      <c r="S669" s="3">
        <f t="shared" si="520"/>
        <v>346.3</v>
      </c>
      <c r="T669" s="3">
        <f t="shared" si="520"/>
        <v>0</v>
      </c>
      <c r="U669" s="3">
        <f>U571+U639</f>
        <v>30.975864980000001</v>
      </c>
      <c r="V669" s="3">
        <f>V571+V639</f>
        <v>0</v>
      </c>
      <c r="W669" s="3">
        <f>ROUND(W571+W639,2)</f>
        <v>0</v>
      </c>
      <c r="X669" s="3">
        <f>ROUND(X571+X639,2)</f>
        <v>450.36</v>
      </c>
      <c r="Y669" s="3">
        <f>ROUND(Y571+Y639,2)</f>
        <v>216.19</v>
      </c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>
        <f t="shared" ref="AO669:BD669" si="521">ROUND(AO571+AO639,2)</f>
        <v>0</v>
      </c>
      <c r="AP669" s="3">
        <f t="shared" si="521"/>
        <v>0</v>
      </c>
      <c r="AQ669" s="3">
        <f t="shared" si="521"/>
        <v>0</v>
      </c>
      <c r="AR669" s="3">
        <f t="shared" si="521"/>
        <v>2361.1</v>
      </c>
      <c r="AS669" s="3">
        <f t="shared" si="521"/>
        <v>1568.05</v>
      </c>
      <c r="AT669" s="3">
        <f t="shared" si="521"/>
        <v>0</v>
      </c>
      <c r="AU669" s="3">
        <f t="shared" si="521"/>
        <v>793.05</v>
      </c>
      <c r="AV669" s="3">
        <f t="shared" si="521"/>
        <v>284.37</v>
      </c>
      <c r="AW669" s="3">
        <f t="shared" si="521"/>
        <v>284.37</v>
      </c>
      <c r="AX669" s="3">
        <f t="shared" si="521"/>
        <v>0</v>
      </c>
      <c r="AY669" s="3">
        <f t="shared" si="521"/>
        <v>284.37</v>
      </c>
      <c r="AZ669" s="3">
        <f t="shared" si="521"/>
        <v>0</v>
      </c>
      <c r="BA669" s="3">
        <f t="shared" si="521"/>
        <v>0</v>
      </c>
      <c r="BB669" s="3">
        <f t="shared" si="521"/>
        <v>0</v>
      </c>
      <c r="BC669" s="3">
        <f t="shared" si="521"/>
        <v>0</v>
      </c>
      <c r="BD669" s="3">
        <f t="shared" si="521"/>
        <v>0</v>
      </c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4">
        <f t="shared" ref="DG669:DL669" si="522">ROUND(DG571+DG639,2)</f>
        <v>39292.35</v>
      </c>
      <c r="DH669" s="4">
        <f t="shared" si="522"/>
        <v>1908.93</v>
      </c>
      <c r="DI669" s="4">
        <f t="shared" si="522"/>
        <v>17626.98</v>
      </c>
      <c r="DJ669" s="4">
        <f t="shared" si="522"/>
        <v>2841.12</v>
      </c>
      <c r="DK669" s="4">
        <f t="shared" si="522"/>
        <v>19756.439999999999</v>
      </c>
      <c r="DL669" s="4">
        <f t="shared" si="522"/>
        <v>0</v>
      </c>
      <c r="DM669" s="4">
        <f>DM571+DM639</f>
        <v>30.975864980000001</v>
      </c>
      <c r="DN669" s="4">
        <f>DN571+DN639</f>
        <v>0</v>
      </c>
      <c r="DO669" s="4">
        <f>ROUND(DO571+DO639,2)</f>
        <v>0</v>
      </c>
      <c r="DP669" s="4">
        <f>ROUND(DP571+DP639,2)</f>
        <v>25693.33</v>
      </c>
      <c r="DQ669" s="4">
        <f>ROUND(DQ571+DQ639,2)</f>
        <v>12332.85</v>
      </c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>
        <f t="shared" ref="EG669:EV669" si="523">ROUND(EG571+EG639,2)</f>
        <v>0</v>
      </c>
      <c r="EH669" s="4">
        <f t="shared" si="523"/>
        <v>0</v>
      </c>
      <c r="EI669" s="4">
        <f t="shared" si="523"/>
        <v>0</v>
      </c>
      <c r="EJ669" s="4">
        <f t="shared" si="523"/>
        <v>77318.53</v>
      </c>
      <c r="EK669" s="4">
        <f t="shared" si="523"/>
        <v>62036.35</v>
      </c>
      <c r="EL669" s="4">
        <f t="shared" si="523"/>
        <v>0</v>
      </c>
      <c r="EM669" s="4">
        <f t="shared" si="523"/>
        <v>15282.18</v>
      </c>
      <c r="EN669" s="4">
        <f t="shared" si="523"/>
        <v>1908.93</v>
      </c>
      <c r="EO669" s="4">
        <f t="shared" si="523"/>
        <v>1908.93</v>
      </c>
      <c r="EP669" s="4">
        <f t="shared" si="523"/>
        <v>0</v>
      </c>
      <c r="EQ669" s="4">
        <f t="shared" si="523"/>
        <v>1908.93</v>
      </c>
      <c r="ER669" s="4">
        <f t="shared" si="523"/>
        <v>0</v>
      </c>
      <c r="ES669" s="4">
        <f t="shared" si="523"/>
        <v>0</v>
      </c>
      <c r="ET669" s="4">
        <f t="shared" si="523"/>
        <v>0</v>
      </c>
      <c r="EU669" s="4">
        <f t="shared" si="523"/>
        <v>0</v>
      </c>
      <c r="EV669" s="4">
        <f t="shared" si="523"/>
        <v>0</v>
      </c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  <c r="GB669" s="4"/>
      <c r="GC669" s="4"/>
      <c r="GD669" s="4"/>
      <c r="GE669" s="4"/>
      <c r="GF669" s="4"/>
      <c r="GG669" s="4"/>
      <c r="GH669" s="4"/>
      <c r="GI669" s="4"/>
      <c r="GJ669" s="4"/>
      <c r="GK669" s="4"/>
      <c r="GL669" s="4"/>
      <c r="GM669" s="4"/>
      <c r="GN669" s="4"/>
      <c r="GO669" s="4"/>
      <c r="GP669" s="4"/>
      <c r="GQ669" s="4"/>
      <c r="GR669" s="4"/>
      <c r="GS669" s="4"/>
      <c r="GT669" s="4"/>
      <c r="GU669" s="4"/>
      <c r="GV669" s="4"/>
      <c r="GW669" s="4"/>
      <c r="GX669" s="4">
        <v>0</v>
      </c>
    </row>
    <row r="671" spans="1:206" x14ac:dyDescent="0.2">
      <c r="A671" s="5">
        <v>50</v>
      </c>
      <c r="B671" s="5">
        <v>0</v>
      </c>
      <c r="C671" s="5">
        <v>0</v>
      </c>
      <c r="D671" s="5">
        <v>1</v>
      </c>
      <c r="E671" s="5">
        <v>201</v>
      </c>
      <c r="F671" s="5">
        <f>ROUND(Source!O669,O671)</f>
        <v>1694.55</v>
      </c>
      <c r="G671" s="5" t="s">
        <v>128</v>
      </c>
      <c r="H671" s="5" t="s">
        <v>129</v>
      </c>
      <c r="I671" s="5"/>
      <c r="J671" s="5"/>
      <c r="K671" s="5">
        <v>201</v>
      </c>
      <c r="L671" s="5">
        <v>1</v>
      </c>
      <c r="M671" s="5">
        <v>3</v>
      </c>
      <c r="N671" s="5" t="s">
        <v>3</v>
      </c>
      <c r="O671" s="5">
        <v>2</v>
      </c>
      <c r="P671" s="5">
        <f>ROUND(Source!DG669,O671)</f>
        <v>39292.35</v>
      </c>
      <c r="Q671" s="5"/>
      <c r="R671" s="5"/>
      <c r="S671" s="5"/>
      <c r="T671" s="5"/>
      <c r="U671" s="5"/>
      <c r="V671" s="5"/>
      <c r="W671" s="5">
        <v>1694.55</v>
      </c>
      <c r="X671" s="5">
        <v>1</v>
      </c>
      <c r="Y671" s="5">
        <v>1694.55</v>
      </c>
      <c r="Z671" s="5">
        <v>39292.35</v>
      </c>
      <c r="AA671" s="5">
        <v>1</v>
      </c>
      <c r="AB671" s="5">
        <v>39292.35</v>
      </c>
    </row>
    <row r="672" spans="1:206" x14ac:dyDescent="0.2">
      <c r="A672" s="5">
        <v>50</v>
      </c>
      <c r="B672" s="5">
        <v>0</v>
      </c>
      <c r="C672" s="5">
        <v>0</v>
      </c>
      <c r="D672" s="5">
        <v>1</v>
      </c>
      <c r="E672" s="5">
        <v>202</v>
      </c>
      <c r="F672" s="5">
        <f>ROUND(Source!P669,O672)</f>
        <v>284.37</v>
      </c>
      <c r="G672" s="5" t="s">
        <v>130</v>
      </c>
      <c r="H672" s="5" t="s">
        <v>131</v>
      </c>
      <c r="I672" s="5"/>
      <c r="J672" s="5"/>
      <c r="K672" s="5">
        <v>202</v>
      </c>
      <c r="L672" s="5">
        <v>2</v>
      </c>
      <c r="M672" s="5">
        <v>3</v>
      </c>
      <c r="N672" s="5" t="s">
        <v>3</v>
      </c>
      <c r="O672" s="5">
        <v>2</v>
      </c>
      <c r="P672" s="5">
        <f>ROUND(Source!DH669,O672)</f>
        <v>1908.93</v>
      </c>
      <c r="Q672" s="5"/>
      <c r="R672" s="5"/>
      <c r="S672" s="5"/>
      <c r="T672" s="5"/>
      <c r="U672" s="5"/>
      <c r="V672" s="5"/>
      <c r="W672" s="5">
        <v>284.37</v>
      </c>
      <c r="X672" s="5">
        <v>1</v>
      </c>
      <c r="Y672" s="5">
        <v>284.37</v>
      </c>
      <c r="Z672" s="5">
        <v>1908.93</v>
      </c>
      <c r="AA672" s="5">
        <v>1</v>
      </c>
      <c r="AB672" s="5">
        <v>1908.93</v>
      </c>
    </row>
    <row r="673" spans="1:28" x14ac:dyDescent="0.2">
      <c r="A673" s="5">
        <v>50</v>
      </c>
      <c r="B673" s="5">
        <v>0</v>
      </c>
      <c r="C673" s="5">
        <v>0</v>
      </c>
      <c r="D673" s="5">
        <v>1</v>
      </c>
      <c r="E673" s="5">
        <v>222</v>
      </c>
      <c r="F673" s="5">
        <f>ROUND(Source!AO669,O673)</f>
        <v>0</v>
      </c>
      <c r="G673" s="5" t="s">
        <v>132</v>
      </c>
      <c r="H673" s="5" t="s">
        <v>133</v>
      </c>
      <c r="I673" s="5"/>
      <c r="J673" s="5"/>
      <c r="K673" s="5">
        <v>222</v>
      </c>
      <c r="L673" s="5">
        <v>3</v>
      </c>
      <c r="M673" s="5">
        <v>3</v>
      </c>
      <c r="N673" s="5" t="s">
        <v>3</v>
      </c>
      <c r="O673" s="5">
        <v>2</v>
      </c>
      <c r="P673" s="5">
        <f>ROUND(Source!EG669,O673)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8" x14ac:dyDescent="0.2">
      <c r="A674" s="5">
        <v>50</v>
      </c>
      <c r="B674" s="5">
        <v>0</v>
      </c>
      <c r="C674" s="5">
        <v>0</v>
      </c>
      <c r="D674" s="5">
        <v>1</v>
      </c>
      <c r="E674" s="5">
        <v>225</v>
      </c>
      <c r="F674" s="5">
        <f>ROUND(Source!AV669,O674)</f>
        <v>284.37</v>
      </c>
      <c r="G674" s="5" t="s">
        <v>134</v>
      </c>
      <c r="H674" s="5" t="s">
        <v>135</v>
      </c>
      <c r="I674" s="5"/>
      <c r="J674" s="5"/>
      <c r="K674" s="5">
        <v>225</v>
      </c>
      <c r="L674" s="5">
        <v>4</v>
      </c>
      <c r="M674" s="5">
        <v>3</v>
      </c>
      <c r="N674" s="5" t="s">
        <v>3</v>
      </c>
      <c r="O674" s="5">
        <v>2</v>
      </c>
      <c r="P674" s="5">
        <f>ROUND(Source!EN669,O674)</f>
        <v>1908.93</v>
      </c>
      <c r="Q674" s="5"/>
      <c r="R674" s="5"/>
      <c r="S674" s="5"/>
      <c r="T674" s="5"/>
      <c r="U674" s="5"/>
      <c r="V674" s="5"/>
      <c r="W674" s="5">
        <v>284.37</v>
      </c>
      <c r="X674" s="5">
        <v>1</v>
      </c>
      <c r="Y674" s="5">
        <v>284.37</v>
      </c>
      <c r="Z674" s="5">
        <v>1908.93</v>
      </c>
      <c r="AA674" s="5">
        <v>1</v>
      </c>
      <c r="AB674" s="5">
        <v>1908.93</v>
      </c>
    </row>
    <row r="675" spans="1:28" x14ac:dyDescent="0.2">
      <c r="A675" s="5">
        <v>50</v>
      </c>
      <c r="B675" s="5">
        <v>0</v>
      </c>
      <c r="C675" s="5">
        <v>0</v>
      </c>
      <c r="D675" s="5">
        <v>1</v>
      </c>
      <c r="E675" s="5">
        <v>226</v>
      </c>
      <c r="F675" s="5">
        <f>ROUND(Source!AW669,O675)</f>
        <v>284.37</v>
      </c>
      <c r="G675" s="5" t="s">
        <v>136</v>
      </c>
      <c r="H675" s="5" t="s">
        <v>137</v>
      </c>
      <c r="I675" s="5"/>
      <c r="J675" s="5"/>
      <c r="K675" s="5">
        <v>226</v>
      </c>
      <c r="L675" s="5">
        <v>5</v>
      </c>
      <c r="M675" s="5">
        <v>3</v>
      </c>
      <c r="N675" s="5" t="s">
        <v>3</v>
      </c>
      <c r="O675" s="5">
        <v>2</v>
      </c>
      <c r="P675" s="5">
        <f>ROUND(Source!EO669,O675)</f>
        <v>1908.93</v>
      </c>
      <c r="Q675" s="5"/>
      <c r="R675" s="5"/>
      <c r="S675" s="5"/>
      <c r="T675" s="5"/>
      <c r="U675" s="5"/>
      <c r="V675" s="5"/>
      <c r="W675" s="5">
        <v>284.37</v>
      </c>
      <c r="X675" s="5">
        <v>1</v>
      </c>
      <c r="Y675" s="5">
        <v>284.37</v>
      </c>
      <c r="Z675" s="5">
        <v>1908.93</v>
      </c>
      <c r="AA675" s="5">
        <v>1</v>
      </c>
      <c r="AB675" s="5">
        <v>1908.93</v>
      </c>
    </row>
    <row r="676" spans="1:28" x14ac:dyDescent="0.2">
      <c r="A676" s="5">
        <v>50</v>
      </c>
      <c r="B676" s="5">
        <v>0</v>
      </c>
      <c r="C676" s="5">
        <v>0</v>
      </c>
      <c r="D676" s="5">
        <v>1</v>
      </c>
      <c r="E676" s="5">
        <v>227</v>
      </c>
      <c r="F676" s="5">
        <f>ROUND(Source!AX669,O676)</f>
        <v>0</v>
      </c>
      <c r="G676" s="5" t="s">
        <v>138</v>
      </c>
      <c r="H676" s="5" t="s">
        <v>139</v>
      </c>
      <c r="I676" s="5"/>
      <c r="J676" s="5"/>
      <c r="K676" s="5">
        <v>227</v>
      </c>
      <c r="L676" s="5">
        <v>6</v>
      </c>
      <c r="M676" s="5">
        <v>3</v>
      </c>
      <c r="N676" s="5" t="s">
        <v>3</v>
      </c>
      <c r="O676" s="5">
        <v>2</v>
      </c>
      <c r="P676" s="5">
        <f>ROUND(Source!EP669,O676)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8" x14ac:dyDescent="0.2">
      <c r="A677" s="5">
        <v>50</v>
      </c>
      <c r="B677" s="5">
        <v>0</v>
      </c>
      <c r="C677" s="5">
        <v>0</v>
      </c>
      <c r="D677" s="5">
        <v>1</v>
      </c>
      <c r="E677" s="5">
        <v>228</v>
      </c>
      <c r="F677" s="5">
        <f>ROUND(Source!AY669,O677)</f>
        <v>284.37</v>
      </c>
      <c r="G677" s="5" t="s">
        <v>140</v>
      </c>
      <c r="H677" s="5" t="s">
        <v>141</v>
      </c>
      <c r="I677" s="5"/>
      <c r="J677" s="5"/>
      <c r="K677" s="5">
        <v>228</v>
      </c>
      <c r="L677" s="5">
        <v>7</v>
      </c>
      <c r="M677" s="5">
        <v>3</v>
      </c>
      <c r="N677" s="5" t="s">
        <v>3</v>
      </c>
      <c r="O677" s="5">
        <v>2</v>
      </c>
      <c r="P677" s="5">
        <f>ROUND(Source!EQ669,O677)</f>
        <v>1908.93</v>
      </c>
      <c r="Q677" s="5"/>
      <c r="R677" s="5"/>
      <c r="S677" s="5"/>
      <c r="T677" s="5"/>
      <c r="U677" s="5"/>
      <c r="V677" s="5"/>
      <c r="W677" s="5">
        <v>284.37</v>
      </c>
      <c r="X677" s="5">
        <v>1</v>
      </c>
      <c r="Y677" s="5">
        <v>284.37</v>
      </c>
      <c r="Z677" s="5">
        <v>1908.93</v>
      </c>
      <c r="AA677" s="5">
        <v>1</v>
      </c>
      <c r="AB677" s="5">
        <v>1908.93</v>
      </c>
    </row>
    <row r="678" spans="1:28" x14ac:dyDescent="0.2">
      <c r="A678" s="5">
        <v>50</v>
      </c>
      <c r="B678" s="5">
        <v>0</v>
      </c>
      <c r="C678" s="5">
        <v>0</v>
      </c>
      <c r="D678" s="5">
        <v>1</v>
      </c>
      <c r="E678" s="5">
        <v>216</v>
      </c>
      <c r="F678" s="5">
        <f>ROUND(Source!AP669,O678)</f>
        <v>0</v>
      </c>
      <c r="G678" s="5" t="s">
        <v>142</v>
      </c>
      <c r="H678" s="5" t="s">
        <v>143</v>
      </c>
      <c r="I678" s="5"/>
      <c r="J678" s="5"/>
      <c r="K678" s="5">
        <v>216</v>
      </c>
      <c r="L678" s="5">
        <v>8</v>
      </c>
      <c r="M678" s="5">
        <v>3</v>
      </c>
      <c r="N678" s="5" t="s">
        <v>3</v>
      </c>
      <c r="O678" s="5">
        <v>2</v>
      </c>
      <c r="P678" s="5">
        <f>ROUND(Source!EH669,O678)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8" x14ac:dyDescent="0.2">
      <c r="A679" s="5">
        <v>50</v>
      </c>
      <c r="B679" s="5">
        <v>0</v>
      </c>
      <c r="C679" s="5">
        <v>0</v>
      </c>
      <c r="D679" s="5">
        <v>1</v>
      </c>
      <c r="E679" s="5">
        <v>223</v>
      </c>
      <c r="F679" s="5">
        <f>ROUND(Source!AQ669,O679)</f>
        <v>0</v>
      </c>
      <c r="G679" s="5" t="s">
        <v>144</v>
      </c>
      <c r="H679" s="5" t="s">
        <v>145</v>
      </c>
      <c r="I679" s="5"/>
      <c r="J679" s="5"/>
      <c r="K679" s="5">
        <v>223</v>
      </c>
      <c r="L679" s="5">
        <v>9</v>
      </c>
      <c r="M679" s="5">
        <v>3</v>
      </c>
      <c r="N679" s="5" t="s">
        <v>3</v>
      </c>
      <c r="O679" s="5">
        <v>2</v>
      </c>
      <c r="P679" s="5">
        <f>ROUND(Source!EI669,O679)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8" x14ac:dyDescent="0.2">
      <c r="A680" s="5">
        <v>50</v>
      </c>
      <c r="B680" s="5">
        <v>0</v>
      </c>
      <c r="C680" s="5">
        <v>0</v>
      </c>
      <c r="D680" s="5">
        <v>1</v>
      </c>
      <c r="E680" s="5">
        <v>229</v>
      </c>
      <c r="F680" s="5">
        <f>ROUND(Source!AZ669,O680)</f>
        <v>0</v>
      </c>
      <c r="G680" s="5" t="s">
        <v>146</v>
      </c>
      <c r="H680" s="5" t="s">
        <v>147</v>
      </c>
      <c r="I680" s="5"/>
      <c r="J680" s="5"/>
      <c r="K680" s="5">
        <v>229</v>
      </c>
      <c r="L680" s="5">
        <v>10</v>
      </c>
      <c r="M680" s="5">
        <v>3</v>
      </c>
      <c r="N680" s="5" t="s">
        <v>3</v>
      </c>
      <c r="O680" s="5">
        <v>2</v>
      </c>
      <c r="P680" s="5">
        <f>ROUND(Source!ER669,O680)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8" x14ac:dyDescent="0.2">
      <c r="A681" s="5">
        <v>50</v>
      </c>
      <c r="B681" s="5">
        <v>0</v>
      </c>
      <c r="C681" s="5">
        <v>0</v>
      </c>
      <c r="D681" s="5">
        <v>1</v>
      </c>
      <c r="E681" s="5">
        <v>203</v>
      </c>
      <c r="F681" s="5">
        <f>ROUND(Source!Q669,O681)</f>
        <v>1063.8800000000001</v>
      </c>
      <c r="G681" s="5" t="s">
        <v>148</v>
      </c>
      <c r="H681" s="5" t="s">
        <v>149</v>
      </c>
      <c r="I681" s="5"/>
      <c r="J681" s="5"/>
      <c r="K681" s="5">
        <v>203</v>
      </c>
      <c r="L681" s="5">
        <v>11</v>
      </c>
      <c r="M681" s="5">
        <v>3</v>
      </c>
      <c r="N681" s="5" t="s">
        <v>3</v>
      </c>
      <c r="O681" s="5">
        <v>2</v>
      </c>
      <c r="P681" s="5">
        <f>ROUND(Source!DI669,O681)</f>
        <v>17626.98</v>
      </c>
      <c r="Q681" s="5"/>
      <c r="R681" s="5"/>
      <c r="S681" s="5"/>
      <c r="T681" s="5"/>
      <c r="U681" s="5"/>
      <c r="V681" s="5"/>
      <c r="W681" s="5">
        <v>1063.8800000000001</v>
      </c>
      <c r="X681" s="5">
        <v>1</v>
      </c>
      <c r="Y681" s="5">
        <v>1063.8800000000001</v>
      </c>
      <c r="Z681" s="5">
        <v>17626.98</v>
      </c>
      <c r="AA681" s="5">
        <v>1</v>
      </c>
      <c r="AB681" s="5">
        <v>17626.98</v>
      </c>
    </row>
    <row r="682" spans="1:28" x14ac:dyDescent="0.2">
      <c r="A682" s="5">
        <v>50</v>
      </c>
      <c r="B682" s="5">
        <v>0</v>
      </c>
      <c r="C682" s="5">
        <v>0</v>
      </c>
      <c r="D682" s="5">
        <v>1</v>
      </c>
      <c r="E682" s="5">
        <v>231</v>
      </c>
      <c r="F682" s="5">
        <f>ROUND(Source!BB669,O682)</f>
        <v>0</v>
      </c>
      <c r="G682" s="5" t="s">
        <v>150</v>
      </c>
      <c r="H682" s="5" t="s">
        <v>151</v>
      </c>
      <c r="I682" s="5"/>
      <c r="J682" s="5"/>
      <c r="K682" s="5">
        <v>231</v>
      </c>
      <c r="L682" s="5">
        <v>12</v>
      </c>
      <c r="M682" s="5">
        <v>3</v>
      </c>
      <c r="N682" s="5" t="s">
        <v>3</v>
      </c>
      <c r="O682" s="5">
        <v>2</v>
      </c>
      <c r="P682" s="5">
        <f>ROUND(Source!ET669,O682)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8" x14ac:dyDescent="0.2">
      <c r="A683" s="5">
        <v>50</v>
      </c>
      <c r="B683" s="5">
        <v>0</v>
      </c>
      <c r="C683" s="5">
        <v>0</v>
      </c>
      <c r="D683" s="5">
        <v>1</v>
      </c>
      <c r="E683" s="5">
        <v>204</v>
      </c>
      <c r="F683" s="5">
        <f>ROUND(Source!R669,O683)</f>
        <v>49.8</v>
      </c>
      <c r="G683" s="5" t="s">
        <v>152</v>
      </c>
      <c r="H683" s="5" t="s">
        <v>153</v>
      </c>
      <c r="I683" s="5"/>
      <c r="J683" s="5"/>
      <c r="K683" s="5">
        <v>204</v>
      </c>
      <c r="L683" s="5">
        <v>13</v>
      </c>
      <c r="M683" s="5">
        <v>3</v>
      </c>
      <c r="N683" s="5" t="s">
        <v>3</v>
      </c>
      <c r="O683" s="5">
        <v>2</v>
      </c>
      <c r="P683" s="5">
        <f>ROUND(Source!DJ669,O683)</f>
        <v>2841.12</v>
      </c>
      <c r="Q683" s="5"/>
      <c r="R683" s="5"/>
      <c r="S683" s="5"/>
      <c r="T683" s="5"/>
      <c r="U683" s="5"/>
      <c r="V683" s="5"/>
      <c r="W683" s="5">
        <v>49.8</v>
      </c>
      <c r="X683" s="5">
        <v>1</v>
      </c>
      <c r="Y683" s="5">
        <v>49.8</v>
      </c>
      <c r="Z683" s="5">
        <v>2841.12</v>
      </c>
      <c r="AA683" s="5">
        <v>1</v>
      </c>
      <c r="AB683" s="5">
        <v>2841.12</v>
      </c>
    </row>
    <row r="684" spans="1:28" x14ac:dyDescent="0.2">
      <c r="A684" s="5">
        <v>50</v>
      </c>
      <c r="B684" s="5">
        <v>0</v>
      </c>
      <c r="C684" s="5">
        <v>0</v>
      </c>
      <c r="D684" s="5">
        <v>1</v>
      </c>
      <c r="E684" s="5">
        <v>205</v>
      </c>
      <c r="F684" s="5">
        <f>ROUND(Source!S669,O684)</f>
        <v>346.3</v>
      </c>
      <c r="G684" s="5" t="s">
        <v>154</v>
      </c>
      <c r="H684" s="5" t="s">
        <v>155</v>
      </c>
      <c r="I684" s="5"/>
      <c r="J684" s="5"/>
      <c r="K684" s="5">
        <v>205</v>
      </c>
      <c r="L684" s="5">
        <v>14</v>
      </c>
      <c r="M684" s="5">
        <v>3</v>
      </c>
      <c r="N684" s="5" t="s">
        <v>3</v>
      </c>
      <c r="O684" s="5">
        <v>2</v>
      </c>
      <c r="P684" s="5">
        <f>ROUND(Source!DK669,O684)</f>
        <v>19756.439999999999</v>
      </c>
      <c r="Q684" s="5"/>
      <c r="R684" s="5"/>
      <c r="S684" s="5"/>
      <c r="T684" s="5"/>
      <c r="U684" s="5"/>
      <c r="V684" s="5"/>
      <c r="W684" s="5">
        <v>346.3</v>
      </c>
      <c r="X684" s="5">
        <v>1</v>
      </c>
      <c r="Y684" s="5">
        <v>346.3</v>
      </c>
      <c r="Z684" s="5">
        <v>19756.439999999999</v>
      </c>
      <c r="AA684" s="5">
        <v>1</v>
      </c>
      <c r="AB684" s="5">
        <v>19756.439999999999</v>
      </c>
    </row>
    <row r="685" spans="1:28" x14ac:dyDescent="0.2">
      <c r="A685" s="5">
        <v>50</v>
      </c>
      <c r="B685" s="5">
        <v>0</v>
      </c>
      <c r="C685" s="5">
        <v>0</v>
      </c>
      <c r="D685" s="5">
        <v>1</v>
      </c>
      <c r="E685" s="5">
        <v>232</v>
      </c>
      <c r="F685" s="5">
        <f>ROUND(Source!BC669,O685)</f>
        <v>0</v>
      </c>
      <c r="G685" s="5" t="s">
        <v>156</v>
      </c>
      <c r="H685" s="5" t="s">
        <v>157</v>
      </c>
      <c r="I685" s="5"/>
      <c r="J685" s="5"/>
      <c r="K685" s="5">
        <v>232</v>
      </c>
      <c r="L685" s="5">
        <v>15</v>
      </c>
      <c r="M685" s="5">
        <v>3</v>
      </c>
      <c r="N685" s="5" t="s">
        <v>3</v>
      </c>
      <c r="O685" s="5">
        <v>2</v>
      </c>
      <c r="P685" s="5">
        <f>ROUND(Source!EU669,O685)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8" x14ac:dyDescent="0.2">
      <c r="A686" s="5">
        <v>50</v>
      </c>
      <c r="B686" s="5">
        <v>0</v>
      </c>
      <c r="C686" s="5">
        <v>0</v>
      </c>
      <c r="D686" s="5">
        <v>1</v>
      </c>
      <c r="E686" s="5">
        <v>214</v>
      </c>
      <c r="F686" s="5">
        <f>ROUND(Source!AS669,O686)</f>
        <v>1568.05</v>
      </c>
      <c r="G686" s="5" t="s">
        <v>158</v>
      </c>
      <c r="H686" s="5" t="s">
        <v>159</v>
      </c>
      <c r="I686" s="5"/>
      <c r="J686" s="5"/>
      <c r="K686" s="5">
        <v>214</v>
      </c>
      <c r="L686" s="5">
        <v>16</v>
      </c>
      <c r="M686" s="5">
        <v>3</v>
      </c>
      <c r="N686" s="5" t="s">
        <v>3</v>
      </c>
      <c r="O686" s="5">
        <v>2</v>
      </c>
      <c r="P686" s="5">
        <f>ROUND(Source!EK669,O686)</f>
        <v>62036.35</v>
      </c>
      <c r="Q686" s="5"/>
      <c r="R686" s="5"/>
      <c r="S686" s="5"/>
      <c r="T686" s="5"/>
      <c r="U686" s="5"/>
      <c r="V686" s="5"/>
      <c r="W686" s="5">
        <v>1568.05</v>
      </c>
      <c r="X686" s="5">
        <v>1</v>
      </c>
      <c r="Y686" s="5">
        <v>1568.05</v>
      </c>
      <c r="Z686" s="5">
        <v>62036.35</v>
      </c>
      <c r="AA686" s="5">
        <v>1</v>
      </c>
      <c r="AB686" s="5">
        <v>62036.35</v>
      </c>
    </row>
    <row r="687" spans="1:28" x14ac:dyDescent="0.2">
      <c r="A687" s="5">
        <v>50</v>
      </c>
      <c r="B687" s="5">
        <v>0</v>
      </c>
      <c r="C687" s="5">
        <v>0</v>
      </c>
      <c r="D687" s="5">
        <v>1</v>
      </c>
      <c r="E687" s="5">
        <v>215</v>
      </c>
      <c r="F687" s="5">
        <f>ROUND(Source!AT669,O687)</f>
        <v>0</v>
      </c>
      <c r="G687" s="5" t="s">
        <v>160</v>
      </c>
      <c r="H687" s="5" t="s">
        <v>161</v>
      </c>
      <c r="I687" s="5"/>
      <c r="J687" s="5"/>
      <c r="K687" s="5">
        <v>215</v>
      </c>
      <c r="L687" s="5">
        <v>17</v>
      </c>
      <c r="M687" s="5">
        <v>3</v>
      </c>
      <c r="N687" s="5" t="s">
        <v>3</v>
      </c>
      <c r="O687" s="5">
        <v>2</v>
      </c>
      <c r="P687" s="5">
        <f>ROUND(Source!EL669,O687)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8" x14ac:dyDescent="0.2">
      <c r="A688" s="5">
        <v>50</v>
      </c>
      <c r="B688" s="5">
        <v>0</v>
      </c>
      <c r="C688" s="5">
        <v>0</v>
      </c>
      <c r="D688" s="5">
        <v>1</v>
      </c>
      <c r="E688" s="5">
        <v>217</v>
      </c>
      <c r="F688" s="5">
        <f>ROUND(Source!AU669,O688)</f>
        <v>793.05</v>
      </c>
      <c r="G688" s="5" t="s">
        <v>162</v>
      </c>
      <c r="H688" s="5" t="s">
        <v>163</v>
      </c>
      <c r="I688" s="5"/>
      <c r="J688" s="5"/>
      <c r="K688" s="5">
        <v>217</v>
      </c>
      <c r="L688" s="5">
        <v>18</v>
      </c>
      <c r="M688" s="5">
        <v>3</v>
      </c>
      <c r="N688" s="5" t="s">
        <v>3</v>
      </c>
      <c r="O688" s="5">
        <v>2</v>
      </c>
      <c r="P688" s="5">
        <f>ROUND(Source!EM669,O688)</f>
        <v>15282.18</v>
      </c>
      <c r="Q688" s="5"/>
      <c r="R688" s="5"/>
      <c r="S688" s="5"/>
      <c r="T688" s="5"/>
      <c r="U688" s="5"/>
      <c r="V688" s="5"/>
      <c r="W688" s="5">
        <v>793.05</v>
      </c>
      <c r="X688" s="5">
        <v>1</v>
      </c>
      <c r="Y688" s="5">
        <v>793.05</v>
      </c>
      <c r="Z688" s="5">
        <v>15282.18</v>
      </c>
      <c r="AA688" s="5">
        <v>1</v>
      </c>
      <c r="AB688" s="5">
        <v>15282.18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230</v>
      </c>
      <c r="F689" s="5">
        <f>ROUND(Source!BA669,O689)</f>
        <v>0</v>
      </c>
      <c r="G689" s="5" t="s">
        <v>164</v>
      </c>
      <c r="H689" s="5" t="s">
        <v>165</v>
      </c>
      <c r="I689" s="5"/>
      <c r="J689" s="5"/>
      <c r="K689" s="5">
        <v>230</v>
      </c>
      <c r="L689" s="5">
        <v>19</v>
      </c>
      <c r="M689" s="5">
        <v>3</v>
      </c>
      <c r="N689" s="5" t="s">
        <v>3</v>
      </c>
      <c r="O689" s="5">
        <v>2</v>
      </c>
      <c r="P689" s="5">
        <f>ROUND(Source!ES669,O689)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206</v>
      </c>
      <c r="F690" s="5">
        <f>ROUND(Source!T669,O690)</f>
        <v>0</v>
      </c>
      <c r="G690" s="5" t="s">
        <v>166</v>
      </c>
      <c r="H690" s="5" t="s">
        <v>167</v>
      </c>
      <c r="I690" s="5"/>
      <c r="J690" s="5"/>
      <c r="K690" s="5">
        <v>206</v>
      </c>
      <c r="L690" s="5">
        <v>20</v>
      </c>
      <c r="M690" s="5">
        <v>3</v>
      </c>
      <c r="N690" s="5" t="s">
        <v>3</v>
      </c>
      <c r="O690" s="5">
        <v>2</v>
      </c>
      <c r="P690" s="5">
        <f>ROUND(Source!DL669,O690)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207</v>
      </c>
      <c r="F691" s="5">
        <f>Source!U669</f>
        <v>30.975864980000001</v>
      </c>
      <c r="G691" s="5" t="s">
        <v>168</v>
      </c>
      <c r="H691" s="5" t="s">
        <v>169</v>
      </c>
      <c r="I691" s="5"/>
      <c r="J691" s="5"/>
      <c r="K691" s="5">
        <v>207</v>
      </c>
      <c r="L691" s="5">
        <v>21</v>
      </c>
      <c r="M691" s="5">
        <v>3</v>
      </c>
      <c r="N691" s="5" t="s">
        <v>3</v>
      </c>
      <c r="O691" s="5">
        <v>-1</v>
      </c>
      <c r="P691" s="5">
        <f>Source!DM669</f>
        <v>30.975864980000001</v>
      </c>
      <c r="Q691" s="5"/>
      <c r="R691" s="5"/>
      <c r="S691" s="5"/>
      <c r="T691" s="5"/>
      <c r="U691" s="5"/>
      <c r="V691" s="5"/>
      <c r="W691" s="5">
        <v>30.975864979999994</v>
      </c>
      <c r="X691" s="5">
        <v>1</v>
      </c>
      <c r="Y691" s="5">
        <v>30.975864979999994</v>
      </c>
      <c r="Z691" s="5">
        <v>30.975864979999994</v>
      </c>
      <c r="AA691" s="5">
        <v>1</v>
      </c>
      <c r="AB691" s="5">
        <v>30.975864979999994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208</v>
      </c>
      <c r="F692" s="5">
        <f>Source!V669</f>
        <v>0</v>
      </c>
      <c r="G692" s="5" t="s">
        <v>170</v>
      </c>
      <c r="H692" s="5" t="s">
        <v>171</v>
      </c>
      <c r="I692" s="5"/>
      <c r="J692" s="5"/>
      <c r="K692" s="5">
        <v>208</v>
      </c>
      <c r="L692" s="5">
        <v>22</v>
      </c>
      <c r="M692" s="5">
        <v>3</v>
      </c>
      <c r="N692" s="5" t="s">
        <v>3</v>
      </c>
      <c r="O692" s="5">
        <v>-1</v>
      </c>
      <c r="P692" s="5">
        <f>Source!DN669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209</v>
      </c>
      <c r="F693" s="5">
        <f>ROUND(Source!W669,O693)</f>
        <v>0</v>
      </c>
      <c r="G693" s="5" t="s">
        <v>172</v>
      </c>
      <c r="H693" s="5" t="s">
        <v>173</v>
      </c>
      <c r="I693" s="5"/>
      <c r="J693" s="5"/>
      <c r="K693" s="5">
        <v>209</v>
      </c>
      <c r="L693" s="5">
        <v>23</v>
      </c>
      <c r="M693" s="5">
        <v>3</v>
      </c>
      <c r="N693" s="5" t="s">
        <v>3</v>
      </c>
      <c r="O693" s="5">
        <v>2</v>
      </c>
      <c r="P693" s="5">
        <f>ROUND(Source!DO669,O693)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233</v>
      </c>
      <c r="F694" s="5">
        <f>ROUND(Source!BD669,O694)</f>
        <v>0</v>
      </c>
      <c r="G694" s="5" t="s">
        <v>174</v>
      </c>
      <c r="H694" s="5" t="s">
        <v>175</v>
      </c>
      <c r="I694" s="5"/>
      <c r="J694" s="5"/>
      <c r="K694" s="5">
        <v>233</v>
      </c>
      <c r="L694" s="5">
        <v>24</v>
      </c>
      <c r="M694" s="5">
        <v>3</v>
      </c>
      <c r="N694" s="5" t="s">
        <v>3</v>
      </c>
      <c r="O694" s="5">
        <v>2</v>
      </c>
      <c r="P694" s="5">
        <f>ROUND(Source!EV669,O694)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210</v>
      </c>
      <c r="F695" s="5">
        <f>ROUND(Source!X669,O695)</f>
        <v>450.36</v>
      </c>
      <c r="G695" s="5" t="s">
        <v>176</v>
      </c>
      <c r="H695" s="5" t="s">
        <v>177</v>
      </c>
      <c r="I695" s="5"/>
      <c r="J695" s="5"/>
      <c r="K695" s="5">
        <v>210</v>
      </c>
      <c r="L695" s="5">
        <v>25</v>
      </c>
      <c r="M695" s="5">
        <v>3</v>
      </c>
      <c r="N695" s="5" t="s">
        <v>3</v>
      </c>
      <c r="O695" s="5">
        <v>2</v>
      </c>
      <c r="P695" s="5">
        <f>ROUND(Source!DP669,O695)</f>
        <v>25693.33</v>
      </c>
      <c r="Q695" s="5"/>
      <c r="R695" s="5"/>
      <c r="S695" s="5"/>
      <c r="T695" s="5"/>
      <c r="U695" s="5"/>
      <c r="V695" s="5"/>
      <c r="W695" s="5">
        <v>450.36</v>
      </c>
      <c r="X695" s="5">
        <v>1</v>
      </c>
      <c r="Y695" s="5">
        <v>450.36</v>
      </c>
      <c r="Z695" s="5">
        <v>25693.33</v>
      </c>
      <c r="AA695" s="5">
        <v>1</v>
      </c>
      <c r="AB695" s="5">
        <v>25693.33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211</v>
      </c>
      <c r="F696" s="5">
        <f>ROUND(Source!Y669,O696)</f>
        <v>216.19</v>
      </c>
      <c r="G696" s="5" t="s">
        <v>178</v>
      </c>
      <c r="H696" s="5" t="s">
        <v>179</v>
      </c>
      <c r="I696" s="5"/>
      <c r="J696" s="5"/>
      <c r="K696" s="5">
        <v>211</v>
      </c>
      <c r="L696" s="5">
        <v>26</v>
      </c>
      <c r="M696" s="5">
        <v>3</v>
      </c>
      <c r="N696" s="5" t="s">
        <v>3</v>
      </c>
      <c r="O696" s="5">
        <v>2</v>
      </c>
      <c r="P696" s="5">
        <f>ROUND(Source!DQ669,O696)</f>
        <v>12332.85</v>
      </c>
      <c r="Q696" s="5"/>
      <c r="R696" s="5"/>
      <c r="S696" s="5"/>
      <c r="T696" s="5"/>
      <c r="U696" s="5"/>
      <c r="V696" s="5"/>
      <c r="W696" s="5">
        <v>216.19</v>
      </c>
      <c r="X696" s="5">
        <v>1</v>
      </c>
      <c r="Y696" s="5">
        <v>216.19</v>
      </c>
      <c r="Z696" s="5">
        <v>12332.85</v>
      </c>
      <c r="AA696" s="5">
        <v>1</v>
      </c>
      <c r="AB696" s="5">
        <v>12332.85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224</v>
      </c>
      <c r="F697" s="5">
        <f>ROUND(Source!AR669,O697)</f>
        <v>2361.1</v>
      </c>
      <c r="G697" s="5" t="s">
        <v>180</v>
      </c>
      <c r="H697" s="5" t="s">
        <v>181</v>
      </c>
      <c r="I697" s="5"/>
      <c r="J697" s="5"/>
      <c r="K697" s="5">
        <v>224</v>
      </c>
      <c r="L697" s="5">
        <v>27</v>
      </c>
      <c r="M697" s="5">
        <v>3</v>
      </c>
      <c r="N697" s="5" t="s">
        <v>3</v>
      </c>
      <c r="O697" s="5">
        <v>2</v>
      </c>
      <c r="P697" s="5">
        <f>ROUND(Source!EJ669,O697)</f>
        <v>77318.53</v>
      </c>
      <c r="Q697" s="5"/>
      <c r="R697" s="5"/>
      <c r="S697" s="5"/>
      <c r="T697" s="5"/>
      <c r="U697" s="5"/>
      <c r="V697" s="5"/>
      <c r="W697" s="5">
        <v>2361.1</v>
      </c>
      <c r="X697" s="5">
        <v>1</v>
      </c>
      <c r="Y697" s="5">
        <v>2361.1</v>
      </c>
      <c r="Z697" s="5">
        <v>77318.53</v>
      </c>
      <c r="AA697" s="5">
        <v>1</v>
      </c>
      <c r="AB697" s="5">
        <v>77318.53</v>
      </c>
    </row>
    <row r="699" spans="1:28" x14ac:dyDescent="0.2">
      <c r="A699" s="6">
        <v>61</v>
      </c>
      <c r="B699" s="6"/>
      <c r="C699" s="6"/>
      <c r="D699" s="6"/>
      <c r="E699" s="6"/>
      <c r="F699" s="6">
        <v>10</v>
      </c>
      <c r="G699" s="6" t="s">
        <v>493</v>
      </c>
      <c r="H699" s="6" t="s">
        <v>494</v>
      </c>
    </row>
    <row r="700" spans="1:28" x14ac:dyDescent="0.2">
      <c r="A700" s="6">
        <v>61</v>
      </c>
      <c r="B700" s="6"/>
      <c r="C700" s="6"/>
      <c r="D700" s="6"/>
      <c r="E700" s="6"/>
      <c r="F700" s="6">
        <v>1900</v>
      </c>
      <c r="G700" s="6" t="s">
        <v>495</v>
      </c>
      <c r="H700" s="6" t="s">
        <v>496</v>
      </c>
    </row>
    <row r="701" spans="1:28" x14ac:dyDescent="0.2">
      <c r="A701" s="6">
        <v>61</v>
      </c>
      <c r="B701" s="6"/>
      <c r="C701" s="6"/>
      <c r="D701" s="6"/>
      <c r="E701" s="6"/>
      <c r="F701" s="6">
        <v>1800</v>
      </c>
      <c r="G701" s="6" t="s">
        <v>497</v>
      </c>
      <c r="H701" s="6" t="s">
        <v>496</v>
      </c>
    </row>
    <row r="702" spans="1:28" x14ac:dyDescent="0.2">
      <c r="A702" s="6">
        <v>61</v>
      </c>
      <c r="B702" s="6"/>
      <c r="C702" s="6"/>
      <c r="D702" s="6"/>
      <c r="E702" s="6"/>
      <c r="F702" s="6">
        <v>2</v>
      </c>
      <c r="G702" s="6" t="s">
        <v>498</v>
      </c>
      <c r="H702" s="6" t="s">
        <v>499</v>
      </c>
    </row>
    <row r="703" spans="1:28" x14ac:dyDescent="0.2">
      <c r="A703" s="6">
        <v>61</v>
      </c>
      <c r="B703" s="6"/>
      <c r="C703" s="6"/>
      <c r="D703" s="6"/>
      <c r="E703" s="6"/>
      <c r="F703" s="6">
        <v>10</v>
      </c>
      <c r="G703" s="6" t="s">
        <v>500</v>
      </c>
      <c r="H703" s="6" t="s">
        <v>500</v>
      </c>
    </row>
    <row r="704" spans="1:28" x14ac:dyDescent="0.2">
      <c r="A704" s="6">
        <v>61</v>
      </c>
      <c r="B704" s="6"/>
      <c r="C704" s="6"/>
      <c r="D704" s="6"/>
      <c r="E704" s="6"/>
      <c r="F704" s="6">
        <v>3</v>
      </c>
      <c r="G704" s="6" t="s">
        <v>501</v>
      </c>
      <c r="H704" s="6" t="s">
        <v>502</v>
      </c>
    </row>
    <row r="705" spans="1:16" x14ac:dyDescent="0.2">
      <c r="A705" s="6">
        <v>61</v>
      </c>
      <c r="B705" s="6"/>
      <c r="C705" s="6"/>
      <c r="D705" s="6"/>
      <c r="E705" s="6"/>
      <c r="F705" s="6">
        <v>2400</v>
      </c>
      <c r="G705" s="6" t="s">
        <v>503</v>
      </c>
      <c r="H705" s="6" t="s">
        <v>504</v>
      </c>
    </row>
    <row r="706" spans="1:16" x14ac:dyDescent="0.2">
      <c r="A706" s="6">
        <v>61</v>
      </c>
      <c r="B706" s="6"/>
      <c r="C706" s="6"/>
      <c r="D706" s="6"/>
      <c r="E706" s="6"/>
      <c r="F706" s="6">
        <v>0</v>
      </c>
      <c r="G706" s="6" t="s">
        <v>505</v>
      </c>
      <c r="H706" s="6" t="s">
        <v>506</v>
      </c>
    </row>
    <row r="707" spans="1:16" x14ac:dyDescent="0.2">
      <c r="A707" s="6">
        <v>61</v>
      </c>
      <c r="B707" s="6"/>
      <c r="C707" s="6"/>
      <c r="D707" s="6"/>
      <c r="E707" s="6"/>
      <c r="F707" s="6">
        <v>12</v>
      </c>
      <c r="G707" s="6" t="s">
        <v>507</v>
      </c>
      <c r="H707" s="6" t="s">
        <v>506</v>
      </c>
    </row>
    <row r="708" spans="1:16" x14ac:dyDescent="0.2">
      <c r="A708" s="6">
        <v>61</v>
      </c>
      <c r="B708" s="6"/>
      <c r="C708" s="6"/>
      <c r="D708" s="6"/>
      <c r="E708" s="6"/>
      <c r="F708" s="6">
        <v>0</v>
      </c>
      <c r="G708" s="6" t="s">
        <v>508</v>
      </c>
      <c r="H708" s="6" t="s">
        <v>506</v>
      </c>
    </row>
    <row r="709" spans="1:16" x14ac:dyDescent="0.2">
      <c r="A709" s="6">
        <v>61</v>
      </c>
      <c r="B709" s="6"/>
      <c r="C709" s="6"/>
      <c r="D709" s="6"/>
      <c r="E709" s="6"/>
      <c r="F709" s="6">
        <v>0</v>
      </c>
      <c r="G709" s="6" t="s">
        <v>509</v>
      </c>
      <c r="H709" s="6" t="s">
        <v>506</v>
      </c>
    </row>
    <row r="710" spans="1:16" x14ac:dyDescent="0.2">
      <c r="A710" s="6">
        <v>61</v>
      </c>
      <c r="B710" s="6"/>
      <c r="C710" s="6"/>
      <c r="D710" s="6"/>
      <c r="E710" s="6"/>
      <c r="F710" s="6">
        <v>2</v>
      </c>
      <c r="G710" s="6" t="s">
        <v>510</v>
      </c>
      <c r="H710" s="6" t="s">
        <v>506</v>
      </c>
    </row>
    <row r="711" spans="1:16" x14ac:dyDescent="0.2">
      <c r="A711" s="6">
        <v>61</v>
      </c>
      <c r="B711" s="6"/>
      <c r="C711" s="6"/>
      <c r="D711" s="6"/>
      <c r="E711" s="6"/>
      <c r="F711" s="6">
        <v>6</v>
      </c>
      <c r="G711" s="6" t="s">
        <v>511</v>
      </c>
      <c r="H711" s="6" t="s">
        <v>506</v>
      </c>
    </row>
    <row r="712" spans="1:16" x14ac:dyDescent="0.2">
      <c r="A712" s="6">
        <v>61</v>
      </c>
      <c r="B712" s="6"/>
      <c r="C712" s="6"/>
      <c r="D712" s="6"/>
      <c r="E712" s="6"/>
      <c r="F712" s="6">
        <v>12</v>
      </c>
      <c r="G712" s="6" t="s">
        <v>512</v>
      </c>
      <c r="H712" s="6" t="s">
        <v>512</v>
      </c>
    </row>
    <row r="715" spans="1:16" x14ac:dyDescent="0.2">
      <c r="A715">
        <v>70</v>
      </c>
      <c r="B715">
        <v>1</v>
      </c>
      <c r="D715">
        <v>1</v>
      </c>
      <c r="E715" t="s">
        <v>513</v>
      </c>
      <c r="F715" t="s">
        <v>514</v>
      </c>
      <c r="G715">
        <v>0</v>
      </c>
      <c r="H715">
        <v>0</v>
      </c>
      <c r="I715" t="s">
        <v>3</v>
      </c>
      <c r="J715">
        <v>1</v>
      </c>
      <c r="K715">
        <v>0</v>
      </c>
      <c r="L715" t="s">
        <v>3</v>
      </c>
      <c r="M715" t="s">
        <v>3</v>
      </c>
      <c r="N715">
        <v>0</v>
      </c>
      <c r="O715">
        <v>0</v>
      </c>
      <c r="P715" t="s">
        <v>3</v>
      </c>
    </row>
    <row r="716" spans="1:16" x14ac:dyDescent="0.2">
      <c r="A716">
        <v>70</v>
      </c>
      <c r="B716">
        <v>1</v>
      </c>
      <c r="D716">
        <v>2</v>
      </c>
      <c r="E716" t="s">
        <v>515</v>
      </c>
      <c r="F716" t="s">
        <v>516</v>
      </c>
      <c r="G716">
        <v>1</v>
      </c>
      <c r="H716">
        <v>0</v>
      </c>
      <c r="I716" t="s">
        <v>3</v>
      </c>
      <c r="J716">
        <v>1</v>
      </c>
      <c r="K716">
        <v>0</v>
      </c>
      <c r="L716" t="s">
        <v>3</v>
      </c>
      <c r="M716" t="s">
        <v>3</v>
      </c>
      <c r="N716">
        <v>0</v>
      </c>
      <c r="O716">
        <v>1</v>
      </c>
      <c r="P716" t="s">
        <v>3</v>
      </c>
    </row>
    <row r="717" spans="1:16" x14ac:dyDescent="0.2">
      <c r="A717">
        <v>70</v>
      </c>
      <c r="B717">
        <v>1</v>
      </c>
      <c r="D717">
        <v>3</v>
      </c>
      <c r="E717" t="s">
        <v>517</v>
      </c>
      <c r="F717" t="s">
        <v>518</v>
      </c>
      <c r="G717">
        <v>1</v>
      </c>
      <c r="H717">
        <v>0</v>
      </c>
      <c r="I717" t="s">
        <v>3</v>
      </c>
      <c r="J717">
        <v>0</v>
      </c>
      <c r="K717">
        <v>0</v>
      </c>
      <c r="L717" t="s">
        <v>3</v>
      </c>
      <c r="M717" t="s">
        <v>3</v>
      </c>
      <c r="N717">
        <v>0</v>
      </c>
      <c r="O717">
        <v>1</v>
      </c>
      <c r="P717" t="s">
        <v>3</v>
      </c>
    </row>
    <row r="718" spans="1:16" x14ac:dyDescent="0.2">
      <c r="A718">
        <v>70</v>
      </c>
      <c r="B718">
        <v>1</v>
      </c>
      <c r="D718">
        <v>4</v>
      </c>
      <c r="E718" t="s">
        <v>519</v>
      </c>
      <c r="F718" t="s">
        <v>520</v>
      </c>
      <c r="G718">
        <v>1</v>
      </c>
      <c r="H718">
        <v>0</v>
      </c>
      <c r="I718" t="s">
        <v>3</v>
      </c>
      <c r="J718">
        <v>0</v>
      </c>
      <c r="K718">
        <v>0</v>
      </c>
      <c r="L718" t="s">
        <v>3</v>
      </c>
      <c r="M718" t="s">
        <v>3</v>
      </c>
      <c r="N718">
        <v>0</v>
      </c>
      <c r="O718">
        <v>1</v>
      </c>
      <c r="P718" t="s">
        <v>3</v>
      </c>
    </row>
    <row r="719" spans="1:16" x14ac:dyDescent="0.2">
      <c r="A719">
        <v>70</v>
      </c>
      <c r="B719">
        <v>1</v>
      </c>
      <c r="D719">
        <v>5</v>
      </c>
      <c r="E719" t="s">
        <v>521</v>
      </c>
      <c r="F719" t="s">
        <v>522</v>
      </c>
      <c r="G719">
        <v>0</v>
      </c>
      <c r="H719">
        <v>0</v>
      </c>
      <c r="I719" t="s">
        <v>3</v>
      </c>
      <c r="J719">
        <v>0</v>
      </c>
      <c r="K719">
        <v>0</v>
      </c>
      <c r="L719" t="s">
        <v>3</v>
      </c>
      <c r="M719" t="s">
        <v>3</v>
      </c>
      <c r="N719">
        <v>0</v>
      </c>
      <c r="O719">
        <v>0</v>
      </c>
      <c r="P719" t="s">
        <v>3</v>
      </c>
    </row>
    <row r="721" spans="1:50" x14ac:dyDescent="0.2">
      <c r="A721">
        <v>-1</v>
      </c>
    </row>
    <row r="723" spans="1:50" x14ac:dyDescent="0.2">
      <c r="A723" s="4">
        <v>75</v>
      </c>
      <c r="B723" s="4" t="s">
        <v>523</v>
      </c>
      <c r="C723" s="4">
        <v>2026</v>
      </c>
      <c r="D723" s="4">
        <v>0</v>
      </c>
      <c r="E723" s="4">
        <v>4</v>
      </c>
      <c r="F723" s="4"/>
      <c r="G723" s="4">
        <v>0</v>
      </c>
      <c r="H723" s="4">
        <v>1</v>
      </c>
      <c r="I723" s="4">
        <v>1</v>
      </c>
      <c r="J723" s="4">
        <v>1</v>
      </c>
      <c r="K723" s="4">
        <v>0</v>
      </c>
      <c r="L723" s="4">
        <v>0</v>
      </c>
      <c r="M723" s="4">
        <v>1</v>
      </c>
      <c r="N723" s="4">
        <v>433928988</v>
      </c>
      <c r="O723" s="4">
        <v>1</v>
      </c>
    </row>
    <row r="724" spans="1:50" x14ac:dyDescent="0.2">
      <c r="A724" s="7">
        <v>1</v>
      </c>
      <c r="B724" s="7" t="s">
        <v>524</v>
      </c>
      <c r="C724" s="7" t="s">
        <v>525</v>
      </c>
      <c r="D724" s="7">
        <v>2026</v>
      </c>
      <c r="E724" s="7">
        <v>4</v>
      </c>
      <c r="F724" s="7">
        <v>1</v>
      </c>
      <c r="G724" s="7">
        <v>1</v>
      </c>
      <c r="H724" s="7">
        <v>0</v>
      </c>
      <c r="I724" s="7">
        <v>2</v>
      </c>
      <c r="J724" s="7">
        <v>1</v>
      </c>
      <c r="K724" s="7">
        <v>10.18</v>
      </c>
      <c r="L724" s="7">
        <v>7.54</v>
      </c>
      <c r="M724" s="7">
        <v>1</v>
      </c>
      <c r="N724" s="7">
        <v>1</v>
      </c>
      <c r="O724" s="7">
        <v>10.18</v>
      </c>
      <c r="P724" s="7">
        <v>7.54</v>
      </c>
      <c r="Q724" s="7">
        <v>1</v>
      </c>
      <c r="R724" s="7" t="s">
        <v>3</v>
      </c>
      <c r="S724" s="7" t="s">
        <v>3</v>
      </c>
      <c r="T724" s="7" t="s">
        <v>3</v>
      </c>
      <c r="U724" s="7" t="s">
        <v>3</v>
      </c>
      <c r="V724" s="7" t="s">
        <v>3</v>
      </c>
      <c r="W724" s="7" t="s">
        <v>3</v>
      </c>
      <c r="X724" s="7" t="s">
        <v>3</v>
      </c>
      <c r="Y724" s="7" t="s">
        <v>3</v>
      </c>
      <c r="Z724" s="7" t="s">
        <v>3</v>
      </c>
      <c r="AA724" s="7" t="s">
        <v>526</v>
      </c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>
        <v>433928989</v>
      </c>
      <c r="AO724" s="7"/>
      <c r="AP724" s="7"/>
      <c r="AQ724" s="7"/>
      <c r="AR724" s="7"/>
      <c r="AS724" s="7"/>
      <c r="AT724" s="7"/>
      <c r="AU724" s="7"/>
      <c r="AV724" s="7"/>
      <c r="AW724" s="7"/>
      <c r="AX724" s="7"/>
    </row>
    <row r="725" spans="1:50" x14ac:dyDescent="0.2">
      <c r="A725" s="4">
        <v>75</v>
      </c>
      <c r="B725" s="4" t="s">
        <v>527</v>
      </c>
      <c r="C725" s="4">
        <v>2000</v>
      </c>
      <c r="D725" s="4">
        <v>0</v>
      </c>
      <c r="E725" s="4">
        <v>1</v>
      </c>
      <c r="F725" s="4"/>
      <c r="G725" s="4">
        <v>0</v>
      </c>
      <c r="H725" s="4">
        <v>1</v>
      </c>
      <c r="I725" s="4">
        <v>1</v>
      </c>
      <c r="J725" s="4">
        <v>1</v>
      </c>
      <c r="K725" s="4">
        <v>0</v>
      </c>
      <c r="L725" s="4">
        <v>0</v>
      </c>
      <c r="M725" s="4">
        <v>0</v>
      </c>
      <c r="N725" s="4">
        <v>433928990</v>
      </c>
      <c r="O725" s="4">
        <v>2</v>
      </c>
    </row>
    <row r="726" spans="1:50" x14ac:dyDescent="0.2">
      <c r="A726" s="7">
        <v>1</v>
      </c>
      <c r="B726" s="7" t="s">
        <v>524</v>
      </c>
      <c r="C726" s="7" t="s">
        <v>525</v>
      </c>
      <c r="D726" s="7">
        <v>2000</v>
      </c>
      <c r="E726" s="7">
        <v>1</v>
      </c>
      <c r="F726" s="7">
        <v>1</v>
      </c>
      <c r="G726" s="7">
        <v>1</v>
      </c>
      <c r="H726" s="7">
        <v>0</v>
      </c>
      <c r="I726" s="7">
        <v>2</v>
      </c>
      <c r="J726" s="7">
        <v>1</v>
      </c>
      <c r="K726" s="7">
        <v>1</v>
      </c>
      <c r="L726" s="7">
        <v>1</v>
      </c>
      <c r="M726" s="7">
        <v>1</v>
      </c>
      <c r="N726" s="7">
        <v>1</v>
      </c>
      <c r="O726" s="7">
        <v>1</v>
      </c>
      <c r="P726" s="7">
        <v>1</v>
      </c>
      <c r="Q726" s="7">
        <v>1</v>
      </c>
      <c r="R726" s="7" t="s">
        <v>3</v>
      </c>
      <c r="S726" s="7" t="s">
        <v>3</v>
      </c>
      <c r="T726" s="7" t="s">
        <v>3</v>
      </c>
      <c r="U726" s="7" t="s">
        <v>3</v>
      </c>
      <c r="V726" s="7" t="s">
        <v>3</v>
      </c>
      <c r="W726" s="7" t="s">
        <v>3</v>
      </c>
      <c r="X726" s="7" t="s">
        <v>3</v>
      </c>
      <c r="Y726" s="7" t="s">
        <v>3</v>
      </c>
      <c r="Z726" s="7" t="s">
        <v>3</v>
      </c>
      <c r="AA726" s="7" t="s">
        <v>528</v>
      </c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>
        <v>433928991</v>
      </c>
      <c r="AO726" s="7"/>
      <c r="AP726" s="7"/>
      <c r="AQ726" s="7"/>
      <c r="AR726" s="7"/>
      <c r="AS726" s="7"/>
      <c r="AT726" s="7"/>
      <c r="AU726" s="7"/>
      <c r="AV726" s="7"/>
      <c r="AW726" s="7"/>
      <c r="AX726" s="7"/>
    </row>
    <row r="730" spans="1:50" x14ac:dyDescent="0.2">
      <c r="A730">
        <v>65</v>
      </c>
      <c r="C730">
        <v>1</v>
      </c>
      <c r="D730">
        <v>0</v>
      </c>
      <c r="E73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271178966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433928988</v>
      </c>
      <c r="E14" s="1">
        <v>433928990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12</v>
      </c>
      <c r="D16" s="8" t="s">
        <v>12</v>
      </c>
      <c r="E16" s="9">
        <f>ROUND((Source!P588)/1000,2)</f>
        <v>62.04</v>
      </c>
      <c r="F16" s="9">
        <f>ROUND((Source!P589)/1000,2)</f>
        <v>0</v>
      </c>
      <c r="G16" s="9">
        <f>ROUND((Source!P580)/1000,2)</f>
        <v>0</v>
      </c>
      <c r="H16" s="9">
        <f>ROUND((Source!P590)/1000+(Source!P591)/1000,2)</f>
        <v>15.28</v>
      </c>
      <c r="I16" s="9">
        <f>E16+F16+G16+H16</f>
        <v>77.319999999999993</v>
      </c>
      <c r="J16" s="9">
        <f>ROUND((Source!P586+Source!P585)/1000,2)</f>
        <v>22.6</v>
      </c>
      <c r="K16" s="9">
        <v>41.2</v>
      </c>
      <c r="L16" s="9">
        <v>0</v>
      </c>
      <c r="M16" s="9">
        <v>0</v>
      </c>
      <c r="N16" s="9">
        <f>I16+L16+M16</f>
        <v>77.319999999999993</v>
      </c>
      <c r="T16" s="10">
        <f>ROUND((Source!F588)/1000,2)</f>
        <v>1.57</v>
      </c>
      <c r="U16" s="10">
        <f>ROUND((Source!F589)/1000,2)</f>
        <v>0</v>
      </c>
      <c r="V16" s="10">
        <f>ROUND((Source!F580)/1000,2)</f>
        <v>0</v>
      </c>
      <c r="W16" s="10">
        <f>ROUND((Source!F590)/1000+(Source!F591)/1000,2)</f>
        <v>0.79</v>
      </c>
      <c r="X16" s="10">
        <f>T16+U16+V16+W16</f>
        <v>2.3600000000000003</v>
      </c>
      <c r="Y16" s="10">
        <f>ROUND((Source!F586+Source!F585)/1000,2)</f>
        <v>0.4</v>
      </c>
      <c r="Z16" s="10">
        <v>1.98</v>
      </c>
      <c r="AA16" s="10">
        <v>0</v>
      </c>
      <c r="AB16" s="10">
        <v>0</v>
      </c>
      <c r="AC16" s="10">
        <f>X16+AA16+AB16</f>
        <v>2.3600000000000003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39292.35</v>
      </c>
      <c r="AU16" s="9">
        <v>1908.93</v>
      </c>
      <c r="AV16" s="9">
        <v>0</v>
      </c>
      <c r="AW16" s="9">
        <v>0</v>
      </c>
      <c r="AX16" s="9">
        <v>0</v>
      </c>
      <c r="AY16" s="9">
        <v>17626.98</v>
      </c>
      <c r="AZ16" s="9">
        <v>2841.12</v>
      </c>
      <c r="BA16" s="9">
        <v>19756.439999999999</v>
      </c>
      <c r="BB16" s="9">
        <v>62036.35</v>
      </c>
      <c r="BC16" s="9">
        <v>0</v>
      </c>
      <c r="BD16" s="9">
        <v>15282.18</v>
      </c>
      <c r="BE16" s="9">
        <v>0</v>
      </c>
      <c r="BF16" s="9">
        <v>30.975864979999994</v>
      </c>
      <c r="BG16" s="9">
        <v>0</v>
      </c>
      <c r="BH16" s="9">
        <v>0</v>
      </c>
      <c r="BI16" s="9">
        <v>25693.33</v>
      </c>
      <c r="BJ16" s="9">
        <v>12332.85</v>
      </c>
      <c r="BK16" s="9">
        <v>77318.53</v>
      </c>
      <c r="BR16" s="10">
        <v>1694.55</v>
      </c>
      <c r="BS16" s="10">
        <v>284.37</v>
      </c>
      <c r="BT16" s="10">
        <v>0</v>
      </c>
      <c r="BU16" s="10">
        <v>0</v>
      </c>
      <c r="BV16" s="10">
        <v>0</v>
      </c>
      <c r="BW16" s="10">
        <v>1063.8800000000001</v>
      </c>
      <c r="BX16" s="10">
        <v>49.8</v>
      </c>
      <c r="BY16" s="10">
        <v>346.3</v>
      </c>
      <c r="BZ16" s="10">
        <v>1568.05</v>
      </c>
      <c r="CA16" s="10">
        <v>0</v>
      </c>
      <c r="CB16" s="10">
        <v>793.05</v>
      </c>
      <c r="CC16" s="10">
        <v>0</v>
      </c>
      <c r="CD16" s="10">
        <v>30.975864979999994</v>
      </c>
      <c r="CE16" s="10">
        <v>0</v>
      </c>
      <c r="CF16" s="10">
        <v>0</v>
      </c>
      <c r="CG16" s="10">
        <v>450.36</v>
      </c>
      <c r="CH16" s="10">
        <v>216.19</v>
      </c>
      <c r="CI16" s="10">
        <v>2361.1</v>
      </c>
    </row>
    <row r="17" spans="1:87" x14ac:dyDescent="0.2">
      <c r="A17" s="8">
        <v>3</v>
      </c>
      <c r="B17" s="8">
        <v>2</v>
      </c>
      <c r="C17" s="8" t="s">
        <v>12</v>
      </c>
      <c r="D17" s="8" t="s">
        <v>491</v>
      </c>
      <c r="E17" s="9">
        <f>ROUND((Source!P656)/1000,2)</f>
        <v>0</v>
      </c>
      <c r="F17" s="9">
        <f>ROUND((Source!P657)/1000,2)</f>
        <v>0</v>
      </c>
      <c r="G17" s="9">
        <f>ROUND((Source!P648)/1000,2)</f>
        <v>0</v>
      </c>
      <c r="H17" s="9">
        <f>ROUND((Source!P658)/1000+(Source!P659)/1000,2)</f>
        <v>0</v>
      </c>
      <c r="I17" s="9">
        <f>E17+F17+G17+H17</f>
        <v>0</v>
      </c>
      <c r="J17" s="9">
        <f>ROUND((Source!P654+Source!P653)/1000,2)</f>
        <v>0</v>
      </c>
      <c r="K17" s="9">
        <v>0</v>
      </c>
      <c r="L17" s="9">
        <v>0</v>
      </c>
      <c r="M17" s="9">
        <v>0</v>
      </c>
      <c r="N17" s="9">
        <f>I17+L17+M17</f>
        <v>0</v>
      </c>
      <c r="T17" s="10">
        <f>ROUND((Source!F656)/1000,2)</f>
        <v>0</v>
      </c>
      <c r="U17" s="10">
        <f>ROUND((Source!F657)/1000,2)</f>
        <v>0</v>
      </c>
      <c r="V17" s="10">
        <f>ROUND((Source!F648)/1000,2)</f>
        <v>0</v>
      </c>
      <c r="W17" s="10">
        <f>ROUND((Source!F658)/1000+(Source!F659)/1000,2)</f>
        <v>0</v>
      </c>
      <c r="X17" s="10">
        <f>T17+U17+V17+W17</f>
        <v>0</v>
      </c>
      <c r="Y17" s="10">
        <f>ROUND((Source!F654+Source!F653)/1000,2)</f>
        <v>0</v>
      </c>
      <c r="Z17" s="10">
        <v>0</v>
      </c>
      <c r="AA17" s="10">
        <v>0</v>
      </c>
      <c r="AB17" s="10">
        <v>0</v>
      </c>
      <c r="AC17" s="10">
        <f>X17+AA17+AB17</f>
        <v>0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</row>
    <row r="19" spans="1:87" x14ac:dyDescent="0.2">
      <c r="A19">
        <v>51</v>
      </c>
      <c r="E19">
        <v>62.04</v>
      </c>
      <c r="F19">
        <v>0</v>
      </c>
      <c r="G19">
        <v>0</v>
      </c>
      <c r="H19">
        <v>15.28</v>
      </c>
      <c r="I19">
        <v>77.319999999999993</v>
      </c>
      <c r="J19">
        <v>22.6</v>
      </c>
      <c r="K19">
        <v>41.2</v>
      </c>
      <c r="L19">
        <v>0</v>
      </c>
      <c r="M19">
        <v>0</v>
      </c>
      <c r="N19">
        <v>77.319999999999993</v>
      </c>
      <c r="T19">
        <v>1.57</v>
      </c>
      <c r="U19">
        <v>0</v>
      </c>
      <c r="V19">
        <v>0</v>
      </c>
      <c r="W19">
        <v>0.79</v>
      </c>
      <c r="X19">
        <v>2.36</v>
      </c>
      <c r="Y19">
        <v>0.4</v>
      </c>
      <c r="Z19">
        <v>1.98</v>
      </c>
      <c r="AA19">
        <v>0</v>
      </c>
      <c r="AB19">
        <v>0</v>
      </c>
      <c r="AC19">
        <v>2.36</v>
      </c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39292.35</v>
      </c>
      <c r="G21" s="5" t="s">
        <v>128</v>
      </c>
      <c r="H21" s="5" t="s">
        <v>129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1694.55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1908.93</v>
      </c>
      <c r="G22" s="5" t="s">
        <v>130</v>
      </c>
      <c r="H22" s="5" t="s">
        <v>131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284.37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132</v>
      </c>
      <c r="H23" s="5" t="s">
        <v>133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1908.93</v>
      </c>
      <c r="G24" s="5" t="s">
        <v>134</v>
      </c>
      <c r="H24" s="5" t="s">
        <v>135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284.37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1908.93</v>
      </c>
      <c r="G25" s="5" t="s">
        <v>136</v>
      </c>
      <c r="H25" s="5" t="s">
        <v>137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284.37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138</v>
      </c>
      <c r="H26" s="5" t="s">
        <v>139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1908.93</v>
      </c>
      <c r="G27" s="5" t="s">
        <v>140</v>
      </c>
      <c r="H27" s="5" t="s">
        <v>141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284.37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0</v>
      </c>
      <c r="G28" s="5" t="s">
        <v>142</v>
      </c>
      <c r="H28" s="5" t="s">
        <v>143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0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144</v>
      </c>
      <c r="H29" s="5" t="s">
        <v>145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0</v>
      </c>
      <c r="G30" s="5" t="s">
        <v>146</v>
      </c>
      <c r="H30" s="5" t="s">
        <v>147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17626.98</v>
      </c>
      <c r="G31" s="5" t="s">
        <v>148</v>
      </c>
      <c r="H31" s="5" t="s">
        <v>149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1063.8800000000001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150</v>
      </c>
      <c r="H32" s="5" t="s">
        <v>151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2841.12</v>
      </c>
      <c r="G33" s="5" t="s">
        <v>152</v>
      </c>
      <c r="H33" s="5" t="s">
        <v>153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49.8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19756.439999999999</v>
      </c>
      <c r="G34" s="5" t="s">
        <v>154</v>
      </c>
      <c r="H34" s="5" t="s">
        <v>155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346.3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156</v>
      </c>
      <c r="H35" s="5" t="s">
        <v>157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62036.35</v>
      </c>
      <c r="G36" s="5" t="s">
        <v>158</v>
      </c>
      <c r="H36" s="5" t="s">
        <v>159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1568.05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0</v>
      </c>
      <c r="G37" s="5" t="s">
        <v>160</v>
      </c>
      <c r="H37" s="5" t="s">
        <v>161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15282.18</v>
      </c>
      <c r="G38" s="5" t="s">
        <v>162</v>
      </c>
      <c r="H38" s="5" t="s">
        <v>163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793.05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164</v>
      </c>
      <c r="H39" s="5" t="s">
        <v>165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166</v>
      </c>
      <c r="H40" s="5" t="s">
        <v>167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30.975864979999994</v>
      </c>
      <c r="G41" s="5" t="s">
        <v>168</v>
      </c>
      <c r="H41" s="5" t="s">
        <v>169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30.975864979999994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170</v>
      </c>
      <c r="H42" s="5" t="s">
        <v>171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172</v>
      </c>
      <c r="H43" s="5" t="s">
        <v>173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174</v>
      </c>
      <c r="H44" s="5" t="s">
        <v>175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25693.33</v>
      </c>
      <c r="G45" s="5" t="s">
        <v>176</v>
      </c>
      <c r="H45" s="5" t="s">
        <v>177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450.36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12332.85</v>
      </c>
      <c r="G46" s="5" t="s">
        <v>178</v>
      </c>
      <c r="H46" s="5" t="s">
        <v>179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216.19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224</v>
      </c>
      <c r="F47" s="5">
        <v>77318.53</v>
      </c>
      <c r="G47" s="5" t="s">
        <v>180</v>
      </c>
      <c r="H47" s="5" t="s">
        <v>181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2361.1</v>
      </c>
    </row>
    <row r="49" spans="1:50" x14ac:dyDescent="0.2">
      <c r="A49">
        <v>-1</v>
      </c>
    </row>
    <row r="52" spans="1:50" x14ac:dyDescent="0.2">
      <c r="A52" s="4">
        <v>75</v>
      </c>
      <c r="B52" s="4" t="s">
        <v>523</v>
      </c>
      <c r="C52" s="4">
        <v>2026</v>
      </c>
      <c r="D52" s="4">
        <v>0</v>
      </c>
      <c r="E52" s="4">
        <v>4</v>
      </c>
      <c r="F52" s="4"/>
      <c r="G52" s="4">
        <v>0</v>
      </c>
      <c r="H52" s="4">
        <v>1</v>
      </c>
      <c r="I52" s="4">
        <v>1</v>
      </c>
      <c r="J52" s="4">
        <v>1</v>
      </c>
      <c r="K52" s="4">
        <v>0</v>
      </c>
      <c r="L52" s="4">
        <v>0</v>
      </c>
      <c r="M52" s="4">
        <v>1</v>
      </c>
      <c r="N52" s="4">
        <v>433928988</v>
      </c>
      <c r="O52" s="4">
        <v>1</v>
      </c>
    </row>
    <row r="53" spans="1:50" x14ac:dyDescent="0.2">
      <c r="A53" s="7">
        <v>1</v>
      </c>
      <c r="B53" s="7" t="s">
        <v>524</v>
      </c>
      <c r="C53" s="7" t="s">
        <v>525</v>
      </c>
      <c r="D53" s="7">
        <v>2026</v>
      </c>
      <c r="E53" s="7">
        <v>4</v>
      </c>
      <c r="F53" s="7">
        <v>1</v>
      </c>
      <c r="G53" s="7">
        <v>1</v>
      </c>
      <c r="H53" s="7">
        <v>0</v>
      </c>
      <c r="I53" s="7">
        <v>2</v>
      </c>
      <c r="J53" s="7">
        <v>1</v>
      </c>
      <c r="K53" s="7">
        <v>10.18</v>
      </c>
      <c r="L53" s="7">
        <v>7.54</v>
      </c>
      <c r="M53" s="7">
        <v>1</v>
      </c>
      <c r="N53" s="7">
        <v>1</v>
      </c>
      <c r="O53" s="7">
        <v>10.18</v>
      </c>
      <c r="P53" s="7">
        <v>7.54</v>
      </c>
      <c r="Q53" s="7">
        <v>1</v>
      </c>
      <c r="R53" s="7" t="s">
        <v>3</v>
      </c>
      <c r="S53" s="7" t="s">
        <v>3</v>
      </c>
      <c r="T53" s="7" t="s">
        <v>3</v>
      </c>
      <c r="U53" s="7" t="s">
        <v>3</v>
      </c>
      <c r="V53" s="7" t="s">
        <v>3</v>
      </c>
      <c r="W53" s="7" t="s">
        <v>3</v>
      </c>
      <c r="X53" s="7" t="s">
        <v>3</v>
      </c>
      <c r="Y53" s="7" t="s">
        <v>3</v>
      </c>
      <c r="Z53" s="7" t="s">
        <v>3</v>
      </c>
      <c r="AA53" s="7" t="s">
        <v>526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>
        <v>433928989</v>
      </c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">
      <c r="A54" s="4">
        <v>75</v>
      </c>
      <c r="B54" s="4" t="s">
        <v>527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1</v>
      </c>
      <c r="K54" s="4">
        <v>0</v>
      </c>
      <c r="L54" s="4">
        <v>0</v>
      </c>
      <c r="M54" s="4">
        <v>0</v>
      </c>
      <c r="N54" s="4">
        <v>433928990</v>
      </c>
      <c r="O54" s="4">
        <v>2</v>
      </c>
    </row>
    <row r="55" spans="1:50" x14ac:dyDescent="0.2">
      <c r="A55" s="7">
        <v>1</v>
      </c>
      <c r="B55" s="7" t="s">
        <v>524</v>
      </c>
      <c r="C55" s="7" t="s">
        <v>525</v>
      </c>
      <c r="D55" s="7">
        <v>2000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528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433928991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433928990</v>
      </c>
      <c r="C1">
        <v>433933542</v>
      </c>
      <c r="D1">
        <v>423386947</v>
      </c>
      <c r="E1">
        <v>1081</v>
      </c>
      <c r="F1">
        <v>1</v>
      </c>
      <c r="G1">
        <v>1081</v>
      </c>
      <c r="H1">
        <v>1</v>
      </c>
      <c r="I1" t="s">
        <v>530</v>
      </c>
      <c r="J1" t="s">
        <v>3</v>
      </c>
      <c r="K1" t="s">
        <v>531</v>
      </c>
      <c r="L1">
        <v>1191</v>
      </c>
      <c r="N1">
        <v>1013</v>
      </c>
      <c r="O1" t="s">
        <v>532</v>
      </c>
      <c r="P1" t="s">
        <v>532</v>
      </c>
      <c r="Q1">
        <v>1</v>
      </c>
      <c r="W1">
        <v>0</v>
      </c>
      <c r="X1">
        <v>476480486</v>
      </c>
      <c r="Y1">
        <f t="shared" ref="Y1:Y64" si="0">AT1</f>
        <v>3.92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3.92</v>
      </c>
      <c r="AU1" t="s">
        <v>3</v>
      </c>
      <c r="AV1">
        <v>1</v>
      </c>
      <c r="AW1">
        <v>2</v>
      </c>
      <c r="AX1">
        <v>433933555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3.9199999999999999E-2</v>
      </c>
      <c r="CW1">
        <v>0</v>
      </c>
      <c r="CX1">
        <f>ROUND(Y1*Source!I28,9)</f>
        <v>3.9199999999999999E-2</v>
      </c>
      <c r="CY1">
        <f>AD1</f>
        <v>0</v>
      </c>
      <c r="CZ1">
        <f>AH1</f>
        <v>0</v>
      </c>
      <c r="DA1">
        <f>AL1</f>
        <v>1</v>
      </c>
      <c r="DB1">
        <f t="shared" ref="DB1:DB64" si="1">ROUND(ROUND(AT1*CZ1,2),6)</f>
        <v>0</v>
      </c>
      <c r="DC1">
        <f t="shared" ref="DC1:DC64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15" si="3"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433928990</v>
      </c>
      <c r="C2">
        <v>433933542</v>
      </c>
      <c r="D2">
        <v>423452533</v>
      </c>
      <c r="E2">
        <v>1</v>
      </c>
      <c r="F2">
        <v>1</v>
      </c>
      <c r="G2">
        <v>1081</v>
      </c>
      <c r="H2">
        <v>2</v>
      </c>
      <c r="I2" t="s">
        <v>533</v>
      </c>
      <c r="J2" t="s">
        <v>534</v>
      </c>
      <c r="K2" t="s">
        <v>535</v>
      </c>
      <c r="L2">
        <v>1368</v>
      </c>
      <c r="N2">
        <v>1011</v>
      </c>
      <c r="O2" t="s">
        <v>536</v>
      </c>
      <c r="P2" t="s">
        <v>536</v>
      </c>
      <c r="Q2">
        <v>1</v>
      </c>
      <c r="W2">
        <v>0</v>
      </c>
      <c r="X2">
        <v>875160332</v>
      </c>
      <c r="Y2">
        <f t="shared" si="0"/>
        <v>2.2999999999999998</v>
      </c>
      <c r="AA2">
        <v>0</v>
      </c>
      <c r="AB2">
        <v>6.14</v>
      </c>
      <c r="AC2">
        <v>0</v>
      </c>
      <c r="AD2">
        <v>0</v>
      </c>
      <c r="AE2">
        <v>0</v>
      </c>
      <c r="AF2">
        <v>5.86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2.2999999999999998</v>
      </c>
      <c r="AU2" t="s">
        <v>3</v>
      </c>
      <c r="AV2">
        <v>0</v>
      </c>
      <c r="AW2">
        <v>2</v>
      </c>
      <c r="AX2">
        <v>433933556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2.3E-2</v>
      </c>
      <c r="CY2">
        <f>AB2</f>
        <v>6.14</v>
      </c>
      <c r="CZ2">
        <f>AF2</f>
        <v>5.86</v>
      </c>
      <c r="DA2">
        <f>AJ2</f>
        <v>1</v>
      </c>
      <c r="DB2">
        <f t="shared" si="1"/>
        <v>13.48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0.13</v>
      </c>
      <c r="DH2">
        <f t="shared" si="3"/>
        <v>0</v>
      </c>
      <c r="DI2">
        <f t="shared" si="4"/>
        <v>0</v>
      </c>
      <c r="DJ2">
        <f>DG2</f>
        <v>0.13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433928990</v>
      </c>
      <c r="C3">
        <v>433933542</v>
      </c>
      <c r="D3">
        <v>423421944</v>
      </c>
      <c r="E3">
        <v>1</v>
      </c>
      <c r="F3">
        <v>1</v>
      </c>
      <c r="G3">
        <v>1081</v>
      </c>
      <c r="H3">
        <v>3</v>
      </c>
      <c r="I3" t="s">
        <v>537</v>
      </c>
      <c r="J3" t="s">
        <v>538</v>
      </c>
      <c r="K3" t="s">
        <v>539</v>
      </c>
      <c r="L3">
        <v>1339</v>
      </c>
      <c r="N3">
        <v>1007</v>
      </c>
      <c r="O3" t="s">
        <v>197</v>
      </c>
      <c r="P3" t="s">
        <v>197</v>
      </c>
      <c r="Q3">
        <v>1</v>
      </c>
      <c r="W3">
        <v>0</v>
      </c>
      <c r="X3">
        <v>-1622585150</v>
      </c>
      <c r="Y3">
        <f t="shared" si="0"/>
        <v>5.9700000000000003E-2</v>
      </c>
      <c r="AA3">
        <v>7.07</v>
      </c>
      <c r="AB3">
        <v>0</v>
      </c>
      <c r="AC3">
        <v>0</v>
      </c>
      <c r="AD3">
        <v>0</v>
      </c>
      <c r="AE3">
        <v>7.07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5.9700000000000003E-2</v>
      </c>
      <c r="AU3" t="s">
        <v>3</v>
      </c>
      <c r="AV3">
        <v>0</v>
      </c>
      <c r="AW3">
        <v>2</v>
      </c>
      <c r="AX3">
        <v>433933557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5.9699999999999998E-4</v>
      </c>
      <c r="CY3">
        <f>AA3</f>
        <v>7.07</v>
      </c>
      <c r="CZ3">
        <f>AE3</f>
        <v>7.07</v>
      </c>
      <c r="DA3">
        <f>AI3</f>
        <v>1</v>
      </c>
      <c r="DB3">
        <f t="shared" si="1"/>
        <v>0.42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 t="shared" si="3"/>
        <v>0</v>
      </c>
      <c r="DI3">
        <f t="shared" si="4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433928988</v>
      </c>
      <c r="C4">
        <v>433933542</v>
      </c>
      <c r="D4">
        <v>423386947</v>
      </c>
      <c r="E4">
        <v>1081</v>
      </c>
      <c r="F4">
        <v>1</v>
      </c>
      <c r="G4">
        <v>1081</v>
      </c>
      <c r="H4">
        <v>1</v>
      </c>
      <c r="I4" t="s">
        <v>530</v>
      </c>
      <c r="J4" t="s">
        <v>3</v>
      </c>
      <c r="K4" t="s">
        <v>531</v>
      </c>
      <c r="L4">
        <v>1191</v>
      </c>
      <c r="N4">
        <v>1013</v>
      </c>
      <c r="O4" t="s">
        <v>532</v>
      </c>
      <c r="P4" t="s">
        <v>532</v>
      </c>
      <c r="Q4">
        <v>1</v>
      </c>
      <c r="W4">
        <v>0</v>
      </c>
      <c r="X4">
        <v>476480486</v>
      </c>
      <c r="Y4">
        <f t="shared" si="0"/>
        <v>3.92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3.92</v>
      </c>
      <c r="AU4" t="s">
        <v>3</v>
      </c>
      <c r="AV4">
        <v>1</v>
      </c>
      <c r="AW4">
        <v>2</v>
      </c>
      <c r="AX4">
        <v>433933555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3.9199999999999999E-2</v>
      </c>
      <c r="CW4">
        <v>0</v>
      </c>
      <c r="CX4">
        <f>ROUND(Y4*Source!I29,9)</f>
        <v>3.9199999999999999E-2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 t="shared" si="3"/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433928988</v>
      </c>
      <c r="C5">
        <v>433933542</v>
      </c>
      <c r="D5">
        <v>423452533</v>
      </c>
      <c r="E5">
        <v>1</v>
      </c>
      <c r="F5">
        <v>1</v>
      </c>
      <c r="G5">
        <v>1081</v>
      </c>
      <c r="H5">
        <v>2</v>
      </c>
      <c r="I5" t="s">
        <v>533</v>
      </c>
      <c r="J5" t="s">
        <v>534</v>
      </c>
      <c r="K5" t="s">
        <v>535</v>
      </c>
      <c r="L5">
        <v>1368</v>
      </c>
      <c r="N5">
        <v>1011</v>
      </c>
      <c r="O5" t="s">
        <v>536</v>
      </c>
      <c r="P5" t="s">
        <v>536</v>
      </c>
      <c r="Q5">
        <v>1</v>
      </c>
      <c r="W5">
        <v>0</v>
      </c>
      <c r="X5">
        <v>875160332</v>
      </c>
      <c r="Y5">
        <f t="shared" si="0"/>
        <v>2.2999999999999998</v>
      </c>
      <c r="AA5">
        <v>0</v>
      </c>
      <c r="AB5">
        <v>59.82</v>
      </c>
      <c r="AC5">
        <v>0</v>
      </c>
      <c r="AD5">
        <v>0</v>
      </c>
      <c r="AE5">
        <v>0</v>
      </c>
      <c r="AF5">
        <v>5.86</v>
      </c>
      <c r="AG5">
        <v>0</v>
      </c>
      <c r="AH5">
        <v>0</v>
      </c>
      <c r="AI5">
        <v>1</v>
      </c>
      <c r="AJ5">
        <v>9.75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2.2999999999999998</v>
      </c>
      <c r="AU5" t="s">
        <v>3</v>
      </c>
      <c r="AV5">
        <v>0</v>
      </c>
      <c r="AW5">
        <v>2</v>
      </c>
      <c r="AX5">
        <v>433933556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2.3E-2</v>
      </c>
      <c r="CY5">
        <f>AB5</f>
        <v>59.82</v>
      </c>
      <c r="CZ5">
        <f>AF5</f>
        <v>5.86</v>
      </c>
      <c r="DA5">
        <f>AJ5</f>
        <v>9.75</v>
      </c>
      <c r="DB5">
        <f t="shared" si="1"/>
        <v>13.48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1.31</v>
      </c>
      <c r="DH5">
        <f t="shared" si="3"/>
        <v>0</v>
      </c>
      <c r="DI5">
        <f t="shared" si="4"/>
        <v>0</v>
      </c>
      <c r="DJ5">
        <f>DG5</f>
        <v>1.31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433928988</v>
      </c>
      <c r="C6">
        <v>433933542</v>
      </c>
      <c r="D6">
        <v>423421944</v>
      </c>
      <c r="E6">
        <v>1</v>
      </c>
      <c r="F6">
        <v>1</v>
      </c>
      <c r="G6">
        <v>1081</v>
      </c>
      <c r="H6">
        <v>3</v>
      </c>
      <c r="I6" t="s">
        <v>537</v>
      </c>
      <c r="J6" t="s">
        <v>538</v>
      </c>
      <c r="K6" t="s">
        <v>539</v>
      </c>
      <c r="L6">
        <v>1339</v>
      </c>
      <c r="N6">
        <v>1007</v>
      </c>
      <c r="O6" t="s">
        <v>197</v>
      </c>
      <c r="P6" t="s">
        <v>197</v>
      </c>
      <c r="Q6">
        <v>1</v>
      </c>
      <c r="W6">
        <v>0</v>
      </c>
      <c r="X6">
        <v>-1622585150</v>
      </c>
      <c r="Y6">
        <f t="shared" si="0"/>
        <v>5.9700000000000003E-2</v>
      </c>
      <c r="AA6">
        <v>54.79</v>
      </c>
      <c r="AB6">
        <v>0</v>
      </c>
      <c r="AC6">
        <v>0</v>
      </c>
      <c r="AD6">
        <v>0</v>
      </c>
      <c r="AE6">
        <v>7.07</v>
      </c>
      <c r="AF6">
        <v>0</v>
      </c>
      <c r="AG6">
        <v>0</v>
      </c>
      <c r="AH6">
        <v>0</v>
      </c>
      <c r="AI6">
        <v>7.75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5.9700000000000003E-2</v>
      </c>
      <c r="AU6" t="s">
        <v>3</v>
      </c>
      <c r="AV6">
        <v>0</v>
      </c>
      <c r="AW6">
        <v>2</v>
      </c>
      <c r="AX6">
        <v>433933557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5.9699999999999998E-4</v>
      </c>
      <c r="CY6">
        <f>AA6</f>
        <v>54.79</v>
      </c>
      <c r="CZ6">
        <f>AE6</f>
        <v>7.07</v>
      </c>
      <c r="DA6">
        <f>AI6</f>
        <v>7.75</v>
      </c>
      <c r="DB6">
        <f t="shared" si="1"/>
        <v>0.42</v>
      </c>
      <c r="DC6">
        <f t="shared" si="2"/>
        <v>0</v>
      </c>
      <c r="DD6" t="s">
        <v>3</v>
      </c>
      <c r="DE6" t="s">
        <v>3</v>
      </c>
      <c r="DF6">
        <f>ROUND(ROUND(AE6*AI6,2)*CX6,2)</f>
        <v>0.03</v>
      </c>
      <c r="DG6">
        <f t="shared" ref="DG6:DG15" si="5">ROUND(ROUND(AF6,2)*CX6,2)</f>
        <v>0</v>
      </c>
      <c r="DH6">
        <f t="shared" si="3"/>
        <v>0</v>
      </c>
      <c r="DI6">
        <f t="shared" si="4"/>
        <v>0</v>
      </c>
      <c r="DJ6">
        <f>DF6</f>
        <v>0.03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433928990</v>
      </c>
      <c r="C7">
        <v>433929586</v>
      </c>
      <c r="D7">
        <v>423386947</v>
      </c>
      <c r="E7">
        <v>1081</v>
      </c>
      <c r="F7">
        <v>1</v>
      </c>
      <c r="G7">
        <v>1081</v>
      </c>
      <c r="H7">
        <v>1</v>
      </c>
      <c r="I7" t="s">
        <v>530</v>
      </c>
      <c r="J7" t="s">
        <v>3</v>
      </c>
      <c r="K7" t="s">
        <v>531</v>
      </c>
      <c r="L7">
        <v>1191</v>
      </c>
      <c r="N7">
        <v>1013</v>
      </c>
      <c r="O7" t="s">
        <v>532</v>
      </c>
      <c r="P7" t="s">
        <v>532</v>
      </c>
      <c r="Q7">
        <v>1</v>
      </c>
      <c r="W7">
        <v>0</v>
      </c>
      <c r="X7">
        <v>476480486</v>
      </c>
      <c r="Y7">
        <f t="shared" si="0"/>
        <v>0.38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0.38</v>
      </c>
      <c r="AU7" t="s">
        <v>3</v>
      </c>
      <c r="AV7">
        <v>1</v>
      </c>
      <c r="AW7">
        <v>2</v>
      </c>
      <c r="AX7">
        <v>433933583</v>
      </c>
      <c r="AY7">
        <v>1</v>
      </c>
      <c r="AZ7">
        <v>0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ROUND(AT7*Source!I30*AH7*AL7,2)</f>
        <v>0</v>
      </c>
      <c r="CV7">
        <f>ROUND(Y7*Source!I30,9)</f>
        <v>0.38</v>
      </c>
      <c r="CW7">
        <v>0</v>
      </c>
      <c r="CX7">
        <f>ROUND(Y7*Source!I30,9)</f>
        <v>0.38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ref="DF7:DF20" si="6">ROUND(ROUND(AE7,2)*CX7,2)</f>
        <v>0</v>
      </c>
      <c r="DG7">
        <f t="shared" si="5"/>
        <v>0</v>
      </c>
      <c r="DH7">
        <f t="shared" si="3"/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433928990</v>
      </c>
      <c r="C8">
        <v>433929586</v>
      </c>
      <c r="D8">
        <v>423452675</v>
      </c>
      <c r="E8">
        <v>1</v>
      </c>
      <c r="F8">
        <v>1</v>
      </c>
      <c r="G8">
        <v>1081</v>
      </c>
      <c r="H8">
        <v>2</v>
      </c>
      <c r="I8" t="s">
        <v>540</v>
      </c>
      <c r="J8" t="s">
        <v>541</v>
      </c>
      <c r="K8" t="s">
        <v>542</v>
      </c>
      <c r="L8">
        <v>1368</v>
      </c>
      <c r="N8">
        <v>1011</v>
      </c>
      <c r="O8" t="s">
        <v>536</v>
      </c>
      <c r="P8" t="s">
        <v>536</v>
      </c>
      <c r="Q8">
        <v>1</v>
      </c>
      <c r="W8">
        <v>0</v>
      </c>
      <c r="X8">
        <v>-1900514421</v>
      </c>
      <c r="Y8">
        <f t="shared" si="0"/>
        <v>8.5000000000000006E-2</v>
      </c>
      <c r="AA8">
        <v>0</v>
      </c>
      <c r="AB8">
        <v>34.479999999999997</v>
      </c>
      <c r="AC8">
        <v>12.62</v>
      </c>
      <c r="AD8">
        <v>0</v>
      </c>
      <c r="AE8">
        <v>0</v>
      </c>
      <c r="AF8">
        <v>34.479999999999997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8.5000000000000006E-2</v>
      </c>
      <c r="AU8" t="s">
        <v>3</v>
      </c>
      <c r="AV8">
        <v>0</v>
      </c>
      <c r="AW8">
        <v>2</v>
      </c>
      <c r="AX8">
        <v>433933584</v>
      </c>
      <c r="AY8">
        <v>1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ROUND(Y8*Source!I30*DO8,9)</f>
        <v>1.0727</v>
      </c>
      <c r="CX8">
        <f>ROUND(Y8*Source!I30,9)</f>
        <v>8.5000000000000006E-2</v>
      </c>
      <c r="CY8">
        <f>AB8</f>
        <v>34.479999999999997</v>
      </c>
      <c r="CZ8">
        <f>AF8</f>
        <v>34.479999999999997</v>
      </c>
      <c r="DA8">
        <f>AJ8</f>
        <v>1</v>
      </c>
      <c r="DB8">
        <f t="shared" si="1"/>
        <v>2.93</v>
      </c>
      <c r="DC8">
        <f t="shared" si="2"/>
        <v>1.07</v>
      </c>
      <c r="DD8" t="s">
        <v>3</v>
      </c>
      <c r="DE8" t="s">
        <v>3</v>
      </c>
      <c r="DF8">
        <f t="shared" si="6"/>
        <v>0</v>
      </c>
      <c r="DG8">
        <f t="shared" si="5"/>
        <v>2.93</v>
      </c>
      <c r="DH8">
        <f t="shared" si="3"/>
        <v>1.07</v>
      </c>
      <c r="DI8">
        <f t="shared" si="4"/>
        <v>0</v>
      </c>
      <c r="DJ8">
        <f>DG8</f>
        <v>2.93</v>
      </c>
      <c r="DK8">
        <v>0</v>
      </c>
      <c r="DL8" t="s">
        <v>543</v>
      </c>
      <c r="DM8">
        <v>0</v>
      </c>
      <c r="DN8" t="s">
        <v>532</v>
      </c>
      <c r="DO8">
        <v>12.62</v>
      </c>
    </row>
    <row r="9" spans="1:119" x14ac:dyDescent="0.2">
      <c r="A9">
        <f>ROW(Source!A30)</f>
        <v>30</v>
      </c>
      <c r="B9">
        <v>433928990</v>
      </c>
      <c r="C9">
        <v>433929586</v>
      </c>
      <c r="D9">
        <v>423453093</v>
      </c>
      <c r="E9">
        <v>1</v>
      </c>
      <c r="F9">
        <v>1</v>
      </c>
      <c r="G9">
        <v>1081</v>
      </c>
      <c r="H9">
        <v>2</v>
      </c>
      <c r="I9" t="s">
        <v>544</v>
      </c>
      <c r="J9" t="s">
        <v>545</v>
      </c>
      <c r="K9" t="s">
        <v>546</v>
      </c>
      <c r="L9">
        <v>1368</v>
      </c>
      <c r="N9">
        <v>1011</v>
      </c>
      <c r="O9" t="s">
        <v>536</v>
      </c>
      <c r="P9" t="s">
        <v>536</v>
      </c>
      <c r="Q9">
        <v>1</v>
      </c>
      <c r="W9">
        <v>0</v>
      </c>
      <c r="X9">
        <v>-2090538013</v>
      </c>
      <c r="Y9">
        <f t="shared" si="0"/>
        <v>0.09</v>
      </c>
      <c r="AA9">
        <v>0</v>
      </c>
      <c r="AB9">
        <v>119.92</v>
      </c>
      <c r="AC9">
        <v>12.62</v>
      </c>
      <c r="AD9">
        <v>0</v>
      </c>
      <c r="AE9">
        <v>0</v>
      </c>
      <c r="AF9">
        <v>119.92</v>
      </c>
      <c r="AG9">
        <v>12.62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3</v>
      </c>
      <c r="AV9">
        <v>0</v>
      </c>
      <c r="AW9">
        <v>2</v>
      </c>
      <c r="AX9">
        <v>433933585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ROUND(Y9*Source!I30*DO9,9)</f>
        <v>1.1357999999999999</v>
      </c>
      <c r="CX9">
        <f>ROUND(Y9*Source!I30,9)</f>
        <v>0.09</v>
      </c>
      <c r="CY9">
        <f>AB9</f>
        <v>119.92</v>
      </c>
      <c r="CZ9">
        <f>AF9</f>
        <v>119.92</v>
      </c>
      <c r="DA9">
        <f>AJ9</f>
        <v>1</v>
      </c>
      <c r="DB9">
        <f t="shared" si="1"/>
        <v>10.79</v>
      </c>
      <c r="DC9">
        <f t="shared" si="2"/>
        <v>1.1399999999999999</v>
      </c>
      <c r="DD9" t="s">
        <v>3</v>
      </c>
      <c r="DE9" t="s">
        <v>3</v>
      </c>
      <c r="DF9">
        <f t="shared" si="6"/>
        <v>0</v>
      </c>
      <c r="DG9">
        <f t="shared" si="5"/>
        <v>10.79</v>
      </c>
      <c r="DH9">
        <f t="shared" si="3"/>
        <v>1.1399999999999999</v>
      </c>
      <c r="DI9">
        <f t="shared" si="4"/>
        <v>0</v>
      </c>
      <c r="DJ9">
        <f>DG9</f>
        <v>10.79</v>
      </c>
      <c r="DK9">
        <v>0</v>
      </c>
      <c r="DL9" t="s">
        <v>543</v>
      </c>
      <c r="DM9">
        <v>0</v>
      </c>
      <c r="DN9" t="s">
        <v>532</v>
      </c>
      <c r="DO9">
        <v>12.62</v>
      </c>
    </row>
    <row r="10" spans="1:119" x14ac:dyDescent="0.2">
      <c r="A10">
        <f>ROW(Source!A30)</f>
        <v>30</v>
      </c>
      <c r="B10">
        <v>433928990</v>
      </c>
      <c r="C10">
        <v>433929586</v>
      </c>
      <c r="D10">
        <v>423453103</v>
      </c>
      <c r="E10">
        <v>1</v>
      </c>
      <c r="F10">
        <v>1</v>
      </c>
      <c r="G10">
        <v>1081</v>
      </c>
      <c r="H10">
        <v>2</v>
      </c>
      <c r="I10" t="s">
        <v>547</v>
      </c>
      <c r="J10" t="s">
        <v>548</v>
      </c>
      <c r="K10" t="s">
        <v>549</v>
      </c>
      <c r="L10">
        <v>1368</v>
      </c>
      <c r="N10">
        <v>1011</v>
      </c>
      <c r="O10" t="s">
        <v>536</v>
      </c>
      <c r="P10" t="s">
        <v>536</v>
      </c>
      <c r="Q10">
        <v>1</v>
      </c>
      <c r="W10">
        <v>0</v>
      </c>
      <c r="X10">
        <v>478262878</v>
      </c>
      <c r="Y10">
        <f t="shared" si="0"/>
        <v>0.03</v>
      </c>
      <c r="AA10">
        <v>0</v>
      </c>
      <c r="AB10">
        <v>139.6</v>
      </c>
      <c r="AC10">
        <v>16.93</v>
      </c>
      <c r="AD10">
        <v>0</v>
      </c>
      <c r="AE10">
        <v>0</v>
      </c>
      <c r="AF10">
        <v>139.6</v>
      </c>
      <c r="AG10">
        <v>16.93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0.03</v>
      </c>
      <c r="AU10" t="s">
        <v>3</v>
      </c>
      <c r="AV10">
        <v>0</v>
      </c>
      <c r="AW10">
        <v>2</v>
      </c>
      <c r="AX10">
        <v>433933586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0.50790000000000002</v>
      </c>
      <c r="CX10">
        <f>ROUND(Y10*Source!I30,9)</f>
        <v>0.03</v>
      </c>
      <c r="CY10">
        <f>AB10</f>
        <v>139.6</v>
      </c>
      <c r="CZ10">
        <f>AF10</f>
        <v>139.6</v>
      </c>
      <c r="DA10">
        <f>AJ10</f>
        <v>1</v>
      </c>
      <c r="DB10">
        <f t="shared" si="1"/>
        <v>4.1900000000000004</v>
      </c>
      <c r="DC10">
        <f t="shared" si="2"/>
        <v>0.51</v>
      </c>
      <c r="DD10" t="s">
        <v>3</v>
      </c>
      <c r="DE10" t="s">
        <v>3</v>
      </c>
      <c r="DF10">
        <f t="shared" si="6"/>
        <v>0</v>
      </c>
      <c r="DG10">
        <f t="shared" si="5"/>
        <v>4.1900000000000004</v>
      </c>
      <c r="DH10">
        <f t="shared" si="3"/>
        <v>0.51</v>
      </c>
      <c r="DI10">
        <f t="shared" si="4"/>
        <v>0</v>
      </c>
      <c r="DJ10">
        <f>DG10</f>
        <v>4.1900000000000004</v>
      </c>
      <c r="DK10">
        <v>0</v>
      </c>
      <c r="DL10" t="s">
        <v>543</v>
      </c>
      <c r="DM10">
        <v>0</v>
      </c>
      <c r="DN10" t="s">
        <v>532</v>
      </c>
      <c r="DO10">
        <v>16.93</v>
      </c>
    </row>
    <row r="11" spans="1:119" x14ac:dyDescent="0.2">
      <c r="A11">
        <f>ROW(Source!A30)</f>
        <v>30</v>
      </c>
      <c r="B11">
        <v>433928990</v>
      </c>
      <c r="C11">
        <v>433929586</v>
      </c>
      <c r="D11">
        <v>423453173</v>
      </c>
      <c r="E11">
        <v>1</v>
      </c>
      <c r="F11">
        <v>1</v>
      </c>
      <c r="G11">
        <v>1081</v>
      </c>
      <c r="H11">
        <v>2</v>
      </c>
      <c r="I11" t="s">
        <v>550</v>
      </c>
      <c r="J11" t="s">
        <v>551</v>
      </c>
      <c r="K11" t="s">
        <v>552</v>
      </c>
      <c r="L11">
        <v>1368</v>
      </c>
      <c r="N11">
        <v>1011</v>
      </c>
      <c r="O11" t="s">
        <v>536</v>
      </c>
      <c r="P11" t="s">
        <v>536</v>
      </c>
      <c r="Q11">
        <v>1</v>
      </c>
      <c r="W11">
        <v>0</v>
      </c>
      <c r="X11">
        <v>1308645297</v>
      </c>
      <c r="Y11">
        <f t="shared" si="0"/>
        <v>0.08</v>
      </c>
      <c r="AA11">
        <v>0</v>
      </c>
      <c r="AB11">
        <v>0.5</v>
      </c>
      <c r="AC11">
        <v>0</v>
      </c>
      <c r="AD11">
        <v>0</v>
      </c>
      <c r="AE11">
        <v>0</v>
      </c>
      <c r="AF11">
        <v>0.5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0.08</v>
      </c>
      <c r="AU11" t="s">
        <v>3</v>
      </c>
      <c r="AV11">
        <v>0</v>
      </c>
      <c r="AW11">
        <v>2</v>
      </c>
      <c r="AX11">
        <v>433933587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ROUND(Y11*Source!I30*DO11,9)</f>
        <v>0</v>
      </c>
      <c r="CX11">
        <f>ROUND(Y11*Source!I30,9)</f>
        <v>0.08</v>
      </c>
      <c r="CY11">
        <f>AB11</f>
        <v>0.5</v>
      </c>
      <c r="CZ11">
        <f>AF11</f>
        <v>0.5</v>
      </c>
      <c r="DA11">
        <f>AJ11</f>
        <v>1</v>
      </c>
      <c r="DB11">
        <f t="shared" si="1"/>
        <v>0.04</v>
      </c>
      <c r="DC11">
        <f t="shared" si="2"/>
        <v>0</v>
      </c>
      <c r="DD11" t="s">
        <v>3</v>
      </c>
      <c r="DE11" t="s">
        <v>3</v>
      </c>
      <c r="DF11">
        <f t="shared" si="6"/>
        <v>0</v>
      </c>
      <c r="DG11">
        <f t="shared" si="5"/>
        <v>0.04</v>
      </c>
      <c r="DH11">
        <f t="shared" si="3"/>
        <v>0</v>
      </c>
      <c r="DI11">
        <f t="shared" si="4"/>
        <v>0</v>
      </c>
      <c r="DJ11">
        <f>DG11</f>
        <v>0.04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433928990</v>
      </c>
      <c r="C12">
        <v>433929586</v>
      </c>
      <c r="D12">
        <v>423452504</v>
      </c>
      <c r="E12">
        <v>1</v>
      </c>
      <c r="F12">
        <v>1</v>
      </c>
      <c r="G12">
        <v>1081</v>
      </c>
      <c r="H12">
        <v>2</v>
      </c>
      <c r="I12" t="s">
        <v>553</v>
      </c>
      <c r="J12" t="s">
        <v>554</v>
      </c>
      <c r="K12" t="s">
        <v>555</v>
      </c>
      <c r="L12">
        <v>1368</v>
      </c>
      <c r="N12">
        <v>1011</v>
      </c>
      <c r="O12" t="s">
        <v>536</v>
      </c>
      <c r="P12" t="s">
        <v>536</v>
      </c>
      <c r="Q12">
        <v>1</v>
      </c>
      <c r="W12">
        <v>0</v>
      </c>
      <c r="X12">
        <v>1715044059</v>
      </c>
      <c r="Y12">
        <f t="shared" si="0"/>
        <v>0.11600000000000001</v>
      </c>
      <c r="AA12">
        <v>0</v>
      </c>
      <c r="AB12">
        <v>129.25</v>
      </c>
      <c r="AC12">
        <v>16.93</v>
      </c>
      <c r="AD12">
        <v>0</v>
      </c>
      <c r="AE12">
        <v>0</v>
      </c>
      <c r="AF12">
        <v>129.25</v>
      </c>
      <c r="AG12">
        <v>16.93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0.11600000000000001</v>
      </c>
      <c r="AU12" t="s">
        <v>3</v>
      </c>
      <c r="AV12">
        <v>0</v>
      </c>
      <c r="AW12">
        <v>2</v>
      </c>
      <c r="AX12">
        <v>433933588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ROUND(Y12*Source!I30*DO12,9)</f>
        <v>1.9638800000000001</v>
      </c>
      <c r="CX12">
        <f>ROUND(Y12*Source!I30,9)</f>
        <v>0.11600000000000001</v>
      </c>
      <c r="CY12">
        <f>AB12</f>
        <v>129.25</v>
      </c>
      <c r="CZ12">
        <f>AF12</f>
        <v>129.25</v>
      </c>
      <c r="DA12">
        <f>AJ12</f>
        <v>1</v>
      </c>
      <c r="DB12">
        <f t="shared" si="1"/>
        <v>14.99</v>
      </c>
      <c r="DC12">
        <f t="shared" si="2"/>
        <v>1.96</v>
      </c>
      <c r="DD12" t="s">
        <v>3</v>
      </c>
      <c r="DE12" t="s">
        <v>3</v>
      </c>
      <c r="DF12">
        <f t="shared" si="6"/>
        <v>0</v>
      </c>
      <c r="DG12">
        <f t="shared" si="5"/>
        <v>14.99</v>
      </c>
      <c r="DH12">
        <f t="shared" si="3"/>
        <v>1.96</v>
      </c>
      <c r="DI12">
        <f t="shared" si="4"/>
        <v>0</v>
      </c>
      <c r="DJ12">
        <f>DG12</f>
        <v>14.99</v>
      </c>
      <c r="DK12">
        <v>0</v>
      </c>
      <c r="DL12" t="s">
        <v>543</v>
      </c>
      <c r="DM12">
        <v>0</v>
      </c>
      <c r="DN12" t="s">
        <v>532</v>
      </c>
      <c r="DO12">
        <v>16.93</v>
      </c>
    </row>
    <row r="13" spans="1:119" x14ac:dyDescent="0.2">
      <c r="A13">
        <f>ROW(Source!A30)</f>
        <v>30</v>
      </c>
      <c r="B13">
        <v>433928990</v>
      </c>
      <c r="C13">
        <v>433929586</v>
      </c>
      <c r="D13">
        <v>423421888</v>
      </c>
      <c r="E13">
        <v>1</v>
      </c>
      <c r="F13">
        <v>1</v>
      </c>
      <c r="G13">
        <v>1081</v>
      </c>
      <c r="H13">
        <v>3</v>
      </c>
      <c r="I13" t="s">
        <v>556</v>
      </c>
      <c r="J13" t="s">
        <v>557</v>
      </c>
      <c r="K13" t="s">
        <v>558</v>
      </c>
      <c r="L13">
        <v>1348</v>
      </c>
      <c r="N13">
        <v>1009</v>
      </c>
      <c r="O13" t="s">
        <v>213</v>
      </c>
      <c r="P13" t="s">
        <v>213</v>
      </c>
      <c r="Q13">
        <v>1000</v>
      </c>
      <c r="W13">
        <v>0</v>
      </c>
      <c r="X13">
        <v>1768337056</v>
      </c>
      <c r="Y13">
        <f t="shared" si="0"/>
        <v>8.0000000000000004E-4</v>
      </c>
      <c r="AA13">
        <v>3492.86</v>
      </c>
      <c r="AB13">
        <v>0</v>
      </c>
      <c r="AC13">
        <v>0</v>
      </c>
      <c r="AD13">
        <v>0</v>
      </c>
      <c r="AE13">
        <v>3492.86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8.0000000000000004E-4</v>
      </c>
      <c r="AU13" t="s">
        <v>3</v>
      </c>
      <c r="AV13">
        <v>0</v>
      </c>
      <c r="AW13">
        <v>2</v>
      </c>
      <c r="AX13">
        <v>433933589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ROUND(Y13*Source!I30,9)</f>
        <v>8.0000000000000004E-4</v>
      </c>
      <c r="CY13">
        <f>AA13</f>
        <v>3492.86</v>
      </c>
      <c r="CZ13">
        <f>AE13</f>
        <v>3492.86</v>
      </c>
      <c r="DA13">
        <f>AI13</f>
        <v>1</v>
      </c>
      <c r="DB13">
        <f t="shared" si="1"/>
        <v>2.79</v>
      </c>
      <c r="DC13">
        <f t="shared" si="2"/>
        <v>0</v>
      </c>
      <c r="DD13" t="s">
        <v>3</v>
      </c>
      <c r="DE13" t="s">
        <v>3</v>
      </c>
      <c r="DF13">
        <f t="shared" si="6"/>
        <v>2.79</v>
      </c>
      <c r="DG13">
        <f t="shared" si="5"/>
        <v>0</v>
      </c>
      <c r="DH13">
        <f t="shared" si="3"/>
        <v>0</v>
      </c>
      <c r="DI13">
        <f t="shared" si="4"/>
        <v>0</v>
      </c>
      <c r="DJ13">
        <f>DF13</f>
        <v>2.79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433928990</v>
      </c>
      <c r="C14">
        <v>433929586</v>
      </c>
      <c r="D14">
        <v>423386931</v>
      </c>
      <c r="E14">
        <v>1081</v>
      </c>
      <c r="F14">
        <v>1</v>
      </c>
      <c r="G14">
        <v>1081</v>
      </c>
      <c r="H14">
        <v>3</v>
      </c>
      <c r="I14" t="s">
        <v>559</v>
      </c>
      <c r="J14" t="s">
        <v>3</v>
      </c>
      <c r="K14" t="s">
        <v>560</v>
      </c>
      <c r="L14">
        <v>1348</v>
      </c>
      <c r="N14">
        <v>1009</v>
      </c>
      <c r="O14" t="s">
        <v>213</v>
      </c>
      <c r="P14" t="s">
        <v>213</v>
      </c>
      <c r="Q14">
        <v>1000</v>
      </c>
      <c r="W14">
        <v>0</v>
      </c>
      <c r="X14">
        <v>1489638031</v>
      </c>
      <c r="Y14">
        <f t="shared" si="0"/>
        <v>0.125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0.125</v>
      </c>
      <c r="AU14" t="s">
        <v>3</v>
      </c>
      <c r="AV14">
        <v>0</v>
      </c>
      <c r="AW14">
        <v>2</v>
      </c>
      <c r="AX14">
        <v>433933591</v>
      </c>
      <c r="AY14">
        <v>1</v>
      </c>
      <c r="AZ14">
        <v>0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ROUND(Y14*Source!I30,9)</f>
        <v>0.125</v>
      </c>
      <c r="CY14">
        <f>AA14</f>
        <v>0</v>
      </c>
      <c r="CZ14">
        <f>AE14</f>
        <v>0</v>
      </c>
      <c r="DA14">
        <f>AI14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6"/>
        <v>0</v>
      </c>
      <c r="DG14">
        <f t="shared" si="5"/>
        <v>0</v>
      </c>
      <c r="DH14">
        <f t="shared" si="3"/>
        <v>0</v>
      </c>
      <c r="DI14">
        <f t="shared" si="4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433928988</v>
      </c>
      <c r="C15">
        <v>433929586</v>
      </c>
      <c r="D15">
        <v>423386947</v>
      </c>
      <c r="E15">
        <v>1081</v>
      </c>
      <c r="F15">
        <v>1</v>
      </c>
      <c r="G15">
        <v>1081</v>
      </c>
      <c r="H15">
        <v>1</v>
      </c>
      <c r="I15" t="s">
        <v>530</v>
      </c>
      <c r="J15" t="s">
        <v>3</v>
      </c>
      <c r="K15" t="s">
        <v>531</v>
      </c>
      <c r="L15">
        <v>1191</v>
      </c>
      <c r="N15">
        <v>1013</v>
      </c>
      <c r="O15" t="s">
        <v>532</v>
      </c>
      <c r="P15" t="s">
        <v>532</v>
      </c>
      <c r="Q15">
        <v>1</v>
      </c>
      <c r="W15">
        <v>0</v>
      </c>
      <c r="X15">
        <v>476480486</v>
      </c>
      <c r="Y15">
        <f t="shared" si="0"/>
        <v>0.38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0.38</v>
      </c>
      <c r="AU15" t="s">
        <v>3</v>
      </c>
      <c r="AV15">
        <v>1</v>
      </c>
      <c r="AW15">
        <v>2</v>
      </c>
      <c r="AX15">
        <v>433933583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ROUND(AT15*Source!I31*AH15*AL15,2)</f>
        <v>0</v>
      </c>
      <c r="CV15">
        <f>ROUND(Y15*Source!I31,9)</f>
        <v>0.38</v>
      </c>
      <c r="CW15">
        <v>0</v>
      </c>
      <c r="CX15">
        <f>ROUND(Y15*Source!I31,9)</f>
        <v>0.38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6"/>
        <v>0</v>
      </c>
      <c r="DG15">
        <f t="shared" si="5"/>
        <v>0</v>
      </c>
      <c r="DH15">
        <f t="shared" si="3"/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433928988</v>
      </c>
      <c r="C16">
        <v>433929586</v>
      </c>
      <c r="D16">
        <v>423452675</v>
      </c>
      <c r="E16">
        <v>1</v>
      </c>
      <c r="F16">
        <v>1</v>
      </c>
      <c r="G16">
        <v>1081</v>
      </c>
      <c r="H16">
        <v>2</v>
      </c>
      <c r="I16" t="s">
        <v>540</v>
      </c>
      <c r="J16" t="s">
        <v>541</v>
      </c>
      <c r="K16" t="s">
        <v>542</v>
      </c>
      <c r="L16">
        <v>1368</v>
      </c>
      <c r="N16">
        <v>1011</v>
      </c>
      <c r="O16" t="s">
        <v>536</v>
      </c>
      <c r="P16" t="s">
        <v>536</v>
      </c>
      <c r="Q16">
        <v>1</v>
      </c>
      <c r="W16">
        <v>0</v>
      </c>
      <c r="X16">
        <v>-1900514421</v>
      </c>
      <c r="Y16">
        <f t="shared" si="0"/>
        <v>8.5000000000000006E-2</v>
      </c>
      <c r="AA16">
        <v>0</v>
      </c>
      <c r="AB16">
        <v>924.75</v>
      </c>
      <c r="AC16">
        <v>719.97</v>
      </c>
      <c r="AD16">
        <v>0</v>
      </c>
      <c r="AE16">
        <v>0</v>
      </c>
      <c r="AF16">
        <v>34.479999999999997</v>
      </c>
      <c r="AG16">
        <v>12.62</v>
      </c>
      <c r="AH16">
        <v>0</v>
      </c>
      <c r="AI16">
        <v>1</v>
      </c>
      <c r="AJ16">
        <v>26.82</v>
      </c>
      <c r="AK16">
        <v>57.05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8.5000000000000006E-2</v>
      </c>
      <c r="AU16" t="s">
        <v>3</v>
      </c>
      <c r="AV16">
        <v>0</v>
      </c>
      <c r="AW16">
        <v>2</v>
      </c>
      <c r="AX16">
        <v>433933584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ROUND(Y16*Source!I31*DO16,9)</f>
        <v>1.0727</v>
      </c>
      <c r="CX16">
        <f>ROUND(Y16*Source!I31,9)</f>
        <v>8.5000000000000006E-2</v>
      </c>
      <c r="CY16">
        <f>AB16</f>
        <v>924.75</v>
      </c>
      <c r="CZ16">
        <f>AF16</f>
        <v>34.479999999999997</v>
      </c>
      <c r="DA16">
        <f>AJ16</f>
        <v>26.82</v>
      </c>
      <c r="DB16">
        <f t="shared" si="1"/>
        <v>2.93</v>
      </c>
      <c r="DC16">
        <f t="shared" si="2"/>
        <v>1.07</v>
      </c>
      <c r="DD16" t="s">
        <v>3</v>
      </c>
      <c r="DE16" t="s">
        <v>3</v>
      </c>
      <c r="DF16">
        <f t="shared" si="6"/>
        <v>0</v>
      </c>
      <c r="DG16">
        <f>ROUND(ROUND(AF16*AJ16,2)*CX16,2)</f>
        <v>78.599999999999994</v>
      </c>
      <c r="DH16">
        <f>ROUND(ROUND(AG16*AK16,2)*CX16,2)</f>
        <v>61.2</v>
      </c>
      <c r="DI16">
        <f t="shared" si="4"/>
        <v>0</v>
      </c>
      <c r="DJ16">
        <f>DG16</f>
        <v>78.599999999999994</v>
      </c>
      <c r="DK16">
        <v>0</v>
      </c>
      <c r="DL16" t="s">
        <v>543</v>
      </c>
      <c r="DM16">
        <v>0</v>
      </c>
      <c r="DN16" t="s">
        <v>532</v>
      </c>
      <c r="DO16">
        <v>12.62</v>
      </c>
    </row>
    <row r="17" spans="1:119" x14ac:dyDescent="0.2">
      <c r="A17">
        <f>ROW(Source!A31)</f>
        <v>31</v>
      </c>
      <c r="B17">
        <v>433928988</v>
      </c>
      <c r="C17">
        <v>433929586</v>
      </c>
      <c r="D17">
        <v>423453093</v>
      </c>
      <c r="E17">
        <v>1</v>
      </c>
      <c r="F17">
        <v>1</v>
      </c>
      <c r="G17">
        <v>1081</v>
      </c>
      <c r="H17">
        <v>2</v>
      </c>
      <c r="I17" t="s">
        <v>544</v>
      </c>
      <c r="J17" t="s">
        <v>545</v>
      </c>
      <c r="K17" t="s">
        <v>546</v>
      </c>
      <c r="L17">
        <v>1368</v>
      </c>
      <c r="N17">
        <v>1011</v>
      </c>
      <c r="O17" t="s">
        <v>536</v>
      </c>
      <c r="P17" t="s">
        <v>536</v>
      </c>
      <c r="Q17">
        <v>1</v>
      </c>
      <c r="W17">
        <v>0</v>
      </c>
      <c r="X17">
        <v>-2090538013</v>
      </c>
      <c r="Y17">
        <f t="shared" si="0"/>
        <v>0.09</v>
      </c>
      <c r="AA17">
        <v>0</v>
      </c>
      <c r="AB17">
        <v>1819.19</v>
      </c>
      <c r="AC17">
        <v>719.97</v>
      </c>
      <c r="AD17">
        <v>0</v>
      </c>
      <c r="AE17">
        <v>0</v>
      </c>
      <c r="AF17">
        <v>119.92</v>
      </c>
      <c r="AG17">
        <v>12.62</v>
      </c>
      <c r="AH17">
        <v>0</v>
      </c>
      <c r="AI17">
        <v>1</v>
      </c>
      <c r="AJ17">
        <v>15.17</v>
      </c>
      <c r="AK17">
        <v>57.05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0.09</v>
      </c>
      <c r="AU17" t="s">
        <v>3</v>
      </c>
      <c r="AV17">
        <v>0</v>
      </c>
      <c r="AW17">
        <v>2</v>
      </c>
      <c r="AX17">
        <v>433933585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ROUND(Y17*Source!I31*DO17,9)</f>
        <v>1.1357999999999999</v>
      </c>
      <c r="CX17">
        <f>ROUND(Y17*Source!I31,9)</f>
        <v>0.09</v>
      </c>
      <c r="CY17">
        <f>AB17</f>
        <v>1819.19</v>
      </c>
      <c r="CZ17">
        <f>AF17</f>
        <v>119.92</v>
      </c>
      <c r="DA17">
        <f>AJ17</f>
        <v>15.17</v>
      </c>
      <c r="DB17">
        <f t="shared" si="1"/>
        <v>10.79</v>
      </c>
      <c r="DC17">
        <f t="shared" si="2"/>
        <v>1.1399999999999999</v>
      </c>
      <c r="DD17" t="s">
        <v>3</v>
      </c>
      <c r="DE17" t="s">
        <v>3</v>
      </c>
      <c r="DF17">
        <f t="shared" si="6"/>
        <v>0</v>
      </c>
      <c r="DG17">
        <f>ROUND(ROUND(AF17*AJ17,2)*CX17,2)</f>
        <v>163.72999999999999</v>
      </c>
      <c r="DH17">
        <f>ROUND(ROUND(AG17*AK17,2)*CX17,2)</f>
        <v>64.8</v>
      </c>
      <c r="DI17">
        <f t="shared" si="4"/>
        <v>0</v>
      </c>
      <c r="DJ17">
        <f>DG17</f>
        <v>163.72999999999999</v>
      </c>
      <c r="DK17">
        <v>0</v>
      </c>
      <c r="DL17" t="s">
        <v>543</v>
      </c>
      <c r="DM17">
        <v>0</v>
      </c>
      <c r="DN17" t="s">
        <v>532</v>
      </c>
      <c r="DO17">
        <v>12.62</v>
      </c>
    </row>
    <row r="18" spans="1:119" x14ac:dyDescent="0.2">
      <c r="A18">
        <f>ROW(Source!A31)</f>
        <v>31</v>
      </c>
      <c r="B18">
        <v>433928988</v>
      </c>
      <c r="C18">
        <v>433929586</v>
      </c>
      <c r="D18">
        <v>423453103</v>
      </c>
      <c r="E18">
        <v>1</v>
      </c>
      <c r="F18">
        <v>1</v>
      </c>
      <c r="G18">
        <v>1081</v>
      </c>
      <c r="H18">
        <v>2</v>
      </c>
      <c r="I18" t="s">
        <v>547</v>
      </c>
      <c r="J18" t="s">
        <v>548</v>
      </c>
      <c r="K18" t="s">
        <v>549</v>
      </c>
      <c r="L18">
        <v>1368</v>
      </c>
      <c r="N18">
        <v>1011</v>
      </c>
      <c r="O18" t="s">
        <v>536</v>
      </c>
      <c r="P18" t="s">
        <v>536</v>
      </c>
      <c r="Q18">
        <v>1</v>
      </c>
      <c r="W18">
        <v>0</v>
      </c>
      <c r="X18">
        <v>478262878</v>
      </c>
      <c r="Y18">
        <f t="shared" si="0"/>
        <v>0.03</v>
      </c>
      <c r="AA18">
        <v>0</v>
      </c>
      <c r="AB18">
        <v>2295.02</v>
      </c>
      <c r="AC18">
        <v>965.86</v>
      </c>
      <c r="AD18">
        <v>0</v>
      </c>
      <c r="AE18">
        <v>0</v>
      </c>
      <c r="AF18">
        <v>139.6</v>
      </c>
      <c r="AG18">
        <v>16.93</v>
      </c>
      <c r="AH18">
        <v>0</v>
      </c>
      <c r="AI18">
        <v>1</v>
      </c>
      <c r="AJ18">
        <v>16.440000000000001</v>
      </c>
      <c r="AK18">
        <v>57.05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0.03</v>
      </c>
      <c r="AU18" t="s">
        <v>3</v>
      </c>
      <c r="AV18">
        <v>0</v>
      </c>
      <c r="AW18">
        <v>2</v>
      </c>
      <c r="AX18">
        <v>433933586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ROUND(Y18*Source!I31*DO18,9)</f>
        <v>0.50790000000000002</v>
      </c>
      <c r="CX18">
        <f>ROUND(Y18*Source!I31,9)</f>
        <v>0.03</v>
      </c>
      <c r="CY18">
        <f>AB18</f>
        <v>2295.02</v>
      </c>
      <c r="CZ18">
        <f>AF18</f>
        <v>139.6</v>
      </c>
      <c r="DA18">
        <f>AJ18</f>
        <v>16.440000000000001</v>
      </c>
      <c r="DB18">
        <f t="shared" si="1"/>
        <v>4.1900000000000004</v>
      </c>
      <c r="DC18">
        <f t="shared" si="2"/>
        <v>0.51</v>
      </c>
      <c r="DD18" t="s">
        <v>3</v>
      </c>
      <c r="DE18" t="s">
        <v>3</v>
      </c>
      <c r="DF18">
        <f t="shared" si="6"/>
        <v>0</v>
      </c>
      <c r="DG18">
        <f>ROUND(ROUND(AF18*AJ18,2)*CX18,2)</f>
        <v>68.849999999999994</v>
      </c>
      <c r="DH18">
        <f>ROUND(ROUND(AG18*AK18,2)*CX18,2)</f>
        <v>28.98</v>
      </c>
      <c r="DI18">
        <f t="shared" si="4"/>
        <v>0</v>
      </c>
      <c r="DJ18">
        <f>DG18</f>
        <v>68.849999999999994</v>
      </c>
      <c r="DK18">
        <v>0</v>
      </c>
      <c r="DL18" t="s">
        <v>543</v>
      </c>
      <c r="DM18">
        <v>0</v>
      </c>
      <c r="DN18" t="s">
        <v>532</v>
      </c>
      <c r="DO18">
        <v>16.93</v>
      </c>
    </row>
    <row r="19" spans="1:119" x14ac:dyDescent="0.2">
      <c r="A19">
        <f>ROW(Source!A31)</f>
        <v>31</v>
      </c>
      <c r="B19">
        <v>433928988</v>
      </c>
      <c r="C19">
        <v>433929586</v>
      </c>
      <c r="D19">
        <v>423453173</v>
      </c>
      <c r="E19">
        <v>1</v>
      </c>
      <c r="F19">
        <v>1</v>
      </c>
      <c r="G19">
        <v>1081</v>
      </c>
      <c r="H19">
        <v>2</v>
      </c>
      <c r="I19" t="s">
        <v>550</v>
      </c>
      <c r="J19" t="s">
        <v>551</v>
      </c>
      <c r="K19" t="s">
        <v>552</v>
      </c>
      <c r="L19">
        <v>1368</v>
      </c>
      <c r="N19">
        <v>1011</v>
      </c>
      <c r="O19" t="s">
        <v>536</v>
      </c>
      <c r="P19" t="s">
        <v>536</v>
      </c>
      <c r="Q19">
        <v>1</v>
      </c>
      <c r="W19">
        <v>0</v>
      </c>
      <c r="X19">
        <v>1308645297</v>
      </c>
      <c r="Y19">
        <f t="shared" si="0"/>
        <v>0.08</v>
      </c>
      <c r="AA19">
        <v>0</v>
      </c>
      <c r="AB19">
        <v>4.8499999999999996</v>
      </c>
      <c r="AC19">
        <v>0</v>
      </c>
      <c r="AD19">
        <v>0</v>
      </c>
      <c r="AE19">
        <v>0</v>
      </c>
      <c r="AF19">
        <v>0.5</v>
      </c>
      <c r="AG19">
        <v>0</v>
      </c>
      <c r="AH19">
        <v>0</v>
      </c>
      <c r="AI19">
        <v>1</v>
      </c>
      <c r="AJ19">
        <v>9.6999999999999993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0.08</v>
      </c>
      <c r="AU19" t="s">
        <v>3</v>
      </c>
      <c r="AV19">
        <v>0</v>
      </c>
      <c r="AW19">
        <v>2</v>
      </c>
      <c r="AX19">
        <v>433933587</v>
      </c>
      <c r="AY19">
        <v>1</v>
      </c>
      <c r="AZ19">
        <v>0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ROUND(Y19*Source!I31*DO19,9)</f>
        <v>0</v>
      </c>
      <c r="CX19">
        <f>ROUND(Y19*Source!I31,9)</f>
        <v>0.08</v>
      </c>
      <c r="CY19">
        <f>AB19</f>
        <v>4.8499999999999996</v>
      </c>
      <c r="CZ19">
        <f>AF19</f>
        <v>0.5</v>
      </c>
      <c r="DA19">
        <f>AJ19</f>
        <v>9.6999999999999993</v>
      </c>
      <c r="DB19">
        <f t="shared" si="1"/>
        <v>0.04</v>
      </c>
      <c r="DC19">
        <f t="shared" si="2"/>
        <v>0</v>
      </c>
      <c r="DD19" t="s">
        <v>3</v>
      </c>
      <c r="DE19" t="s">
        <v>3</v>
      </c>
      <c r="DF19">
        <f t="shared" si="6"/>
        <v>0</v>
      </c>
      <c r="DG19">
        <f>ROUND(ROUND(AF19*AJ19,2)*CX19,2)</f>
        <v>0.39</v>
      </c>
      <c r="DH19">
        <f>ROUND(ROUND(AG19,2)*CX19,2)</f>
        <v>0</v>
      </c>
      <c r="DI19">
        <f t="shared" si="4"/>
        <v>0</v>
      </c>
      <c r="DJ19">
        <f>DG19</f>
        <v>0.39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433928988</v>
      </c>
      <c r="C20">
        <v>433929586</v>
      </c>
      <c r="D20">
        <v>423452504</v>
      </c>
      <c r="E20">
        <v>1</v>
      </c>
      <c r="F20">
        <v>1</v>
      </c>
      <c r="G20">
        <v>1081</v>
      </c>
      <c r="H20">
        <v>2</v>
      </c>
      <c r="I20" t="s">
        <v>553</v>
      </c>
      <c r="J20" t="s">
        <v>554</v>
      </c>
      <c r="K20" t="s">
        <v>555</v>
      </c>
      <c r="L20">
        <v>1368</v>
      </c>
      <c r="N20">
        <v>1011</v>
      </c>
      <c r="O20" t="s">
        <v>536</v>
      </c>
      <c r="P20" t="s">
        <v>536</v>
      </c>
      <c r="Q20">
        <v>1</v>
      </c>
      <c r="W20">
        <v>0</v>
      </c>
      <c r="X20">
        <v>1715044059</v>
      </c>
      <c r="Y20">
        <f t="shared" si="0"/>
        <v>0.11600000000000001</v>
      </c>
      <c r="AA20">
        <v>0</v>
      </c>
      <c r="AB20">
        <v>2343.3000000000002</v>
      </c>
      <c r="AC20">
        <v>965.86</v>
      </c>
      <c r="AD20">
        <v>0</v>
      </c>
      <c r="AE20">
        <v>0</v>
      </c>
      <c r="AF20">
        <v>129.25</v>
      </c>
      <c r="AG20">
        <v>16.93</v>
      </c>
      <c r="AH20">
        <v>0</v>
      </c>
      <c r="AI20">
        <v>1</v>
      </c>
      <c r="AJ20">
        <v>18.13</v>
      </c>
      <c r="AK20">
        <v>57.05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0.11600000000000001</v>
      </c>
      <c r="AU20" t="s">
        <v>3</v>
      </c>
      <c r="AV20">
        <v>0</v>
      </c>
      <c r="AW20">
        <v>2</v>
      </c>
      <c r="AX20">
        <v>433933588</v>
      </c>
      <c r="AY20">
        <v>1</v>
      </c>
      <c r="AZ20">
        <v>0</v>
      </c>
      <c r="BA20">
        <v>23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ROUND(Y20*Source!I31*DO20,9)</f>
        <v>1.9638800000000001</v>
      </c>
      <c r="CX20">
        <f>ROUND(Y20*Source!I31,9)</f>
        <v>0.11600000000000001</v>
      </c>
      <c r="CY20">
        <f>AB20</f>
        <v>2343.3000000000002</v>
      </c>
      <c r="CZ20">
        <f>AF20</f>
        <v>129.25</v>
      </c>
      <c r="DA20">
        <f>AJ20</f>
        <v>18.13</v>
      </c>
      <c r="DB20">
        <f t="shared" si="1"/>
        <v>14.99</v>
      </c>
      <c r="DC20">
        <f t="shared" si="2"/>
        <v>1.96</v>
      </c>
      <c r="DD20" t="s">
        <v>3</v>
      </c>
      <c r="DE20" t="s">
        <v>3</v>
      </c>
      <c r="DF20">
        <f t="shared" si="6"/>
        <v>0</v>
      </c>
      <c r="DG20">
        <f>ROUND(ROUND(AF20*AJ20,2)*CX20,2)</f>
        <v>271.82</v>
      </c>
      <c r="DH20">
        <f>ROUND(ROUND(AG20*AK20,2)*CX20,2)</f>
        <v>112.04</v>
      </c>
      <c r="DI20">
        <f t="shared" si="4"/>
        <v>0</v>
      </c>
      <c r="DJ20">
        <f>DG20</f>
        <v>271.82</v>
      </c>
      <c r="DK20">
        <v>0</v>
      </c>
      <c r="DL20" t="s">
        <v>543</v>
      </c>
      <c r="DM20">
        <v>0</v>
      </c>
      <c r="DN20" t="s">
        <v>532</v>
      </c>
      <c r="DO20">
        <v>16.93</v>
      </c>
    </row>
    <row r="21" spans="1:119" x14ac:dyDescent="0.2">
      <c r="A21">
        <f>ROW(Source!A31)</f>
        <v>31</v>
      </c>
      <c r="B21">
        <v>433928988</v>
      </c>
      <c r="C21">
        <v>433929586</v>
      </c>
      <c r="D21">
        <v>423421888</v>
      </c>
      <c r="E21">
        <v>1</v>
      </c>
      <c r="F21">
        <v>1</v>
      </c>
      <c r="G21">
        <v>1081</v>
      </c>
      <c r="H21">
        <v>3</v>
      </c>
      <c r="I21" t="s">
        <v>556</v>
      </c>
      <c r="J21" t="s">
        <v>557</v>
      </c>
      <c r="K21" t="s">
        <v>558</v>
      </c>
      <c r="L21">
        <v>1348</v>
      </c>
      <c r="N21">
        <v>1009</v>
      </c>
      <c r="O21" t="s">
        <v>213</v>
      </c>
      <c r="P21" t="s">
        <v>213</v>
      </c>
      <c r="Q21">
        <v>1000</v>
      </c>
      <c r="W21">
        <v>0</v>
      </c>
      <c r="X21">
        <v>1768337056</v>
      </c>
      <c r="Y21">
        <f t="shared" si="0"/>
        <v>8.0000000000000004E-4</v>
      </c>
      <c r="AA21">
        <v>42054.03</v>
      </c>
      <c r="AB21">
        <v>0</v>
      </c>
      <c r="AC21">
        <v>0</v>
      </c>
      <c r="AD21">
        <v>0</v>
      </c>
      <c r="AE21">
        <v>3492.86</v>
      </c>
      <c r="AF21">
        <v>0</v>
      </c>
      <c r="AG21">
        <v>0</v>
      </c>
      <c r="AH21">
        <v>0</v>
      </c>
      <c r="AI21">
        <v>12.04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8.0000000000000004E-4</v>
      </c>
      <c r="AU21" t="s">
        <v>3</v>
      </c>
      <c r="AV21">
        <v>0</v>
      </c>
      <c r="AW21">
        <v>2</v>
      </c>
      <c r="AX21">
        <v>433933589</v>
      </c>
      <c r="AY21">
        <v>1</v>
      </c>
      <c r="AZ21">
        <v>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ROUND(Y21*Source!I31,9)</f>
        <v>8.0000000000000004E-4</v>
      </c>
      <c r="CY21">
        <f>AA21</f>
        <v>42054.03</v>
      </c>
      <c r="CZ21">
        <f>AE21</f>
        <v>3492.86</v>
      </c>
      <c r="DA21">
        <f>AI21</f>
        <v>12.04</v>
      </c>
      <c r="DB21">
        <f t="shared" si="1"/>
        <v>2.79</v>
      </c>
      <c r="DC21">
        <f t="shared" si="2"/>
        <v>0</v>
      </c>
      <c r="DD21" t="s">
        <v>3</v>
      </c>
      <c r="DE21" t="s">
        <v>3</v>
      </c>
      <c r="DF21">
        <f>ROUND(ROUND(AE21*AI21,2)*CX21,2)</f>
        <v>33.64</v>
      </c>
      <c r="DG21">
        <f t="shared" ref="DG21:DG31" si="7">ROUND(ROUND(AF21,2)*CX21,2)</f>
        <v>0</v>
      </c>
      <c r="DH21">
        <f t="shared" ref="DH21:DH31" si="8">ROUND(ROUND(AG21,2)*CX21,2)</f>
        <v>0</v>
      </c>
      <c r="DI21">
        <f t="shared" si="4"/>
        <v>0</v>
      </c>
      <c r="DJ21">
        <f>DF21</f>
        <v>33.64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433928988</v>
      </c>
      <c r="C22">
        <v>433929586</v>
      </c>
      <c r="D22">
        <v>423386931</v>
      </c>
      <c r="E22">
        <v>1081</v>
      </c>
      <c r="F22">
        <v>1</v>
      </c>
      <c r="G22">
        <v>1081</v>
      </c>
      <c r="H22">
        <v>3</v>
      </c>
      <c r="I22" t="s">
        <v>559</v>
      </c>
      <c r="J22" t="s">
        <v>3</v>
      </c>
      <c r="K22" t="s">
        <v>560</v>
      </c>
      <c r="L22">
        <v>1348</v>
      </c>
      <c r="N22">
        <v>1009</v>
      </c>
      <c r="O22" t="s">
        <v>213</v>
      </c>
      <c r="P22" t="s">
        <v>213</v>
      </c>
      <c r="Q22">
        <v>1000</v>
      </c>
      <c r="W22">
        <v>0</v>
      </c>
      <c r="X22">
        <v>1489638031</v>
      </c>
      <c r="Y22">
        <f t="shared" si="0"/>
        <v>0.125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10.18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0.125</v>
      </c>
      <c r="AU22" t="s">
        <v>3</v>
      </c>
      <c r="AV22">
        <v>0</v>
      </c>
      <c r="AW22">
        <v>2</v>
      </c>
      <c r="AX22">
        <v>433933591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ROUND(Y22*Source!I31,9)</f>
        <v>0.125</v>
      </c>
      <c r="CY22">
        <f>AA22</f>
        <v>0</v>
      </c>
      <c r="CZ22">
        <f>AE22</f>
        <v>0</v>
      </c>
      <c r="DA22">
        <f>AI22</f>
        <v>10.18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ROUND(ROUND(AE22*AI22,2)*CX22,2)</f>
        <v>0</v>
      </c>
      <c r="DG22">
        <f t="shared" si="7"/>
        <v>0</v>
      </c>
      <c r="DH22">
        <f t="shared" si="8"/>
        <v>0</v>
      </c>
      <c r="DI22">
        <f t="shared" si="4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433928990</v>
      </c>
      <c r="C23">
        <v>433929606</v>
      </c>
      <c r="D23">
        <v>423386947</v>
      </c>
      <c r="E23">
        <v>1081</v>
      </c>
      <c r="F23">
        <v>1</v>
      </c>
      <c r="G23">
        <v>1081</v>
      </c>
      <c r="H23">
        <v>1</v>
      </c>
      <c r="I23" t="s">
        <v>530</v>
      </c>
      <c r="J23" t="s">
        <v>3</v>
      </c>
      <c r="K23" t="s">
        <v>531</v>
      </c>
      <c r="L23">
        <v>1191</v>
      </c>
      <c r="N23">
        <v>1013</v>
      </c>
      <c r="O23" t="s">
        <v>532</v>
      </c>
      <c r="P23" t="s">
        <v>532</v>
      </c>
      <c r="Q23">
        <v>1</v>
      </c>
      <c r="W23">
        <v>0</v>
      </c>
      <c r="X23">
        <v>476480486</v>
      </c>
      <c r="Y23">
        <f t="shared" si="0"/>
        <v>0.22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0.22</v>
      </c>
      <c r="AU23" t="s">
        <v>3</v>
      </c>
      <c r="AV23">
        <v>1</v>
      </c>
      <c r="AW23">
        <v>2</v>
      </c>
      <c r="AX23">
        <v>433929616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ROUND(AT23*Source!I32*AH23*AL23,2)</f>
        <v>0</v>
      </c>
      <c r="CV23">
        <f>ROUND(Y23*Source!I32,9)</f>
        <v>0.22</v>
      </c>
      <c r="CW23">
        <v>0</v>
      </c>
      <c r="CX23">
        <f>ROUND(Y23*Source!I32,9)</f>
        <v>0.22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36" si="9">ROUND(ROUND(AE23,2)*CX23,2)</f>
        <v>0</v>
      </c>
      <c r="DG23">
        <f t="shared" si="7"/>
        <v>0</v>
      </c>
      <c r="DH23">
        <f t="shared" si="8"/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433928990</v>
      </c>
      <c r="C24">
        <v>433929606</v>
      </c>
      <c r="D24">
        <v>423452675</v>
      </c>
      <c r="E24">
        <v>1</v>
      </c>
      <c r="F24">
        <v>1</v>
      </c>
      <c r="G24">
        <v>1081</v>
      </c>
      <c r="H24">
        <v>2</v>
      </c>
      <c r="I24" t="s">
        <v>540</v>
      </c>
      <c r="J24" t="s">
        <v>541</v>
      </c>
      <c r="K24" t="s">
        <v>542</v>
      </c>
      <c r="L24">
        <v>1368</v>
      </c>
      <c r="N24">
        <v>1011</v>
      </c>
      <c r="O24" t="s">
        <v>536</v>
      </c>
      <c r="P24" t="s">
        <v>536</v>
      </c>
      <c r="Q24">
        <v>1</v>
      </c>
      <c r="W24">
        <v>0</v>
      </c>
      <c r="X24">
        <v>-1900514421</v>
      </c>
      <c r="Y24">
        <f t="shared" si="0"/>
        <v>2.1000000000000001E-2</v>
      </c>
      <c r="AA24">
        <v>0</v>
      </c>
      <c r="AB24">
        <v>34.479999999999997</v>
      </c>
      <c r="AC24">
        <v>12.62</v>
      </c>
      <c r="AD24">
        <v>0</v>
      </c>
      <c r="AE24">
        <v>0</v>
      </c>
      <c r="AF24">
        <v>34.479999999999997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2.1000000000000001E-2</v>
      </c>
      <c r="AU24" t="s">
        <v>3</v>
      </c>
      <c r="AV24">
        <v>0</v>
      </c>
      <c r="AW24">
        <v>2</v>
      </c>
      <c r="AX24">
        <v>433929617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ROUND(Y24*Source!I32*DO24,9)</f>
        <v>0.26501999999999998</v>
      </c>
      <c r="CX24">
        <f>ROUND(Y24*Source!I32,9)</f>
        <v>2.1000000000000001E-2</v>
      </c>
      <c r="CY24">
        <f>AB24</f>
        <v>34.479999999999997</v>
      </c>
      <c r="CZ24">
        <f>AF24</f>
        <v>34.479999999999997</v>
      </c>
      <c r="DA24">
        <f>AJ24</f>
        <v>1</v>
      </c>
      <c r="DB24">
        <f t="shared" si="1"/>
        <v>0.72</v>
      </c>
      <c r="DC24">
        <f t="shared" si="2"/>
        <v>0.27</v>
      </c>
      <c r="DD24" t="s">
        <v>3</v>
      </c>
      <c r="DE24" t="s">
        <v>3</v>
      </c>
      <c r="DF24">
        <f t="shared" si="9"/>
        <v>0</v>
      </c>
      <c r="DG24">
        <f t="shared" si="7"/>
        <v>0.72</v>
      </c>
      <c r="DH24">
        <f t="shared" si="8"/>
        <v>0.27</v>
      </c>
      <c r="DI24">
        <f t="shared" si="4"/>
        <v>0</v>
      </c>
      <c r="DJ24">
        <f>DG24</f>
        <v>0.72</v>
      </c>
      <c r="DK24">
        <v>0</v>
      </c>
      <c r="DL24" t="s">
        <v>543</v>
      </c>
      <c r="DM24">
        <v>0</v>
      </c>
      <c r="DN24" t="s">
        <v>532</v>
      </c>
      <c r="DO24">
        <v>12.62</v>
      </c>
    </row>
    <row r="25" spans="1:119" x14ac:dyDescent="0.2">
      <c r="A25">
        <f>ROW(Source!A32)</f>
        <v>32</v>
      </c>
      <c r="B25">
        <v>433928990</v>
      </c>
      <c r="C25">
        <v>433929606</v>
      </c>
      <c r="D25">
        <v>423453093</v>
      </c>
      <c r="E25">
        <v>1</v>
      </c>
      <c r="F25">
        <v>1</v>
      </c>
      <c r="G25">
        <v>1081</v>
      </c>
      <c r="H25">
        <v>2</v>
      </c>
      <c r="I25" t="s">
        <v>544</v>
      </c>
      <c r="J25" t="s">
        <v>545</v>
      </c>
      <c r="K25" t="s">
        <v>546</v>
      </c>
      <c r="L25">
        <v>1368</v>
      </c>
      <c r="N25">
        <v>1011</v>
      </c>
      <c r="O25" t="s">
        <v>536</v>
      </c>
      <c r="P25" t="s">
        <v>536</v>
      </c>
      <c r="Q25">
        <v>1</v>
      </c>
      <c r="W25">
        <v>0</v>
      </c>
      <c r="X25">
        <v>-2090538013</v>
      </c>
      <c r="Y25">
        <f t="shared" si="0"/>
        <v>7.0000000000000007E-2</v>
      </c>
      <c r="AA25">
        <v>0</v>
      </c>
      <c r="AB25">
        <v>119.92</v>
      </c>
      <c r="AC25">
        <v>12.62</v>
      </c>
      <c r="AD25">
        <v>0</v>
      </c>
      <c r="AE25">
        <v>0</v>
      </c>
      <c r="AF25">
        <v>119.92</v>
      </c>
      <c r="AG25">
        <v>12.62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7.0000000000000007E-2</v>
      </c>
      <c r="AU25" t="s">
        <v>3</v>
      </c>
      <c r="AV25">
        <v>0</v>
      </c>
      <c r="AW25">
        <v>2</v>
      </c>
      <c r="AX25">
        <v>433929618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ROUND(Y25*Source!I32*DO25,9)</f>
        <v>0.88339999999999996</v>
      </c>
      <c r="CX25">
        <f>ROUND(Y25*Source!I32,9)</f>
        <v>7.0000000000000007E-2</v>
      </c>
      <c r="CY25">
        <f>AB25</f>
        <v>119.92</v>
      </c>
      <c r="CZ25">
        <f>AF25</f>
        <v>119.92</v>
      </c>
      <c r="DA25">
        <f>AJ25</f>
        <v>1</v>
      </c>
      <c r="DB25">
        <f t="shared" si="1"/>
        <v>8.39</v>
      </c>
      <c r="DC25">
        <f t="shared" si="2"/>
        <v>0.88</v>
      </c>
      <c r="DD25" t="s">
        <v>3</v>
      </c>
      <c r="DE25" t="s">
        <v>3</v>
      </c>
      <c r="DF25">
        <f t="shared" si="9"/>
        <v>0</v>
      </c>
      <c r="DG25">
        <f t="shared" si="7"/>
        <v>8.39</v>
      </c>
      <c r="DH25">
        <f t="shared" si="8"/>
        <v>0.88</v>
      </c>
      <c r="DI25">
        <f t="shared" si="4"/>
        <v>0</v>
      </c>
      <c r="DJ25">
        <f>DG25</f>
        <v>8.39</v>
      </c>
      <c r="DK25">
        <v>0</v>
      </c>
      <c r="DL25" t="s">
        <v>543</v>
      </c>
      <c r="DM25">
        <v>0</v>
      </c>
      <c r="DN25" t="s">
        <v>532</v>
      </c>
      <c r="DO25">
        <v>12.62</v>
      </c>
    </row>
    <row r="26" spans="1:119" x14ac:dyDescent="0.2">
      <c r="A26">
        <f>ROW(Source!A32)</f>
        <v>32</v>
      </c>
      <c r="B26">
        <v>433928990</v>
      </c>
      <c r="C26">
        <v>433929606</v>
      </c>
      <c r="D26">
        <v>423453103</v>
      </c>
      <c r="E26">
        <v>1</v>
      </c>
      <c r="F26">
        <v>1</v>
      </c>
      <c r="G26">
        <v>1081</v>
      </c>
      <c r="H26">
        <v>2</v>
      </c>
      <c r="I26" t="s">
        <v>547</v>
      </c>
      <c r="J26" t="s">
        <v>548</v>
      </c>
      <c r="K26" t="s">
        <v>549</v>
      </c>
      <c r="L26">
        <v>1368</v>
      </c>
      <c r="N26">
        <v>1011</v>
      </c>
      <c r="O26" t="s">
        <v>536</v>
      </c>
      <c r="P26" t="s">
        <v>536</v>
      </c>
      <c r="Q26">
        <v>1</v>
      </c>
      <c r="W26">
        <v>0</v>
      </c>
      <c r="X26">
        <v>478262878</v>
      </c>
      <c r="Y26">
        <f t="shared" si="0"/>
        <v>0.02</v>
      </c>
      <c r="AA26">
        <v>0</v>
      </c>
      <c r="AB26">
        <v>139.6</v>
      </c>
      <c r="AC26">
        <v>16.93</v>
      </c>
      <c r="AD26">
        <v>0</v>
      </c>
      <c r="AE26">
        <v>0</v>
      </c>
      <c r="AF26">
        <v>139.6</v>
      </c>
      <c r="AG26">
        <v>16.93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433929619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ROUND(Y26*Source!I32*DO26,9)</f>
        <v>0.33860000000000001</v>
      </c>
      <c r="CX26">
        <f>ROUND(Y26*Source!I32,9)</f>
        <v>0.02</v>
      </c>
      <c r="CY26">
        <f>AB26</f>
        <v>139.6</v>
      </c>
      <c r="CZ26">
        <f>AF26</f>
        <v>139.6</v>
      </c>
      <c r="DA26">
        <f>AJ26</f>
        <v>1</v>
      </c>
      <c r="DB26">
        <f t="shared" si="1"/>
        <v>2.79</v>
      </c>
      <c r="DC26">
        <f t="shared" si="2"/>
        <v>0.34</v>
      </c>
      <c r="DD26" t="s">
        <v>3</v>
      </c>
      <c r="DE26" t="s">
        <v>3</v>
      </c>
      <c r="DF26">
        <f t="shared" si="9"/>
        <v>0</v>
      </c>
      <c r="DG26">
        <f t="shared" si="7"/>
        <v>2.79</v>
      </c>
      <c r="DH26">
        <f t="shared" si="8"/>
        <v>0.34</v>
      </c>
      <c r="DI26">
        <f t="shared" si="4"/>
        <v>0</v>
      </c>
      <c r="DJ26">
        <f>DG26</f>
        <v>2.79</v>
      </c>
      <c r="DK26">
        <v>0</v>
      </c>
      <c r="DL26" t="s">
        <v>543</v>
      </c>
      <c r="DM26">
        <v>0</v>
      </c>
      <c r="DN26" t="s">
        <v>532</v>
      </c>
      <c r="DO26">
        <v>16.93</v>
      </c>
    </row>
    <row r="27" spans="1:119" x14ac:dyDescent="0.2">
      <c r="A27">
        <f>ROW(Source!A32)</f>
        <v>32</v>
      </c>
      <c r="B27">
        <v>433928990</v>
      </c>
      <c r="C27">
        <v>433929606</v>
      </c>
      <c r="D27">
        <v>423453173</v>
      </c>
      <c r="E27">
        <v>1</v>
      </c>
      <c r="F27">
        <v>1</v>
      </c>
      <c r="G27">
        <v>1081</v>
      </c>
      <c r="H27">
        <v>2</v>
      </c>
      <c r="I27" t="s">
        <v>550</v>
      </c>
      <c r="J27" t="s">
        <v>551</v>
      </c>
      <c r="K27" t="s">
        <v>552</v>
      </c>
      <c r="L27">
        <v>1368</v>
      </c>
      <c r="N27">
        <v>1011</v>
      </c>
      <c r="O27" t="s">
        <v>536</v>
      </c>
      <c r="P27" t="s">
        <v>536</v>
      </c>
      <c r="Q27">
        <v>1</v>
      </c>
      <c r="W27">
        <v>0</v>
      </c>
      <c r="X27">
        <v>1308645297</v>
      </c>
      <c r="Y27">
        <f t="shared" si="0"/>
        <v>0.02</v>
      </c>
      <c r="AA27">
        <v>0</v>
      </c>
      <c r="AB27">
        <v>0.5</v>
      </c>
      <c r="AC27">
        <v>0</v>
      </c>
      <c r="AD27">
        <v>0</v>
      </c>
      <c r="AE27">
        <v>0</v>
      </c>
      <c r="AF27">
        <v>0.5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0.02</v>
      </c>
      <c r="AU27" t="s">
        <v>3</v>
      </c>
      <c r="AV27">
        <v>0</v>
      </c>
      <c r="AW27">
        <v>2</v>
      </c>
      <c r="AX27">
        <v>433929620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ROUND(Y27*Source!I32*DO27,9)</f>
        <v>0</v>
      </c>
      <c r="CX27">
        <f>ROUND(Y27*Source!I32,9)</f>
        <v>0.02</v>
      </c>
      <c r="CY27">
        <f>AB27</f>
        <v>0.5</v>
      </c>
      <c r="CZ27">
        <f>AF27</f>
        <v>0.5</v>
      </c>
      <c r="DA27">
        <f>AJ27</f>
        <v>1</v>
      </c>
      <c r="DB27">
        <f t="shared" si="1"/>
        <v>0.01</v>
      </c>
      <c r="DC27">
        <f t="shared" si="2"/>
        <v>0</v>
      </c>
      <c r="DD27" t="s">
        <v>3</v>
      </c>
      <c r="DE27" t="s">
        <v>3</v>
      </c>
      <c r="DF27">
        <f t="shared" si="9"/>
        <v>0</v>
      </c>
      <c r="DG27">
        <f t="shared" si="7"/>
        <v>0.01</v>
      </c>
      <c r="DH27">
        <f t="shared" si="8"/>
        <v>0</v>
      </c>
      <c r="DI27">
        <f t="shared" si="4"/>
        <v>0</v>
      </c>
      <c r="DJ27">
        <f>DG27</f>
        <v>0.01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433928990</v>
      </c>
      <c r="C28">
        <v>433929606</v>
      </c>
      <c r="D28">
        <v>423452504</v>
      </c>
      <c r="E28">
        <v>1</v>
      </c>
      <c r="F28">
        <v>1</v>
      </c>
      <c r="G28">
        <v>1081</v>
      </c>
      <c r="H28">
        <v>2</v>
      </c>
      <c r="I28" t="s">
        <v>553</v>
      </c>
      <c r="J28" t="s">
        <v>554</v>
      </c>
      <c r="K28" t="s">
        <v>555</v>
      </c>
      <c r="L28">
        <v>1368</v>
      </c>
      <c r="N28">
        <v>1011</v>
      </c>
      <c r="O28" t="s">
        <v>536</v>
      </c>
      <c r="P28" t="s">
        <v>536</v>
      </c>
      <c r="Q28">
        <v>1</v>
      </c>
      <c r="W28">
        <v>0</v>
      </c>
      <c r="X28">
        <v>1715044059</v>
      </c>
      <c r="Y28">
        <f t="shared" si="0"/>
        <v>7.0999999999999994E-2</v>
      </c>
      <c r="AA28">
        <v>0</v>
      </c>
      <c r="AB28">
        <v>129.25</v>
      </c>
      <c r="AC28">
        <v>16.93</v>
      </c>
      <c r="AD28">
        <v>0</v>
      </c>
      <c r="AE28">
        <v>0</v>
      </c>
      <c r="AF28">
        <v>129.25</v>
      </c>
      <c r="AG28">
        <v>16.93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7.0999999999999994E-2</v>
      </c>
      <c r="AU28" t="s">
        <v>3</v>
      </c>
      <c r="AV28">
        <v>0</v>
      </c>
      <c r="AW28">
        <v>2</v>
      </c>
      <c r="AX28">
        <v>433929621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ROUND(Y28*Source!I32*DO28,9)</f>
        <v>1.2020299999999999</v>
      </c>
      <c r="CX28">
        <f>ROUND(Y28*Source!I32,9)</f>
        <v>7.0999999999999994E-2</v>
      </c>
      <c r="CY28">
        <f>AB28</f>
        <v>129.25</v>
      </c>
      <c r="CZ28">
        <f>AF28</f>
        <v>129.25</v>
      </c>
      <c r="DA28">
        <f>AJ28</f>
        <v>1</v>
      </c>
      <c r="DB28">
        <f t="shared" si="1"/>
        <v>9.18</v>
      </c>
      <c r="DC28">
        <f t="shared" si="2"/>
        <v>1.2</v>
      </c>
      <c r="DD28" t="s">
        <v>3</v>
      </c>
      <c r="DE28" t="s">
        <v>3</v>
      </c>
      <c r="DF28">
        <f t="shared" si="9"/>
        <v>0</v>
      </c>
      <c r="DG28">
        <f t="shared" si="7"/>
        <v>9.18</v>
      </c>
      <c r="DH28">
        <f t="shared" si="8"/>
        <v>1.2</v>
      </c>
      <c r="DI28">
        <f t="shared" si="4"/>
        <v>0</v>
      </c>
      <c r="DJ28">
        <f>DG28</f>
        <v>9.18</v>
      </c>
      <c r="DK28">
        <v>0</v>
      </c>
      <c r="DL28" t="s">
        <v>543</v>
      </c>
      <c r="DM28">
        <v>0</v>
      </c>
      <c r="DN28" t="s">
        <v>532</v>
      </c>
      <c r="DO28">
        <v>16.93</v>
      </c>
    </row>
    <row r="29" spans="1:119" x14ac:dyDescent="0.2">
      <c r="A29">
        <f>ROW(Source!A32)</f>
        <v>32</v>
      </c>
      <c r="B29">
        <v>433928990</v>
      </c>
      <c r="C29">
        <v>433929606</v>
      </c>
      <c r="D29">
        <v>423421888</v>
      </c>
      <c r="E29">
        <v>1</v>
      </c>
      <c r="F29">
        <v>1</v>
      </c>
      <c r="G29">
        <v>1081</v>
      </c>
      <c r="H29">
        <v>3</v>
      </c>
      <c r="I29" t="s">
        <v>556</v>
      </c>
      <c r="J29" t="s">
        <v>557</v>
      </c>
      <c r="K29" t="s">
        <v>558</v>
      </c>
      <c r="L29">
        <v>1348</v>
      </c>
      <c r="N29">
        <v>1009</v>
      </c>
      <c r="O29" t="s">
        <v>213</v>
      </c>
      <c r="P29" t="s">
        <v>213</v>
      </c>
      <c r="Q29">
        <v>1000</v>
      </c>
      <c r="W29">
        <v>0</v>
      </c>
      <c r="X29">
        <v>1768337056</v>
      </c>
      <c r="Y29">
        <f t="shared" si="0"/>
        <v>8.0000000000000004E-4</v>
      </c>
      <c r="AA29">
        <v>3492.86</v>
      </c>
      <c r="AB29">
        <v>0</v>
      </c>
      <c r="AC29">
        <v>0</v>
      </c>
      <c r="AD29">
        <v>0</v>
      </c>
      <c r="AE29">
        <v>3492.86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8.0000000000000004E-4</v>
      </c>
      <c r="AU29" t="s">
        <v>3</v>
      </c>
      <c r="AV29">
        <v>0</v>
      </c>
      <c r="AW29">
        <v>2</v>
      </c>
      <c r="AX29">
        <v>433929622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ROUND(Y29*Source!I32,9)</f>
        <v>8.0000000000000004E-4</v>
      </c>
      <c r="CY29">
        <f>AA29</f>
        <v>3492.86</v>
      </c>
      <c r="CZ29">
        <f>AE29</f>
        <v>3492.86</v>
      </c>
      <c r="DA29">
        <f>AI29</f>
        <v>1</v>
      </c>
      <c r="DB29">
        <f t="shared" si="1"/>
        <v>2.79</v>
      </c>
      <c r="DC29">
        <f t="shared" si="2"/>
        <v>0</v>
      </c>
      <c r="DD29" t="s">
        <v>3</v>
      </c>
      <c r="DE29" t="s">
        <v>3</v>
      </c>
      <c r="DF29">
        <f t="shared" si="9"/>
        <v>2.79</v>
      </c>
      <c r="DG29">
        <f t="shared" si="7"/>
        <v>0</v>
      </c>
      <c r="DH29">
        <f t="shared" si="8"/>
        <v>0</v>
      </c>
      <c r="DI29">
        <f t="shared" si="4"/>
        <v>0</v>
      </c>
      <c r="DJ29">
        <f>DF29</f>
        <v>2.79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433928990</v>
      </c>
      <c r="C30">
        <v>433929606</v>
      </c>
      <c r="D30">
        <v>423386931</v>
      </c>
      <c r="E30">
        <v>1081</v>
      </c>
      <c r="F30">
        <v>1</v>
      </c>
      <c r="G30">
        <v>1081</v>
      </c>
      <c r="H30">
        <v>3</v>
      </c>
      <c r="I30" t="s">
        <v>559</v>
      </c>
      <c r="J30" t="s">
        <v>3</v>
      </c>
      <c r="K30" t="s">
        <v>560</v>
      </c>
      <c r="L30">
        <v>1348</v>
      </c>
      <c r="N30">
        <v>1009</v>
      </c>
      <c r="O30" t="s">
        <v>213</v>
      </c>
      <c r="P30" t="s">
        <v>213</v>
      </c>
      <c r="Q30">
        <v>1000</v>
      </c>
      <c r="W30">
        <v>0</v>
      </c>
      <c r="X30">
        <v>1489638031</v>
      </c>
      <c r="Y30">
        <f t="shared" si="0"/>
        <v>0.125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0.125</v>
      </c>
      <c r="AU30" t="s">
        <v>3</v>
      </c>
      <c r="AV30">
        <v>0</v>
      </c>
      <c r="AW30">
        <v>2</v>
      </c>
      <c r="AX30">
        <v>433929624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ROUND(Y30*Source!I32,9)</f>
        <v>0.125</v>
      </c>
      <c r="CY30">
        <f>AA30</f>
        <v>0</v>
      </c>
      <c r="CZ30">
        <f>AE30</f>
        <v>0</v>
      </c>
      <c r="DA30">
        <f>AI30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9"/>
        <v>0</v>
      </c>
      <c r="DG30">
        <f t="shared" si="7"/>
        <v>0</v>
      </c>
      <c r="DH30">
        <f t="shared" si="8"/>
        <v>0</v>
      </c>
      <c r="DI30">
        <f t="shared" si="4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433928988</v>
      </c>
      <c r="C31">
        <v>433929606</v>
      </c>
      <c r="D31">
        <v>423386947</v>
      </c>
      <c r="E31">
        <v>1081</v>
      </c>
      <c r="F31">
        <v>1</v>
      </c>
      <c r="G31">
        <v>1081</v>
      </c>
      <c r="H31">
        <v>1</v>
      </c>
      <c r="I31" t="s">
        <v>530</v>
      </c>
      <c r="J31" t="s">
        <v>3</v>
      </c>
      <c r="K31" t="s">
        <v>531</v>
      </c>
      <c r="L31">
        <v>1191</v>
      </c>
      <c r="N31">
        <v>1013</v>
      </c>
      <c r="O31" t="s">
        <v>532</v>
      </c>
      <c r="P31" t="s">
        <v>532</v>
      </c>
      <c r="Q31">
        <v>1</v>
      </c>
      <c r="W31">
        <v>0</v>
      </c>
      <c r="X31">
        <v>476480486</v>
      </c>
      <c r="Y31">
        <f t="shared" si="0"/>
        <v>0.22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0.22</v>
      </c>
      <c r="AU31" t="s">
        <v>3</v>
      </c>
      <c r="AV31">
        <v>1</v>
      </c>
      <c r="AW31">
        <v>2</v>
      </c>
      <c r="AX31">
        <v>433929616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ROUND(AT31*Source!I33*AH31*AL31,2)</f>
        <v>0</v>
      </c>
      <c r="CV31">
        <f>ROUND(Y31*Source!I33,9)</f>
        <v>0.22</v>
      </c>
      <c r="CW31">
        <v>0</v>
      </c>
      <c r="CX31">
        <f>ROUND(Y31*Source!I33,9)</f>
        <v>0.22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9"/>
        <v>0</v>
      </c>
      <c r="DG31">
        <f t="shared" si="7"/>
        <v>0</v>
      </c>
      <c r="DH31">
        <f t="shared" si="8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433928988</v>
      </c>
      <c r="C32">
        <v>433929606</v>
      </c>
      <c r="D32">
        <v>423452675</v>
      </c>
      <c r="E32">
        <v>1</v>
      </c>
      <c r="F32">
        <v>1</v>
      </c>
      <c r="G32">
        <v>1081</v>
      </c>
      <c r="H32">
        <v>2</v>
      </c>
      <c r="I32" t="s">
        <v>540</v>
      </c>
      <c r="J32" t="s">
        <v>541</v>
      </c>
      <c r="K32" t="s">
        <v>542</v>
      </c>
      <c r="L32">
        <v>1368</v>
      </c>
      <c r="N32">
        <v>1011</v>
      </c>
      <c r="O32" t="s">
        <v>536</v>
      </c>
      <c r="P32" t="s">
        <v>536</v>
      </c>
      <c r="Q32">
        <v>1</v>
      </c>
      <c r="W32">
        <v>0</v>
      </c>
      <c r="X32">
        <v>-1900514421</v>
      </c>
      <c r="Y32">
        <f t="shared" si="0"/>
        <v>2.1000000000000001E-2</v>
      </c>
      <c r="AA32">
        <v>0</v>
      </c>
      <c r="AB32">
        <v>924.75</v>
      </c>
      <c r="AC32">
        <v>719.97</v>
      </c>
      <c r="AD32">
        <v>0</v>
      </c>
      <c r="AE32">
        <v>0</v>
      </c>
      <c r="AF32">
        <v>34.479999999999997</v>
      </c>
      <c r="AG32">
        <v>12.62</v>
      </c>
      <c r="AH32">
        <v>0</v>
      </c>
      <c r="AI32">
        <v>1</v>
      </c>
      <c r="AJ32">
        <v>26.82</v>
      </c>
      <c r="AK32">
        <v>57.05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2.1000000000000001E-2</v>
      </c>
      <c r="AU32" t="s">
        <v>3</v>
      </c>
      <c r="AV32">
        <v>0</v>
      </c>
      <c r="AW32">
        <v>2</v>
      </c>
      <c r="AX32">
        <v>433929617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ROUND(Y32*Source!I33*DO32,9)</f>
        <v>0.26501999999999998</v>
      </c>
      <c r="CX32">
        <f>ROUND(Y32*Source!I33,9)</f>
        <v>2.1000000000000001E-2</v>
      </c>
      <c r="CY32">
        <f>AB32</f>
        <v>924.75</v>
      </c>
      <c r="CZ32">
        <f>AF32</f>
        <v>34.479999999999997</v>
      </c>
      <c r="DA32">
        <f>AJ32</f>
        <v>26.82</v>
      </c>
      <c r="DB32">
        <f t="shared" si="1"/>
        <v>0.72</v>
      </c>
      <c r="DC32">
        <f t="shared" si="2"/>
        <v>0.27</v>
      </c>
      <c r="DD32" t="s">
        <v>3</v>
      </c>
      <c r="DE32" t="s">
        <v>3</v>
      </c>
      <c r="DF32">
        <f t="shared" si="9"/>
        <v>0</v>
      </c>
      <c r="DG32">
        <f>ROUND(ROUND(AF32*AJ32,2)*CX32,2)</f>
        <v>19.420000000000002</v>
      </c>
      <c r="DH32">
        <f>ROUND(ROUND(AG32*AK32,2)*CX32,2)</f>
        <v>15.12</v>
      </c>
      <c r="DI32">
        <f t="shared" si="4"/>
        <v>0</v>
      </c>
      <c r="DJ32">
        <f>DG32</f>
        <v>19.420000000000002</v>
      </c>
      <c r="DK32">
        <v>0</v>
      </c>
      <c r="DL32" t="s">
        <v>543</v>
      </c>
      <c r="DM32">
        <v>0</v>
      </c>
      <c r="DN32" t="s">
        <v>532</v>
      </c>
      <c r="DO32">
        <v>12.62</v>
      </c>
    </row>
    <row r="33" spans="1:119" x14ac:dyDescent="0.2">
      <c r="A33">
        <f>ROW(Source!A33)</f>
        <v>33</v>
      </c>
      <c r="B33">
        <v>433928988</v>
      </c>
      <c r="C33">
        <v>433929606</v>
      </c>
      <c r="D33">
        <v>423453093</v>
      </c>
      <c r="E33">
        <v>1</v>
      </c>
      <c r="F33">
        <v>1</v>
      </c>
      <c r="G33">
        <v>1081</v>
      </c>
      <c r="H33">
        <v>2</v>
      </c>
      <c r="I33" t="s">
        <v>544</v>
      </c>
      <c r="J33" t="s">
        <v>545</v>
      </c>
      <c r="K33" t="s">
        <v>546</v>
      </c>
      <c r="L33">
        <v>1368</v>
      </c>
      <c r="N33">
        <v>1011</v>
      </c>
      <c r="O33" t="s">
        <v>536</v>
      </c>
      <c r="P33" t="s">
        <v>536</v>
      </c>
      <c r="Q33">
        <v>1</v>
      </c>
      <c r="W33">
        <v>0</v>
      </c>
      <c r="X33">
        <v>-2090538013</v>
      </c>
      <c r="Y33">
        <f t="shared" si="0"/>
        <v>7.0000000000000007E-2</v>
      </c>
      <c r="AA33">
        <v>0</v>
      </c>
      <c r="AB33">
        <v>1819.19</v>
      </c>
      <c r="AC33">
        <v>719.97</v>
      </c>
      <c r="AD33">
        <v>0</v>
      </c>
      <c r="AE33">
        <v>0</v>
      </c>
      <c r="AF33">
        <v>119.92</v>
      </c>
      <c r="AG33">
        <v>12.62</v>
      </c>
      <c r="AH33">
        <v>0</v>
      </c>
      <c r="AI33">
        <v>1</v>
      </c>
      <c r="AJ33">
        <v>15.17</v>
      </c>
      <c r="AK33">
        <v>57.05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7.0000000000000007E-2</v>
      </c>
      <c r="AU33" t="s">
        <v>3</v>
      </c>
      <c r="AV33">
        <v>0</v>
      </c>
      <c r="AW33">
        <v>2</v>
      </c>
      <c r="AX33">
        <v>433929618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ROUND(Y33*Source!I33*DO33,9)</f>
        <v>0.88339999999999996</v>
      </c>
      <c r="CX33">
        <f>ROUND(Y33*Source!I33,9)</f>
        <v>7.0000000000000007E-2</v>
      </c>
      <c r="CY33">
        <f>AB33</f>
        <v>1819.19</v>
      </c>
      <c r="CZ33">
        <f>AF33</f>
        <v>119.92</v>
      </c>
      <c r="DA33">
        <f>AJ33</f>
        <v>15.17</v>
      </c>
      <c r="DB33">
        <f t="shared" si="1"/>
        <v>8.39</v>
      </c>
      <c r="DC33">
        <f t="shared" si="2"/>
        <v>0.88</v>
      </c>
      <c r="DD33" t="s">
        <v>3</v>
      </c>
      <c r="DE33" t="s">
        <v>3</v>
      </c>
      <c r="DF33">
        <f t="shared" si="9"/>
        <v>0</v>
      </c>
      <c r="DG33">
        <f>ROUND(ROUND(AF33*AJ33,2)*CX33,2)</f>
        <v>127.34</v>
      </c>
      <c r="DH33">
        <f>ROUND(ROUND(AG33*AK33,2)*CX33,2)</f>
        <v>50.4</v>
      </c>
      <c r="DI33">
        <f t="shared" si="4"/>
        <v>0</v>
      </c>
      <c r="DJ33">
        <f>DG33</f>
        <v>127.34</v>
      </c>
      <c r="DK33">
        <v>0</v>
      </c>
      <c r="DL33" t="s">
        <v>543</v>
      </c>
      <c r="DM33">
        <v>0</v>
      </c>
      <c r="DN33" t="s">
        <v>532</v>
      </c>
      <c r="DO33">
        <v>12.62</v>
      </c>
    </row>
    <row r="34" spans="1:119" x14ac:dyDescent="0.2">
      <c r="A34">
        <f>ROW(Source!A33)</f>
        <v>33</v>
      </c>
      <c r="B34">
        <v>433928988</v>
      </c>
      <c r="C34">
        <v>433929606</v>
      </c>
      <c r="D34">
        <v>423453103</v>
      </c>
      <c r="E34">
        <v>1</v>
      </c>
      <c r="F34">
        <v>1</v>
      </c>
      <c r="G34">
        <v>1081</v>
      </c>
      <c r="H34">
        <v>2</v>
      </c>
      <c r="I34" t="s">
        <v>547</v>
      </c>
      <c r="J34" t="s">
        <v>548</v>
      </c>
      <c r="K34" t="s">
        <v>549</v>
      </c>
      <c r="L34">
        <v>1368</v>
      </c>
      <c r="N34">
        <v>1011</v>
      </c>
      <c r="O34" t="s">
        <v>536</v>
      </c>
      <c r="P34" t="s">
        <v>536</v>
      </c>
      <c r="Q34">
        <v>1</v>
      </c>
      <c r="W34">
        <v>0</v>
      </c>
      <c r="X34">
        <v>478262878</v>
      </c>
      <c r="Y34">
        <f t="shared" si="0"/>
        <v>0.02</v>
      </c>
      <c r="AA34">
        <v>0</v>
      </c>
      <c r="AB34">
        <v>2295.02</v>
      </c>
      <c r="AC34">
        <v>965.86</v>
      </c>
      <c r="AD34">
        <v>0</v>
      </c>
      <c r="AE34">
        <v>0</v>
      </c>
      <c r="AF34">
        <v>139.6</v>
      </c>
      <c r="AG34">
        <v>16.93</v>
      </c>
      <c r="AH34">
        <v>0</v>
      </c>
      <c r="AI34">
        <v>1</v>
      </c>
      <c r="AJ34">
        <v>16.440000000000001</v>
      </c>
      <c r="AK34">
        <v>57.05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0.02</v>
      </c>
      <c r="AU34" t="s">
        <v>3</v>
      </c>
      <c r="AV34">
        <v>0</v>
      </c>
      <c r="AW34">
        <v>2</v>
      </c>
      <c r="AX34">
        <v>433929619</v>
      </c>
      <c r="AY34">
        <v>1</v>
      </c>
      <c r="AZ34">
        <v>0</v>
      </c>
      <c r="BA34">
        <v>39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ROUND(Y34*Source!I33*DO34,9)</f>
        <v>0.33860000000000001</v>
      </c>
      <c r="CX34">
        <f>ROUND(Y34*Source!I33,9)</f>
        <v>0.02</v>
      </c>
      <c r="CY34">
        <f>AB34</f>
        <v>2295.02</v>
      </c>
      <c r="CZ34">
        <f>AF34</f>
        <v>139.6</v>
      </c>
      <c r="DA34">
        <f>AJ34</f>
        <v>16.440000000000001</v>
      </c>
      <c r="DB34">
        <f t="shared" si="1"/>
        <v>2.79</v>
      </c>
      <c r="DC34">
        <f t="shared" si="2"/>
        <v>0.34</v>
      </c>
      <c r="DD34" t="s">
        <v>3</v>
      </c>
      <c r="DE34" t="s">
        <v>3</v>
      </c>
      <c r="DF34">
        <f t="shared" si="9"/>
        <v>0</v>
      </c>
      <c r="DG34">
        <f>ROUND(ROUND(AF34*AJ34,2)*CX34,2)</f>
        <v>45.9</v>
      </c>
      <c r="DH34">
        <f>ROUND(ROUND(AG34*AK34,2)*CX34,2)</f>
        <v>19.32</v>
      </c>
      <c r="DI34">
        <f t="shared" si="4"/>
        <v>0</v>
      </c>
      <c r="DJ34">
        <f>DG34</f>
        <v>45.9</v>
      </c>
      <c r="DK34">
        <v>0</v>
      </c>
      <c r="DL34" t="s">
        <v>543</v>
      </c>
      <c r="DM34">
        <v>0</v>
      </c>
      <c r="DN34" t="s">
        <v>532</v>
      </c>
      <c r="DO34">
        <v>16.93</v>
      </c>
    </row>
    <row r="35" spans="1:119" x14ac:dyDescent="0.2">
      <c r="A35">
        <f>ROW(Source!A33)</f>
        <v>33</v>
      </c>
      <c r="B35">
        <v>433928988</v>
      </c>
      <c r="C35">
        <v>433929606</v>
      </c>
      <c r="D35">
        <v>423453173</v>
      </c>
      <c r="E35">
        <v>1</v>
      </c>
      <c r="F35">
        <v>1</v>
      </c>
      <c r="G35">
        <v>1081</v>
      </c>
      <c r="H35">
        <v>2</v>
      </c>
      <c r="I35" t="s">
        <v>550</v>
      </c>
      <c r="J35" t="s">
        <v>551</v>
      </c>
      <c r="K35" t="s">
        <v>552</v>
      </c>
      <c r="L35">
        <v>1368</v>
      </c>
      <c r="N35">
        <v>1011</v>
      </c>
      <c r="O35" t="s">
        <v>536</v>
      </c>
      <c r="P35" t="s">
        <v>536</v>
      </c>
      <c r="Q35">
        <v>1</v>
      </c>
      <c r="W35">
        <v>0</v>
      </c>
      <c r="X35">
        <v>1308645297</v>
      </c>
      <c r="Y35">
        <f t="shared" si="0"/>
        <v>0.02</v>
      </c>
      <c r="AA35">
        <v>0</v>
      </c>
      <c r="AB35">
        <v>4.8499999999999996</v>
      </c>
      <c r="AC35">
        <v>0</v>
      </c>
      <c r="AD35">
        <v>0</v>
      </c>
      <c r="AE35">
        <v>0</v>
      </c>
      <c r="AF35">
        <v>0.5</v>
      </c>
      <c r="AG35">
        <v>0</v>
      </c>
      <c r="AH35">
        <v>0</v>
      </c>
      <c r="AI35">
        <v>1</v>
      </c>
      <c r="AJ35">
        <v>9.6999999999999993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0.02</v>
      </c>
      <c r="AU35" t="s">
        <v>3</v>
      </c>
      <c r="AV35">
        <v>0</v>
      </c>
      <c r="AW35">
        <v>2</v>
      </c>
      <c r="AX35">
        <v>433929620</v>
      </c>
      <c r="AY35">
        <v>1</v>
      </c>
      <c r="AZ35">
        <v>0</v>
      </c>
      <c r="BA35">
        <v>40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ROUND(Y35*Source!I33*DO35,9)</f>
        <v>0</v>
      </c>
      <c r="CX35">
        <f>ROUND(Y35*Source!I33,9)</f>
        <v>0.02</v>
      </c>
      <c r="CY35">
        <f>AB35</f>
        <v>4.8499999999999996</v>
      </c>
      <c r="CZ35">
        <f>AF35</f>
        <v>0.5</v>
      </c>
      <c r="DA35">
        <f>AJ35</f>
        <v>9.6999999999999993</v>
      </c>
      <c r="DB35">
        <f t="shared" si="1"/>
        <v>0.01</v>
      </c>
      <c r="DC35">
        <f t="shared" si="2"/>
        <v>0</v>
      </c>
      <c r="DD35" t="s">
        <v>3</v>
      </c>
      <c r="DE35" t="s">
        <v>3</v>
      </c>
      <c r="DF35">
        <f t="shared" si="9"/>
        <v>0</v>
      </c>
      <c r="DG35">
        <f>ROUND(ROUND(AF35*AJ35,2)*CX35,2)</f>
        <v>0.1</v>
      </c>
      <c r="DH35">
        <f>ROUND(ROUND(AG35,2)*CX35,2)</f>
        <v>0</v>
      </c>
      <c r="DI35">
        <f t="shared" si="4"/>
        <v>0</v>
      </c>
      <c r="DJ35">
        <f>DG35</f>
        <v>0.1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433928988</v>
      </c>
      <c r="C36">
        <v>433929606</v>
      </c>
      <c r="D36">
        <v>423452504</v>
      </c>
      <c r="E36">
        <v>1</v>
      </c>
      <c r="F36">
        <v>1</v>
      </c>
      <c r="G36">
        <v>1081</v>
      </c>
      <c r="H36">
        <v>2</v>
      </c>
      <c r="I36" t="s">
        <v>553</v>
      </c>
      <c r="J36" t="s">
        <v>554</v>
      </c>
      <c r="K36" t="s">
        <v>555</v>
      </c>
      <c r="L36">
        <v>1368</v>
      </c>
      <c r="N36">
        <v>1011</v>
      </c>
      <c r="O36" t="s">
        <v>536</v>
      </c>
      <c r="P36" t="s">
        <v>536</v>
      </c>
      <c r="Q36">
        <v>1</v>
      </c>
      <c r="W36">
        <v>0</v>
      </c>
      <c r="X36">
        <v>1715044059</v>
      </c>
      <c r="Y36">
        <f t="shared" si="0"/>
        <v>7.0999999999999994E-2</v>
      </c>
      <c r="AA36">
        <v>0</v>
      </c>
      <c r="AB36">
        <v>2343.3000000000002</v>
      </c>
      <c r="AC36">
        <v>965.86</v>
      </c>
      <c r="AD36">
        <v>0</v>
      </c>
      <c r="AE36">
        <v>0</v>
      </c>
      <c r="AF36">
        <v>129.25</v>
      </c>
      <c r="AG36">
        <v>16.93</v>
      </c>
      <c r="AH36">
        <v>0</v>
      </c>
      <c r="AI36">
        <v>1</v>
      </c>
      <c r="AJ36">
        <v>18.13</v>
      </c>
      <c r="AK36">
        <v>57.05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7.0999999999999994E-2</v>
      </c>
      <c r="AU36" t="s">
        <v>3</v>
      </c>
      <c r="AV36">
        <v>0</v>
      </c>
      <c r="AW36">
        <v>2</v>
      </c>
      <c r="AX36">
        <v>433929621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ROUND(Y36*Source!I33*DO36,9)</f>
        <v>1.2020299999999999</v>
      </c>
      <c r="CX36">
        <f>ROUND(Y36*Source!I33,9)</f>
        <v>7.0999999999999994E-2</v>
      </c>
      <c r="CY36">
        <f>AB36</f>
        <v>2343.3000000000002</v>
      </c>
      <c r="CZ36">
        <f>AF36</f>
        <v>129.25</v>
      </c>
      <c r="DA36">
        <f>AJ36</f>
        <v>18.13</v>
      </c>
      <c r="DB36">
        <f t="shared" si="1"/>
        <v>9.18</v>
      </c>
      <c r="DC36">
        <f t="shared" si="2"/>
        <v>1.2</v>
      </c>
      <c r="DD36" t="s">
        <v>3</v>
      </c>
      <c r="DE36" t="s">
        <v>3</v>
      </c>
      <c r="DF36">
        <f t="shared" si="9"/>
        <v>0</v>
      </c>
      <c r="DG36">
        <f>ROUND(ROUND(AF36*AJ36,2)*CX36,2)</f>
        <v>166.37</v>
      </c>
      <c r="DH36">
        <f>ROUND(ROUND(AG36*AK36,2)*CX36,2)</f>
        <v>68.58</v>
      </c>
      <c r="DI36">
        <f t="shared" si="4"/>
        <v>0</v>
      </c>
      <c r="DJ36">
        <f>DG36</f>
        <v>166.37</v>
      </c>
      <c r="DK36">
        <v>0</v>
      </c>
      <c r="DL36" t="s">
        <v>543</v>
      </c>
      <c r="DM36">
        <v>0</v>
      </c>
      <c r="DN36" t="s">
        <v>532</v>
      </c>
      <c r="DO36">
        <v>16.93</v>
      </c>
    </row>
    <row r="37" spans="1:119" x14ac:dyDescent="0.2">
      <c r="A37">
        <f>ROW(Source!A33)</f>
        <v>33</v>
      </c>
      <c r="B37">
        <v>433928988</v>
      </c>
      <c r="C37">
        <v>433929606</v>
      </c>
      <c r="D37">
        <v>423421888</v>
      </c>
      <c r="E37">
        <v>1</v>
      </c>
      <c r="F37">
        <v>1</v>
      </c>
      <c r="G37">
        <v>1081</v>
      </c>
      <c r="H37">
        <v>3</v>
      </c>
      <c r="I37" t="s">
        <v>556</v>
      </c>
      <c r="J37" t="s">
        <v>557</v>
      </c>
      <c r="K37" t="s">
        <v>558</v>
      </c>
      <c r="L37">
        <v>1348</v>
      </c>
      <c r="N37">
        <v>1009</v>
      </c>
      <c r="O37" t="s">
        <v>213</v>
      </c>
      <c r="P37" t="s">
        <v>213</v>
      </c>
      <c r="Q37">
        <v>1000</v>
      </c>
      <c r="W37">
        <v>0</v>
      </c>
      <c r="X37">
        <v>1768337056</v>
      </c>
      <c r="Y37">
        <f t="shared" si="0"/>
        <v>8.0000000000000004E-4</v>
      </c>
      <c r="AA37">
        <v>42054.03</v>
      </c>
      <c r="AB37">
        <v>0</v>
      </c>
      <c r="AC37">
        <v>0</v>
      </c>
      <c r="AD37">
        <v>0</v>
      </c>
      <c r="AE37">
        <v>3492.86</v>
      </c>
      <c r="AF37">
        <v>0</v>
      </c>
      <c r="AG37">
        <v>0</v>
      </c>
      <c r="AH37">
        <v>0</v>
      </c>
      <c r="AI37">
        <v>12.04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8.0000000000000004E-4</v>
      </c>
      <c r="AU37" t="s">
        <v>3</v>
      </c>
      <c r="AV37">
        <v>0</v>
      </c>
      <c r="AW37">
        <v>2</v>
      </c>
      <c r="AX37">
        <v>433929622</v>
      </c>
      <c r="AY37">
        <v>1</v>
      </c>
      <c r="AZ37">
        <v>0</v>
      </c>
      <c r="BA37">
        <v>42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ROUND(Y37*Source!I33,9)</f>
        <v>8.0000000000000004E-4</v>
      </c>
      <c r="CY37">
        <f>AA37</f>
        <v>42054.03</v>
      </c>
      <c r="CZ37">
        <f>AE37</f>
        <v>3492.86</v>
      </c>
      <c r="DA37">
        <f>AI37</f>
        <v>12.04</v>
      </c>
      <c r="DB37">
        <f t="shared" si="1"/>
        <v>2.79</v>
      </c>
      <c r="DC37">
        <f t="shared" si="2"/>
        <v>0</v>
      </c>
      <c r="DD37" t="s">
        <v>3</v>
      </c>
      <c r="DE37" t="s">
        <v>3</v>
      </c>
      <c r="DF37">
        <f>ROUND(ROUND(AE37*AI37,2)*CX37,2)</f>
        <v>33.64</v>
      </c>
      <c r="DG37">
        <f t="shared" ref="DG37:DG44" si="10">ROUND(ROUND(AF37,2)*CX37,2)</f>
        <v>0</v>
      </c>
      <c r="DH37">
        <f t="shared" ref="DH37:DH44" si="11">ROUND(ROUND(AG37,2)*CX37,2)</f>
        <v>0</v>
      </c>
      <c r="DI37">
        <f t="shared" si="4"/>
        <v>0</v>
      </c>
      <c r="DJ37">
        <f>DF37</f>
        <v>33.64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433928988</v>
      </c>
      <c r="C38">
        <v>433929606</v>
      </c>
      <c r="D38">
        <v>423386931</v>
      </c>
      <c r="E38">
        <v>1081</v>
      </c>
      <c r="F38">
        <v>1</v>
      </c>
      <c r="G38">
        <v>1081</v>
      </c>
      <c r="H38">
        <v>3</v>
      </c>
      <c r="I38" t="s">
        <v>559</v>
      </c>
      <c r="J38" t="s">
        <v>3</v>
      </c>
      <c r="K38" t="s">
        <v>560</v>
      </c>
      <c r="L38">
        <v>1348</v>
      </c>
      <c r="N38">
        <v>1009</v>
      </c>
      <c r="O38" t="s">
        <v>213</v>
      </c>
      <c r="P38" t="s">
        <v>213</v>
      </c>
      <c r="Q38">
        <v>1000</v>
      </c>
      <c r="W38">
        <v>0</v>
      </c>
      <c r="X38">
        <v>1489638031</v>
      </c>
      <c r="Y38">
        <f t="shared" si="0"/>
        <v>0.125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10.18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0.125</v>
      </c>
      <c r="AU38" t="s">
        <v>3</v>
      </c>
      <c r="AV38">
        <v>0</v>
      </c>
      <c r="AW38">
        <v>2</v>
      </c>
      <c r="AX38">
        <v>433929624</v>
      </c>
      <c r="AY38">
        <v>1</v>
      </c>
      <c r="AZ38">
        <v>0</v>
      </c>
      <c r="BA38">
        <v>44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ROUND(Y38*Source!I33,9)</f>
        <v>0.125</v>
      </c>
      <c r="CY38">
        <f>AA38</f>
        <v>0</v>
      </c>
      <c r="CZ38">
        <f>AE38</f>
        <v>0</v>
      </c>
      <c r="DA38">
        <f>AI38</f>
        <v>10.18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>ROUND(ROUND(AE38*AI38,2)*CX38,2)</f>
        <v>0</v>
      </c>
      <c r="DG38">
        <f t="shared" si="10"/>
        <v>0</v>
      </c>
      <c r="DH38">
        <f t="shared" si="11"/>
        <v>0</v>
      </c>
      <c r="DI38">
        <f t="shared" si="4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ROW(Source!A34)</f>
        <v>34</v>
      </c>
      <c r="B39">
        <v>433928990</v>
      </c>
      <c r="C39">
        <v>433929636</v>
      </c>
      <c r="D39">
        <v>423386947</v>
      </c>
      <c r="E39">
        <v>1081</v>
      </c>
      <c r="F39">
        <v>1</v>
      </c>
      <c r="G39">
        <v>1081</v>
      </c>
      <c r="H39">
        <v>1</v>
      </c>
      <c r="I39" t="s">
        <v>530</v>
      </c>
      <c r="J39" t="s">
        <v>3</v>
      </c>
      <c r="K39" t="s">
        <v>531</v>
      </c>
      <c r="L39">
        <v>1191</v>
      </c>
      <c r="N39">
        <v>1013</v>
      </c>
      <c r="O39" t="s">
        <v>532</v>
      </c>
      <c r="P39" t="s">
        <v>532</v>
      </c>
      <c r="Q39">
        <v>1</v>
      </c>
      <c r="W39">
        <v>0</v>
      </c>
      <c r="X39">
        <v>476480486</v>
      </c>
      <c r="Y39">
        <f t="shared" si="0"/>
        <v>155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155</v>
      </c>
      <c r="AU39" t="s">
        <v>3</v>
      </c>
      <c r="AV39">
        <v>1</v>
      </c>
      <c r="AW39">
        <v>2</v>
      </c>
      <c r="AX39">
        <v>433929642</v>
      </c>
      <c r="AY39">
        <v>1</v>
      </c>
      <c r="AZ39">
        <v>0</v>
      </c>
      <c r="BA39">
        <v>45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ROUND(AT39*Source!I34*AH39*AL39,2)</f>
        <v>0</v>
      </c>
      <c r="CV39">
        <f>ROUND(Y39*Source!I34,9)</f>
        <v>1.55</v>
      </c>
      <c r="CW39">
        <v>0</v>
      </c>
      <c r="CX39">
        <f>ROUND(Y39*Source!I34,9)</f>
        <v>1.55</v>
      </c>
      <c r="CY39">
        <f>AD39</f>
        <v>0</v>
      </c>
      <c r="CZ39">
        <f>AH39</f>
        <v>0</v>
      </c>
      <c r="DA39">
        <f>AL39</f>
        <v>1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 t="shared" ref="DF39:DF64" si="12">ROUND(ROUND(AE39,2)*CX39,2)</f>
        <v>0</v>
      </c>
      <c r="DG39">
        <f t="shared" si="10"/>
        <v>0</v>
      </c>
      <c r="DH39">
        <f t="shared" si="11"/>
        <v>0</v>
      </c>
      <c r="DI39">
        <f t="shared" si="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ROW(Source!A34)</f>
        <v>34</v>
      </c>
      <c r="B40">
        <v>433928990</v>
      </c>
      <c r="C40">
        <v>433929636</v>
      </c>
      <c r="D40">
        <v>423452672</v>
      </c>
      <c r="E40">
        <v>1</v>
      </c>
      <c r="F40">
        <v>1</v>
      </c>
      <c r="G40">
        <v>1081</v>
      </c>
      <c r="H40">
        <v>2</v>
      </c>
      <c r="I40" t="s">
        <v>561</v>
      </c>
      <c r="J40" t="s">
        <v>562</v>
      </c>
      <c r="K40" t="s">
        <v>563</v>
      </c>
      <c r="L40">
        <v>1368</v>
      </c>
      <c r="N40">
        <v>1011</v>
      </c>
      <c r="O40" t="s">
        <v>536</v>
      </c>
      <c r="P40" t="s">
        <v>536</v>
      </c>
      <c r="Q40">
        <v>1</v>
      </c>
      <c r="W40">
        <v>0</v>
      </c>
      <c r="X40">
        <v>1752775000</v>
      </c>
      <c r="Y40">
        <f t="shared" si="0"/>
        <v>37.5</v>
      </c>
      <c r="AA40">
        <v>0</v>
      </c>
      <c r="AB40">
        <v>43.4</v>
      </c>
      <c r="AC40">
        <v>13.21</v>
      </c>
      <c r="AD40">
        <v>0</v>
      </c>
      <c r="AE40">
        <v>0</v>
      </c>
      <c r="AF40">
        <v>41.45</v>
      </c>
      <c r="AG40">
        <v>12.62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37.5</v>
      </c>
      <c r="AU40" t="s">
        <v>3</v>
      </c>
      <c r="AV40">
        <v>0</v>
      </c>
      <c r="AW40">
        <v>2</v>
      </c>
      <c r="AX40">
        <v>433929643</v>
      </c>
      <c r="AY40">
        <v>1</v>
      </c>
      <c r="AZ40">
        <v>0</v>
      </c>
      <c r="BA40">
        <v>46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ROUND(Y40*Source!I34*DO40,9)</f>
        <v>4.7324999999999999</v>
      </c>
      <c r="CX40">
        <f>ROUND(Y40*Source!I34,9)</f>
        <v>0.375</v>
      </c>
      <c r="CY40">
        <f>AB40</f>
        <v>43.4</v>
      </c>
      <c r="CZ40">
        <f>AF40</f>
        <v>41.45</v>
      </c>
      <c r="DA40">
        <f>AJ40</f>
        <v>1</v>
      </c>
      <c r="DB40">
        <f t="shared" si="1"/>
        <v>1554.38</v>
      </c>
      <c r="DC40">
        <f t="shared" si="2"/>
        <v>473.25</v>
      </c>
      <c r="DD40" t="s">
        <v>3</v>
      </c>
      <c r="DE40" t="s">
        <v>3</v>
      </c>
      <c r="DF40">
        <f t="shared" si="12"/>
        <v>0</v>
      </c>
      <c r="DG40">
        <f t="shared" si="10"/>
        <v>15.54</v>
      </c>
      <c r="DH40">
        <f t="shared" si="11"/>
        <v>4.7300000000000004</v>
      </c>
      <c r="DI40">
        <f t="shared" si="4"/>
        <v>0</v>
      </c>
      <c r="DJ40">
        <f>DG40</f>
        <v>15.54</v>
      </c>
      <c r="DK40">
        <v>0</v>
      </c>
      <c r="DL40" t="s">
        <v>543</v>
      </c>
      <c r="DM40">
        <v>0</v>
      </c>
      <c r="DN40" t="s">
        <v>532</v>
      </c>
      <c r="DO40">
        <v>12.62</v>
      </c>
    </row>
    <row r="41" spans="1:119" x14ac:dyDescent="0.2">
      <c r="A41">
        <f>ROW(Source!A34)</f>
        <v>34</v>
      </c>
      <c r="B41">
        <v>433928990</v>
      </c>
      <c r="C41">
        <v>433929636</v>
      </c>
      <c r="D41">
        <v>423452931</v>
      </c>
      <c r="E41">
        <v>1</v>
      </c>
      <c r="F41">
        <v>1</v>
      </c>
      <c r="G41">
        <v>1081</v>
      </c>
      <c r="H41">
        <v>2</v>
      </c>
      <c r="I41" t="s">
        <v>564</v>
      </c>
      <c r="J41" t="s">
        <v>565</v>
      </c>
      <c r="K41" t="s">
        <v>566</v>
      </c>
      <c r="L41">
        <v>1368</v>
      </c>
      <c r="N41">
        <v>1011</v>
      </c>
      <c r="O41" t="s">
        <v>536</v>
      </c>
      <c r="P41" t="s">
        <v>536</v>
      </c>
      <c r="Q41">
        <v>1</v>
      </c>
      <c r="W41">
        <v>0</v>
      </c>
      <c r="X41">
        <v>228901949</v>
      </c>
      <c r="Y41">
        <f t="shared" si="0"/>
        <v>1.29</v>
      </c>
      <c r="AA41">
        <v>0</v>
      </c>
      <c r="AB41">
        <v>3.14</v>
      </c>
      <c r="AC41">
        <v>0</v>
      </c>
      <c r="AD41">
        <v>0</v>
      </c>
      <c r="AE41">
        <v>0</v>
      </c>
      <c r="AF41">
        <v>3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1.29</v>
      </c>
      <c r="AU41" t="s">
        <v>3</v>
      </c>
      <c r="AV41">
        <v>0</v>
      </c>
      <c r="AW41">
        <v>2</v>
      </c>
      <c r="AX41">
        <v>433929644</v>
      </c>
      <c r="AY41">
        <v>1</v>
      </c>
      <c r="AZ41">
        <v>0</v>
      </c>
      <c r="BA41">
        <v>47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ROUND(Y41*Source!I34*DO41,9)</f>
        <v>0</v>
      </c>
      <c r="CX41">
        <f>ROUND(Y41*Source!I34,9)</f>
        <v>1.29E-2</v>
      </c>
      <c r="CY41">
        <f>AB41</f>
        <v>3.14</v>
      </c>
      <c r="CZ41">
        <f>AF41</f>
        <v>3</v>
      </c>
      <c r="DA41">
        <f>AJ41</f>
        <v>1</v>
      </c>
      <c r="DB41">
        <f t="shared" si="1"/>
        <v>3.87</v>
      </c>
      <c r="DC41">
        <f t="shared" si="2"/>
        <v>0</v>
      </c>
      <c r="DD41" t="s">
        <v>3</v>
      </c>
      <c r="DE41" t="s">
        <v>3</v>
      </c>
      <c r="DF41">
        <f t="shared" si="12"/>
        <v>0</v>
      </c>
      <c r="DG41">
        <f t="shared" si="10"/>
        <v>0.04</v>
      </c>
      <c r="DH41">
        <f t="shared" si="11"/>
        <v>0</v>
      </c>
      <c r="DI41">
        <f t="shared" si="4"/>
        <v>0</v>
      </c>
      <c r="DJ41">
        <f>DG41</f>
        <v>0.04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ROW(Source!A34)</f>
        <v>34</v>
      </c>
      <c r="B42">
        <v>433928990</v>
      </c>
      <c r="C42">
        <v>433929636</v>
      </c>
      <c r="D42">
        <v>423453173</v>
      </c>
      <c r="E42">
        <v>1</v>
      </c>
      <c r="F42">
        <v>1</v>
      </c>
      <c r="G42">
        <v>1081</v>
      </c>
      <c r="H42">
        <v>2</v>
      </c>
      <c r="I42" t="s">
        <v>550</v>
      </c>
      <c r="J42" t="s">
        <v>551</v>
      </c>
      <c r="K42" t="s">
        <v>552</v>
      </c>
      <c r="L42">
        <v>1368</v>
      </c>
      <c r="N42">
        <v>1011</v>
      </c>
      <c r="O42" t="s">
        <v>536</v>
      </c>
      <c r="P42" t="s">
        <v>536</v>
      </c>
      <c r="Q42">
        <v>1</v>
      </c>
      <c r="W42">
        <v>0</v>
      </c>
      <c r="X42">
        <v>1308645297</v>
      </c>
      <c r="Y42">
        <f t="shared" si="0"/>
        <v>75</v>
      </c>
      <c r="AA42">
        <v>0</v>
      </c>
      <c r="AB42">
        <v>0.52</v>
      </c>
      <c r="AC42">
        <v>0</v>
      </c>
      <c r="AD42">
        <v>0</v>
      </c>
      <c r="AE42">
        <v>0</v>
      </c>
      <c r="AF42">
        <v>0.5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75</v>
      </c>
      <c r="AU42" t="s">
        <v>3</v>
      </c>
      <c r="AV42">
        <v>0</v>
      </c>
      <c r="AW42">
        <v>2</v>
      </c>
      <c r="AX42">
        <v>433929645</v>
      </c>
      <c r="AY42">
        <v>1</v>
      </c>
      <c r="AZ42">
        <v>0</v>
      </c>
      <c r="BA42">
        <v>48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ROUND(Y42*Source!I34*DO42,9)</f>
        <v>0</v>
      </c>
      <c r="CX42">
        <f>ROUND(Y42*Source!I34,9)</f>
        <v>0.75</v>
      </c>
      <c r="CY42">
        <f>AB42</f>
        <v>0.52</v>
      </c>
      <c r="CZ42">
        <f>AF42</f>
        <v>0.5</v>
      </c>
      <c r="DA42">
        <f>AJ42</f>
        <v>1</v>
      </c>
      <c r="DB42">
        <f t="shared" si="1"/>
        <v>37.5</v>
      </c>
      <c r="DC42">
        <f t="shared" si="2"/>
        <v>0</v>
      </c>
      <c r="DD42" t="s">
        <v>3</v>
      </c>
      <c r="DE42" t="s">
        <v>3</v>
      </c>
      <c r="DF42">
        <f t="shared" si="12"/>
        <v>0</v>
      </c>
      <c r="DG42">
        <f t="shared" si="10"/>
        <v>0.38</v>
      </c>
      <c r="DH42">
        <f t="shared" si="11"/>
        <v>0</v>
      </c>
      <c r="DI42">
        <f t="shared" si="4"/>
        <v>0</v>
      </c>
      <c r="DJ42">
        <f>DG42</f>
        <v>0.38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ROW(Source!A34)</f>
        <v>34</v>
      </c>
      <c r="B43">
        <v>433928990</v>
      </c>
      <c r="C43">
        <v>433929636</v>
      </c>
      <c r="D43">
        <v>423452493</v>
      </c>
      <c r="E43">
        <v>1</v>
      </c>
      <c r="F43">
        <v>1</v>
      </c>
      <c r="G43">
        <v>1081</v>
      </c>
      <c r="H43">
        <v>2</v>
      </c>
      <c r="I43" t="s">
        <v>567</v>
      </c>
      <c r="J43" t="s">
        <v>568</v>
      </c>
      <c r="K43" t="s">
        <v>569</v>
      </c>
      <c r="L43">
        <v>1368</v>
      </c>
      <c r="N43">
        <v>1011</v>
      </c>
      <c r="O43" t="s">
        <v>536</v>
      </c>
      <c r="P43" t="s">
        <v>536</v>
      </c>
      <c r="Q43">
        <v>1</v>
      </c>
      <c r="W43">
        <v>0</v>
      </c>
      <c r="X43">
        <v>-1520176828</v>
      </c>
      <c r="Y43">
        <f t="shared" si="0"/>
        <v>1.55</v>
      </c>
      <c r="AA43">
        <v>0</v>
      </c>
      <c r="AB43">
        <v>229.88</v>
      </c>
      <c r="AC43">
        <v>19.5</v>
      </c>
      <c r="AD43">
        <v>0</v>
      </c>
      <c r="AE43">
        <v>0</v>
      </c>
      <c r="AF43">
        <v>219.56</v>
      </c>
      <c r="AG43">
        <v>18.62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1.55</v>
      </c>
      <c r="AU43" t="s">
        <v>3</v>
      </c>
      <c r="AV43">
        <v>0</v>
      </c>
      <c r="AW43">
        <v>2</v>
      </c>
      <c r="AX43">
        <v>433929646</v>
      </c>
      <c r="AY43">
        <v>1</v>
      </c>
      <c r="AZ43">
        <v>0</v>
      </c>
      <c r="BA43">
        <v>49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ROUND(Y43*Source!I34*DO43,9)</f>
        <v>0.28860999999999998</v>
      </c>
      <c r="CX43">
        <f>ROUND(Y43*Source!I34,9)</f>
        <v>1.55E-2</v>
      </c>
      <c r="CY43">
        <f>AB43</f>
        <v>229.88</v>
      </c>
      <c r="CZ43">
        <f>AF43</f>
        <v>219.56</v>
      </c>
      <c r="DA43">
        <f>AJ43</f>
        <v>1</v>
      </c>
      <c r="DB43">
        <f t="shared" si="1"/>
        <v>340.32</v>
      </c>
      <c r="DC43">
        <f t="shared" si="2"/>
        <v>28.86</v>
      </c>
      <c r="DD43" t="s">
        <v>3</v>
      </c>
      <c r="DE43" t="s">
        <v>3</v>
      </c>
      <c r="DF43">
        <f t="shared" si="12"/>
        <v>0</v>
      </c>
      <c r="DG43">
        <f t="shared" si="10"/>
        <v>3.4</v>
      </c>
      <c r="DH43">
        <f t="shared" si="11"/>
        <v>0.28999999999999998</v>
      </c>
      <c r="DI43">
        <f t="shared" si="4"/>
        <v>0</v>
      </c>
      <c r="DJ43">
        <f>DG43</f>
        <v>3.4</v>
      </c>
      <c r="DK43">
        <v>0</v>
      </c>
      <c r="DL43" t="s">
        <v>543</v>
      </c>
      <c r="DM43">
        <v>0</v>
      </c>
      <c r="DN43" t="s">
        <v>532</v>
      </c>
      <c r="DO43">
        <v>18.62</v>
      </c>
    </row>
    <row r="44" spans="1:119" x14ac:dyDescent="0.2">
      <c r="A44">
        <f>ROW(Source!A35)</f>
        <v>35</v>
      </c>
      <c r="B44">
        <v>433928988</v>
      </c>
      <c r="C44">
        <v>433929636</v>
      </c>
      <c r="D44">
        <v>423386947</v>
      </c>
      <c r="E44">
        <v>1081</v>
      </c>
      <c r="F44">
        <v>1</v>
      </c>
      <c r="G44">
        <v>1081</v>
      </c>
      <c r="H44">
        <v>1</v>
      </c>
      <c r="I44" t="s">
        <v>530</v>
      </c>
      <c r="J44" t="s">
        <v>3</v>
      </c>
      <c r="K44" t="s">
        <v>531</v>
      </c>
      <c r="L44">
        <v>1191</v>
      </c>
      <c r="N44">
        <v>1013</v>
      </c>
      <c r="O44" t="s">
        <v>532</v>
      </c>
      <c r="P44" t="s">
        <v>532</v>
      </c>
      <c r="Q44">
        <v>1</v>
      </c>
      <c r="W44">
        <v>0</v>
      </c>
      <c r="X44">
        <v>476480486</v>
      </c>
      <c r="Y44">
        <f t="shared" si="0"/>
        <v>155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155</v>
      </c>
      <c r="AU44" t="s">
        <v>3</v>
      </c>
      <c r="AV44">
        <v>1</v>
      </c>
      <c r="AW44">
        <v>2</v>
      </c>
      <c r="AX44">
        <v>433929642</v>
      </c>
      <c r="AY44">
        <v>1</v>
      </c>
      <c r="AZ44">
        <v>0</v>
      </c>
      <c r="BA44">
        <v>50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ROUND(AT44*Source!I35*AH44*AL44,2)</f>
        <v>0</v>
      </c>
      <c r="CV44">
        <f>ROUND(Y44*Source!I35,9)</f>
        <v>1.55</v>
      </c>
      <c r="CW44">
        <v>0</v>
      </c>
      <c r="CX44">
        <f>ROUND(Y44*Source!I35,9)</f>
        <v>1.55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12"/>
        <v>0</v>
      </c>
      <c r="DG44">
        <f t="shared" si="10"/>
        <v>0</v>
      </c>
      <c r="DH44">
        <f t="shared" si="11"/>
        <v>0</v>
      </c>
      <c r="DI44">
        <f t="shared" si="4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433928988</v>
      </c>
      <c r="C45">
        <v>433929636</v>
      </c>
      <c r="D45">
        <v>423452672</v>
      </c>
      <c r="E45">
        <v>1</v>
      </c>
      <c r="F45">
        <v>1</v>
      </c>
      <c r="G45">
        <v>1081</v>
      </c>
      <c r="H45">
        <v>2</v>
      </c>
      <c r="I45" t="s">
        <v>561</v>
      </c>
      <c r="J45" t="s">
        <v>562</v>
      </c>
      <c r="K45" t="s">
        <v>563</v>
      </c>
      <c r="L45">
        <v>1368</v>
      </c>
      <c r="N45">
        <v>1011</v>
      </c>
      <c r="O45" t="s">
        <v>536</v>
      </c>
      <c r="P45" t="s">
        <v>536</v>
      </c>
      <c r="Q45">
        <v>1</v>
      </c>
      <c r="W45">
        <v>0</v>
      </c>
      <c r="X45">
        <v>1752775000</v>
      </c>
      <c r="Y45">
        <f t="shared" si="0"/>
        <v>37.5</v>
      </c>
      <c r="AA45">
        <v>0</v>
      </c>
      <c r="AB45">
        <v>1130.0899999999999</v>
      </c>
      <c r="AC45">
        <v>753.81</v>
      </c>
      <c r="AD45">
        <v>0</v>
      </c>
      <c r="AE45">
        <v>0</v>
      </c>
      <c r="AF45">
        <v>41.45</v>
      </c>
      <c r="AG45">
        <v>12.62</v>
      </c>
      <c r="AH45">
        <v>0</v>
      </c>
      <c r="AI45">
        <v>1</v>
      </c>
      <c r="AJ45">
        <v>26.04</v>
      </c>
      <c r="AK45">
        <v>57.05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37.5</v>
      </c>
      <c r="AU45" t="s">
        <v>3</v>
      </c>
      <c r="AV45">
        <v>0</v>
      </c>
      <c r="AW45">
        <v>2</v>
      </c>
      <c r="AX45">
        <v>433929643</v>
      </c>
      <c r="AY45">
        <v>1</v>
      </c>
      <c r="AZ45">
        <v>0</v>
      </c>
      <c r="BA45">
        <v>51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ROUND(Y45*Source!I35*DO45,9)</f>
        <v>4.7324999999999999</v>
      </c>
      <c r="CX45">
        <f>ROUND(Y45*Source!I35,9)</f>
        <v>0.375</v>
      </c>
      <c r="CY45">
        <f>AB45</f>
        <v>1130.0899999999999</v>
      </c>
      <c r="CZ45">
        <f>AF45</f>
        <v>41.45</v>
      </c>
      <c r="DA45">
        <f>AJ45</f>
        <v>26.04</v>
      </c>
      <c r="DB45">
        <f t="shared" si="1"/>
        <v>1554.38</v>
      </c>
      <c r="DC45">
        <f t="shared" si="2"/>
        <v>473.25</v>
      </c>
      <c r="DD45" t="s">
        <v>3</v>
      </c>
      <c r="DE45" t="s">
        <v>3</v>
      </c>
      <c r="DF45">
        <f t="shared" si="12"/>
        <v>0</v>
      </c>
      <c r="DG45">
        <f>ROUND(ROUND(AF45*AJ45,2)*CX45,2)</f>
        <v>404.76</v>
      </c>
      <c r="DH45">
        <f>ROUND(ROUND(AG45*AK45,2)*CX45,2)</f>
        <v>269.99</v>
      </c>
      <c r="DI45">
        <f t="shared" si="4"/>
        <v>0</v>
      </c>
      <c r="DJ45">
        <f>DG45</f>
        <v>404.76</v>
      </c>
      <c r="DK45">
        <v>0</v>
      </c>
      <c r="DL45" t="s">
        <v>543</v>
      </c>
      <c r="DM45">
        <v>0</v>
      </c>
      <c r="DN45" t="s">
        <v>532</v>
      </c>
      <c r="DO45">
        <v>12.62</v>
      </c>
    </row>
    <row r="46" spans="1:119" x14ac:dyDescent="0.2">
      <c r="A46">
        <f>ROW(Source!A35)</f>
        <v>35</v>
      </c>
      <c r="B46">
        <v>433928988</v>
      </c>
      <c r="C46">
        <v>433929636</v>
      </c>
      <c r="D46">
        <v>423452931</v>
      </c>
      <c r="E46">
        <v>1</v>
      </c>
      <c r="F46">
        <v>1</v>
      </c>
      <c r="G46">
        <v>1081</v>
      </c>
      <c r="H46">
        <v>2</v>
      </c>
      <c r="I46" t="s">
        <v>564</v>
      </c>
      <c r="J46" t="s">
        <v>565</v>
      </c>
      <c r="K46" t="s">
        <v>566</v>
      </c>
      <c r="L46">
        <v>1368</v>
      </c>
      <c r="N46">
        <v>1011</v>
      </c>
      <c r="O46" t="s">
        <v>536</v>
      </c>
      <c r="P46" t="s">
        <v>536</v>
      </c>
      <c r="Q46">
        <v>1</v>
      </c>
      <c r="W46">
        <v>0</v>
      </c>
      <c r="X46">
        <v>228901949</v>
      </c>
      <c r="Y46">
        <f t="shared" si="0"/>
        <v>1.29</v>
      </c>
      <c r="AA46">
        <v>0</v>
      </c>
      <c r="AB46">
        <v>30.5</v>
      </c>
      <c r="AC46">
        <v>0</v>
      </c>
      <c r="AD46">
        <v>0</v>
      </c>
      <c r="AE46">
        <v>0</v>
      </c>
      <c r="AF46">
        <v>3</v>
      </c>
      <c r="AG46">
        <v>0</v>
      </c>
      <c r="AH46">
        <v>0</v>
      </c>
      <c r="AI46">
        <v>1</v>
      </c>
      <c r="AJ46">
        <v>9.7100000000000009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1.29</v>
      </c>
      <c r="AU46" t="s">
        <v>3</v>
      </c>
      <c r="AV46">
        <v>0</v>
      </c>
      <c r="AW46">
        <v>2</v>
      </c>
      <c r="AX46">
        <v>433929644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ROUND(Y46*Source!I35*DO46,9)</f>
        <v>0</v>
      </c>
      <c r="CX46">
        <f>ROUND(Y46*Source!I35,9)</f>
        <v>1.29E-2</v>
      </c>
      <c r="CY46">
        <f>AB46</f>
        <v>30.5</v>
      </c>
      <c r="CZ46">
        <f>AF46</f>
        <v>3</v>
      </c>
      <c r="DA46">
        <f>AJ46</f>
        <v>9.7100000000000009</v>
      </c>
      <c r="DB46">
        <f t="shared" si="1"/>
        <v>3.87</v>
      </c>
      <c r="DC46">
        <f t="shared" si="2"/>
        <v>0</v>
      </c>
      <c r="DD46" t="s">
        <v>3</v>
      </c>
      <c r="DE46" t="s">
        <v>3</v>
      </c>
      <c r="DF46">
        <f t="shared" si="12"/>
        <v>0</v>
      </c>
      <c r="DG46">
        <f>ROUND(ROUND(AF46*AJ46,2)*CX46,2)</f>
        <v>0.38</v>
      </c>
      <c r="DH46">
        <f>ROUND(ROUND(AG46,2)*CX46,2)</f>
        <v>0</v>
      </c>
      <c r="DI46">
        <f t="shared" si="4"/>
        <v>0</v>
      </c>
      <c r="DJ46">
        <f>DG46</f>
        <v>0.38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ROW(Source!A35)</f>
        <v>35</v>
      </c>
      <c r="B47">
        <v>433928988</v>
      </c>
      <c r="C47">
        <v>433929636</v>
      </c>
      <c r="D47">
        <v>423453173</v>
      </c>
      <c r="E47">
        <v>1</v>
      </c>
      <c r="F47">
        <v>1</v>
      </c>
      <c r="G47">
        <v>1081</v>
      </c>
      <c r="H47">
        <v>2</v>
      </c>
      <c r="I47" t="s">
        <v>550</v>
      </c>
      <c r="J47" t="s">
        <v>551</v>
      </c>
      <c r="K47" t="s">
        <v>552</v>
      </c>
      <c r="L47">
        <v>1368</v>
      </c>
      <c r="N47">
        <v>1011</v>
      </c>
      <c r="O47" t="s">
        <v>536</v>
      </c>
      <c r="P47" t="s">
        <v>536</v>
      </c>
      <c r="Q47">
        <v>1</v>
      </c>
      <c r="W47">
        <v>0</v>
      </c>
      <c r="X47">
        <v>1308645297</v>
      </c>
      <c r="Y47">
        <f t="shared" si="0"/>
        <v>75</v>
      </c>
      <c r="AA47">
        <v>0</v>
      </c>
      <c r="AB47">
        <v>5.08</v>
      </c>
      <c r="AC47">
        <v>0</v>
      </c>
      <c r="AD47">
        <v>0</v>
      </c>
      <c r="AE47">
        <v>0</v>
      </c>
      <c r="AF47">
        <v>0.5</v>
      </c>
      <c r="AG47">
        <v>0</v>
      </c>
      <c r="AH47">
        <v>0</v>
      </c>
      <c r="AI47">
        <v>1</v>
      </c>
      <c r="AJ47">
        <v>9.6999999999999993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75</v>
      </c>
      <c r="AU47" t="s">
        <v>3</v>
      </c>
      <c r="AV47">
        <v>0</v>
      </c>
      <c r="AW47">
        <v>2</v>
      </c>
      <c r="AX47">
        <v>433929645</v>
      </c>
      <c r="AY47">
        <v>1</v>
      </c>
      <c r="AZ47">
        <v>0</v>
      </c>
      <c r="BA47">
        <v>53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ROUND(Y47*Source!I35*DO47,9)</f>
        <v>0</v>
      </c>
      <c r="CX47">
        <f>ROUND(Y47*Source!I35,9)</f>
        <v>0.75</v>
      </c>
      <c r="CY47">
        <f>AB47</f>
        <v>5.08</v>
      </c>
      <c r="CZ47">
        <f>AF47</f>
        <v>0.5</v>
      </c>
      <c r="DA47">
        <f>AJ47</f>
        <v>9.6999999999999993</v>
      </c>
      <c r="DB47">
        <f t="shared" si="1"/>
        <v>37.5</v>
      </c>
      <c r="DC47">
        <f t="shared" si="2"/>
        <v>0</v>
      </c>
      <c r="DD47" t="s">
        <v>3</v>
      </c>
      <c r="DE47" t="s">
        <v>3</v>
      </c>
      <c r="DF47">
        <f t="shared" si="12"/>
        <v>0</v>
      </c>
      <c r="DG47">
        <f>ROUND(ROUND(AF47*AJ47,2)*CX47,2)</f>
        <v>3.64</v>
      </c>
      <c r="DH47">
        <f>ROUND(ROUND(AG47,2)*CX47,2)</f>
        <v>0</v>
      </c>
      <c r="DI47">
        <f t="shared" si="4"/>
        <v>0</v>
      </c>
      <c r="DJ47">
        <f>DG47</f>
        <v>3.64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ROW(Source!A35)</f>
        <v>35</v>
      </c>
      <c r="B48">
        <v>433928988</v>
      </c>
      <c r="C48">
        <v>433929636</v>
      </c>
      <c r="D48">
        <v>423452493</v>
      </c>
      <c r="E48">
        <v>1</v>
      </c>
      <c r="F48">
        <v>1</v>
      </c>
      <c r="G48">
        <v>1081</v>
      </c>
      <c r="H48">
        <v>2</v>
      </c>
      <c r="I48" t="s">
        <v>567</v>
      </c>
      <c r="J48" t="s">
        <v>568</v>
      </c>
      <c r="K48" t="s">
        <v>569</v>
      </c>
      <c r="L48">
        <v>1368</v>
      </c>
      <c r="N48">
        <v>1011</v>
      </c>
      <c r="O48" t="s">
        <v>536</v>
      </c>
      <c r="P48" t="s">
        <v>536</v>
      </c>
      <c r="Q48">
        <v>1</v>
      </c>
      <c r="W48">
        <v>0</v>
      </c>
      <c r="X48">
        <v>-1520176828</v>
      </c>
      <c r="Y48">
        <f t="shared" si="0"/>
        <v>1.55</v>
      </c>
      <c r="AA48">
        <v>0</v>
      </c>
      <c r="AB48">
        <v>3498.76</v>
      </c>
      <c r="AC48">
        <v>1112.2</v>
      </c>
      <c r="AD48">
        <v>0</v>
      </c>
      <c r="AE48">
        <v>0</v>
      </c>
      <c r="AF48">
        <v>219.56</v>
      </c>
      <c r="AG48">
        <v>18.62</v>
      </c>
      <c r="AH48">
        <v>0</v>
      </c>
      <c r="AI48">
        <v>1</v>
      </c>
      <c r="AJ48">
        <v>15.22</v>
      </c>
      <c r="AK48">
        <v>57.05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1.55</v>
      </c>
      <c r="AU48" t="s">
        <v>3</v>
      </c>
      <c r="AV48">
        <v>0</v>
      </c>
      <c r="AW48">
        <v>2</v>
      </c>
      <c r="AX48">
        <v>433929646</v>
      </c>
      <c r="AY48">
        <v>1</v>
      </c>
      <c r="AZ48">
        <v>0</v>
      </c>
      <c r="BA48">
        <v>54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ROUND(Y48*Source!I35*DO48,9)</f>
        <v>0.28860999999999998</v>
      </c>
      <c r="CX48">
        <f>ROUND(Y48*Source!I35,9)</f>
        <v>1.55E-2</v>
      </c>
      <c r="CY48">
        <f>AB48</f>
        <v>3498.76</v>
      </c>
      <c r="CZ48">
        <f>AF48</f>
        <v>219.56</v>
      </c>
      <c r="DA48">
        <f>AJ48</f>
        <v>15.22</v>
      </c>
      <c r="DB48">
        <f t="shared" si="1"/>
        <v>340.32</v>
      </c>
      <c r="DC48">
        <f t="shared" si="2"/>
        <v>28.86</v>
      </c>
      <c r="DD48" t="s">
        <v>3</v>
      </c>
      <c r="DE48" t="s">
        <v>3</v>
      </c>
      <c r="DF48">
        <f t="shared" si="12"/>
        <v>0</v>
      </c>
      <c r="DG48">
        <f>ROUND(ROUND(AF48*AJ48,2)*CX48,2)</f>
        <v>51.8</v>
      </c>
      <c r="DH48">
        <f>ROUND(ROUND(AG48*AK48,2)*CX48,2)</f>
        <v>16.47</v>
      </c>
      <c r="DI48">
        <f t="shared" si="4"/>
        <v>0</v>
      </c>
      <c r="DJ48">
        <f>DG48</f>
        <v>51.8</v>
      </c>
      <c r="DK48">
        <v>0</v>
      </c>
      <c r="DL48" t="s">
        <v>543</v>
      </c>
      <c r="DM48">
        <v>0</v>
      </c>
      <c r="DN48" t="s">
        <v>532</v>
      </c>
      <c r="DO48">
        <v>18.62</v>
      </c>
    </row>
    <row r="49" spans="1:119" x14ac:dyDescent="0.2">
      <c r="A49">
        <f>ROW(Source!A36)</f>
        <v>36</v>
      </c>
      <c r="B49">
        <v>433928990</v>
      </c>
      <c r="C49">
        <v>433929650</v>
      </c>
      <c r="D49">
        <v>423386947</v>
      </c>
      <c r="E49">
        <v>1081</v>
      </c>
      <c r="F49">
        <v>1</v>
      </c>
      <c r="G49">
        <v>1081</v>
      </c>
      <c r="H49">
        <v>1</v>
      </c>
      <c r="I49" t="s">
        <v>530</v>
      </c>
      <c r="J49" t="s">
        <v>3</v>
      </c>
      <c r="K49" t="s">
        <v>531</v>
      </c>
      <c r="L49">
        <v>1191</v>
      </c>
      <c r="N49">
        <v>1013</v>
      </c>
      <c r="O49" t="s">
        <v>532</v>
      </c>
      <c r="P49" t="s">
        <v>532</v>
      </c>
      <c r="Q49">
        <v>1</v>
      </c>
      <c r="W49">
        <v>0</v>
      </c>
      <c r="X49">
        <v>476480486</v>
      </c>
      <c r="Y49">
        <f t="shared" si="0"/>
        <v>49.5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49.5</v>
      </c>
      <c r="AU49" t="s">
        <v>3</v>
      </c>
      <c r="AV49">
        <v>1</v>
      </c>
      <c r="AW49">
        <v>2</v>
      </c>
      <c r="AX49">
        <v>433933649</v>
      </c>
      <c r="AY49">
        <v>1</v>
      </c>
      <c r="AZ49">
        <v>0</v>
      </c>
      <c r="BA49">
        <v>55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ROUND(AT49*Source!I36*AH49*AL49,2)</f>
        <v>0</v>
      </c>
      <c r="CV49">
        <f>ROUND(Y49*Source!I36,9)</f>
        <v>0.495</v>
      </c>
      <c r="CW49">
        <v>0</v>
      </c>
      <c r="CX49">
        <f>ROUND(Y49*Source!I36,9)</f>
        <v>0.495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12"/>
        <v>0</v>
      </c>
      <c r="DG49">
        <f>ROUND(ROUND(AF49,2)*CX49,2)</f>
        <v>0</v>
      </c>
      <c r="DH49">
        <f>ROUND(ROUND(AG49,2)*CX49,2)</f>
        <v>0</v>
      </c>
      <c r="DI49">
        <f t="shared" si="4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ROW(Source!A36)</f>
        <v>36</v>
      </c>
      <c r="B50">
        <v>433928990</v>
      </c>
      <c r="C50">
        <v>433929650</v>
      </c>
      <c r="D50">
        <v>423452259</v>
      </c>
      <c r="E50">
        <v>1</v>
      </c>
      <c r="F50">
        <v>1</v>
      </c>
      <c r="G50">
        <v>1081</v>
      </c>
      <c r="H50">
        <v>2</v>
      </c>
      <c r="I50" t="s">
        <v>570</v>
      </c>
      <c r="J50" t="s">
        <v>571</v>
      </c>
      <c r="K50" t="s">
        <v>572</v>
      </c>
      <c r="L50">
        <v>1368</v>
      </c>
      <c r="N50">
        <v>1011</v>
      </c>
      <c r="O50" t="s">
        <v>536</v>
      </c>
      <c r="P50" t="s">
        <v>536</v>
      </c>
      <c r="Q50">
        <v>1</v>
      </c>
      <c r="W50">
        <v>0</v>
      </c>
      <c r="X50">
        <v>-1379049847</v>
      </c>
      <c r="Y50">
        <f t="shared" si="0"/>
        <v>2.87</v>
      </c>
      <c r="AA50">
        <v>0</v>
      </c>
      <c r="AB50">
        <v>152.43</v>
      </c>
      <c r="AC50">
        <v>15.22</v>
      </c>
      <c r="AD50">
        <v>0</v>
      </c>
      <c r="AE50">
        <v>0</v>
      </c>
      <c r="AF50">
        <v>145.59</v>
      </c>
      <c r="AG50">
        <v>14.54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2.87</v>
      </c>
      <c r="AU50" t="s">
        <v>3</v>
      </c>
      <c r="AV50">
        <v>0</v>
      </c>
      <c r="AW50">
        <v>2</v>
      </c>
      <c r="AX50">
        <v>433933650</v>
      </c>
      <c r="AY50">
        <v>1</v>
      </c>
      <c r="AZ50">
        <v>0</v>
      </c>
      <c r="BA50">
        <v>56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ROUND(Y50*Source!I36*DO50,9)</f>
        <v>0.417298</v>
      </c>
      <c r="CX50">
        <f>ROUND(Y50*Source!I36,9)</f>
        <v>2.87E-2</v>
      </c>
      <c r="CY50">
        <f>AB50</f>
        <v>152.43</v>
      </c>
      <c r="CZ50">
        <f>AF50</f>
        <v>145.59</v>
      </c>
      <c r="DA50">
        <f>AJ50</f>
        <v>1</v>
      </c>
      <c r="DB50">
        <f t="shared" si="1"/>
        <v>417.84</v>
      </c>
      <c r="DC50">
        <f t="shared" si="2"/>
        <v>41.73</v>
      </c>
      <c r="DD50" t="s">
        <v>3</v>
      </c>
      <c r="DE50" t="s">
        <v>3</v>
      </c>
      <c r="DF50">
        <f t="shared" si="12"/>
        <v>0</v>
      </c>
      <c r="DG50">
        <f>ROUND(ROUND(AF50,2)*CX50,2)</f>
        <v>4.18</v>
      </c>
      <c r="DH50">
        <f>ROUND(ROUND(AG50,2)*CX50,2)</f>
        <v>0.42</v>
      </c>
      <c r="DI50">
        <f t="shared" si="4"/>
        <v>0</v>
      </c>
      <c r="DJ50">
        <f>DG50</f>
        <v>4.18</v>
      </c>
      <c r="DK50">
        <v>0</v>
      </c>
      <c r="DL50" t="s">
        <v>543</v>
      </c>
      <c r="DM50">
        <v>0</v>
      </c>
      <c r="DN50" t="s">
        <v>532</v>
      </c>
      <c r="DO50">
        <v>14.54</v>
      </c>
    </row>
    <row r="51" spans="1:119" x14ac:dyDescent="0.2">
      <c r="A51">
        <f>ROW(Source!A36)</f>
        <v>36</v>
      </c>
      <c r="B51">
        <v>433928990</v>
      </c>
      <c r="C51">
        <v>433929650</v>
      </c>
      <c r="D51">
        <v>423452241</v>
      </c>
      <c r="E51">
        <v>1</v>
      </c>
      <c r="F51">
        <v>1</v>
      </c>
      <c r="G51">
        <v>1081</v>
      </c>
      <c r="H51">
        <v>2</v>
      </c>
      <c r="I51" t="s">
        <v>573</v>
      </c>
      <c r="J51" t="s">
        <v>574</v>
      </c>
      <c r="K51" t="s">
        <v>575</v>
      </c>
      <c r="L51">
        <v>1368</v>
      </c>
      <c r="N51">
        <v>1011</v>
      </c>
      <c r="O51" t="s">
        <v>536</v>
      </c>
      <c r="P51" t="s">
        <v>536</v>
      </c>
      <c r="Q51">
        <v>1</v>
      </c>
      <c r="W51">
        <v>0</v>
      </c>
      <c r="X51">
        <v>384600480</v>
      </c>
      <c r="Y51">
        <f t="shared" si="0"/>
        <v>7.86</v>
      </c>
      <c r="AA51">
        <v>0</v>
      </c>
      <c r="AB51">
        <v>257.35000000000002</v>
      </c>
      <c r="AC51">
        <v>17.73</v>
      </c>
      <c r="AD51">
        <v>0</v>
      </c>
      <c r="AE51">
        <v>0</v>
      </c>
      <c r="AF51">
        <v>245.8</v>
      </c>
      <c r="AG51">
        <v>16.93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7.86</v>
      </c>
      <c r="AU51" t="s">
        <v>3</v>
      </c>
      <c r="AV51">
        <v>0</v>
      </c>
      <c r="AW51">
        <v>2</v>
      </c>
      <c r="AX51">
        <v>433933651</v>
      </c>
      <c r="AY51">
        <v>1</v>
      </c>
      <c r="AZ51">
        <v>0</v>
      </c>
      <c r="BA51">
        <v>57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ROUND(Y51*Source!I36*DO51,9)</f>
        <v>1.3306979999999999</v>
      </c>
      <c r="CX51">
        <f>ROUND(Y51*Source!I36,9)</f>
        <v>7.8600000000000003E-2</v>
      </c>
      <c r="CY51">
        <f>AB51</f>
        <v>257.35000000000002</v>
      </c>
      <c r="CZ51">
        <f>AF51</f>
        <v>245.8</v>
      </c>
      <c r="DA51">
        <f>AJ51</f>
        <v>1</v>
      </c>
      <c r="DB51">
        <f t="shared" si="1"/>
        <v>1931.99</v>
      </c>
      <c r="DC51">
        <f t="shared" si="2"/>
        <v>133.07</v>
      </c>
      <c r="DD51" t="s">
        <v>3</v>
      </c>
      <c r="DE51" t="s">
        <v>3</v>
      </c>
      <c r="DF51">
        <f t="shared" si="12"/>
        <v>0</v>
      </c>
      <c r="DG51">
        <f>ROUND(ROUND(AF51,2)*CX51,2)</f>
        <v>19.32</v>
      </c>
      <c r="DH51">
        <f>ROUND(ROUND(AG51,2)*CX51,2)</f>
        <v>1.33</v>
      </c>
      <c r="DI51">
        <f t="shared" si="4"/>
        <v>0</v>
      </c>
      <c r="DJ51">
        <f>DG51</f>
        <v>19.32</v>
      </c>
      <c r="DK51">
        <v>0</v>
      </c>
      <c r="DL51" t="s">
        <v>543</v>
      </c>
      <c r="DM51">
        <v>0</v>
      </c>
      <c r="DN51" t="s">
        <v>532</v>
      </c>
      <c r="DO51">
        <v>16.93</v>
      </c>
    </row>
    <row r="52" spans="1:119" x14ac:dyDescent="0.2">
      <c r="A52">
        <f>ROW(Source!A36)</f>
        <v>36</v>
      </c>
      <c r="B52">
        <v>433928990</v>
      </c>
      <c r="C52">
        <v>433929650</v>
      </c>
      <c r="D52">
        <v>423452931</v>
      </c>
      <c r="E52">
        <v>1</v>
      </c>
      <c r="F52">
        <v>1</v>
      </c>
      <c r="G52">
        <v>1081</v>
      </c>
      <c r="H52">
        <v>2</v>
      </c>
      <c r="I52" t="s">
        <v>564</v>
      </c>
      <c r="J52" t="s">
        <v>565</v>
      </c>
      <c r="K52" t="s">
        <v>566</v>
      </c>
      <c r="L52">
        <v>1368</v>
      </c>
      <c r="N52">
        <v>1011</v>
      </c>
      <c r="O52" t="s">
        <v>536</v>
      </c>
      <c r="P52" t="s">
        <v>536</v>
      </c>
      <c r="Q52">
        <v>1</v>
      </c>
      <c r="W52">
        <v>0</v>
      </c>
      <c r="X52">
        <v>228901949</v>
      </c>
      <c r="Y52">
        <f t="shared" si="0"/>
        <v>1.98</v>
      </c>
      <c r="AA52">
        <v>0</v>
      </c>
      <c r="AB52">
        <v>3.14</v>
      </c>
      <c r="AC52">
        <v>0</v>
      </c>
      <c r="AD52">
        <v>0</v>
      </c>
      <c r="AE52">
        <v>0</v>
      </c>
      <c r="AF52">
        <v>3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1.98</v>
      </c>
      <c r="AU52" t="s">
        <v>3</v>
      </c>
      <c r="AV52">
        <v>0</v>
      </c>
      <c r="AW52">
        <v>2</v>
      </c>
      <c r="AX52">
        <v>433933652</v>
      </c>
      <c r="AY52">
        <v>1</v>
      </c>
      <c r="AZ52">
        <v>0</v>
      </c>
      <c r="BA52">
        <v>58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ROUND(Y52*Source!I36*DO52,9)</f>
        <v>0</v>
      </c>
      <c r="CX52">
        <f>ROUND(Y52*Source!I36,9)</f>
        <v>1.9800000000000002E-2</v>
      </c>
      <c r="CY52">
        <f>AB52</f>
        <v>3.14</v>
      </c>
      <c r="CZ52">
        <f>AF52</f>
        <v>3</v>
      </c>
      <c r="DA52">
        <f>AJ52</f>
        <v>1</v>
      </c>
      <c r="DB52">
        <f t="shared" si="1"/>
        <v>5.94</v>
      </c>
      <c r="DC52">
        <f t="shared" si="2"/>
        <v>0</v>
      </c>
      <c r="DD52" t="s">
        <v>3</v>
      </c>
      <c r="DE52" t="s">
        <v>3</v>
      </c>
      <c r="DF52">
        <f t="shared" si="12"/>
        <v>0</v>
      </c>
      <c r="DG52">
        <f>ROUND(ROUND(AF52,2)*CX52,2)</f>
        <v>0.06</v>
      </c>
      <c r="DH52">
        <f>ROUND(ROUND(AG52,2)*CX52,2)</f>
        <v>0</v>
      </c>
      <c r="DI52">
        <f t="shared" si="4"/>
        <v>0</v>
      </c>
      <c r="DJ52">
        <f>DG52</f>
        <v>0.06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ROW(Source!A37)</f>
        <v>37</v>
      </c>
      <c r="B53">
        <v>433928988</v>
      </c>
      <c r="C53">
        <v>433929650</v>
      </c>
      <c r="D53">
        <v>423386947</v>
      </c>
      <c r="E53">
        <v>1081</v>
      </c>
      <c r="F53">
        <v>1</v>
      </c>
      <c r="G53">
        <v>1081</v>
      </c>
      <c r="H53">
        <v>1</v>
      </c>
      <c r="I53" t="s">
        <v>530</v>
      </c>
      <c r="J53" t="s">
        <v>3</v>
      </c>
      <c r="K53" t="s">
        <v>531</v>
      </c>
      <c r="L53">
        <v>1191</v>
      </c>
      <c r="N53">
        <v>1013</v>
      </c>
      <c r="O53" t="s">
        <v>532</v>
      </c>
      <c r="P53" t="s">
        <v>532</v>
      </c>
      <c r="Q53">
        <v>1</v>
      </c>
      <c r="W53">
        <v>0</v>
      </c>
      <c r="X53">
        <v>476480486</v>
      </c>
      <c r="Y53">
        <f t="shared" si="0"/>
        <v>49.5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49.5</v>
      </c>
      <c r="AU53" t="s">
        <v>3</v>
      </c>
      <c r="AV53">
        <v>1</v>
      </c>
      <c r="AW53">
        <v>2</v>
      </c>
      <c r="AX53">
        <v>433933649</v>
      </c>
      <c r="AY53">
        <v>1</v>
      </c>
      <c r="AZ53">
        <v>0</v>
      </c>
      <c r="BA53">
        <v>59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ROUND(AT53*Source!I37*AH53*AL53,2)</f>
        <v>0</v>
      </c>
      <c r="CV53">
        <f>ROUND(Y53*Source!I37,9)</f>
        <v>0.495</v>
      </c>
      <c r="CW53">
        <v>0</v>
      </c>
      <c r="CX53">
        <f>ROUND(Y53*Source!I37,9)</f>
        <v>0.495</v>
      </c>
      <c r="CY53">
        <f>AD53</f>
        <v>0</v>
      </c>
      <c r="CZ53">
        <f>AH53</f>
        <v>0</v>
      </c>
      <c r="DA53">
        <f>AL53</f>
        <v>1</v>
      </c>
      <c r="DB53">
        <f t="shared" si="1"/>
        <v>0</v>
      </c>
      <c r="DC53">
        <f t="shared" si="2"/>
        <v>0</v>
      </c>
      <c r="DD53" t="s">
        <v>3</v>
      </c>
      <c r="DE53" t="s">
        <v>3</v>
      </c>
      <c r="DF53">
        <f t="shared" si="12"/>
        <v>0</v>
      </c>
      <c r="DG53">
        <f>ROUND(ROUND(AF53,2)*CX53,2)</f>
        <v>0</v>
      </c>
      <c r="DH53">
        <f>ROUND(ROUND(AG53,2)*CX53,2)</f>
        <v>0</v>
      </c>
      <c r="DI53">
        <f t="shared" si="4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ROW(Source!A37)</f>
        <v>37</v>
      </c>
      <c r="B54">
        <v>433928988</v>
      </c>
      <c r="C54">
        <v>433929650</v>
      </c>
      <c r="D54">
        <v>423452259</v>
      </c>
      <c r="E54">
        <v>1</v>
      </c>
      <c r="F54">
        <v>1</v>
      </c>
      <c r="G54">
        <v>1081</v>
      </c>
      <c r="H54">
        <v>2</v>
      </c>
      <c r="I54" t="s">
        <v>570</v>
      </c>
      <c r="J54" t="s">
        <v>571</v>
      </c>
      <c r="K54" t="s">
        <v>572</v>
      </c>
      <c r="L54">
        <v>1368</v>
      </c>
      <c r="N54">
        <v>1011</v>
      </c>
      <c r="O54" t="s">
        <v>536</v>
      </c>
      <c r="P54" t="s">
        <v>536</v>
      </c>
      <c r="Q54">
        <v>1</v>
      </c>
      <c r="W54">
        <v>0</v>
      </c>
      <c r="X54">
        <v>-1379049847</v>
      </c>
      <c r="Y54">
        <f t="shared" si="0"/>
        <v>2.87</v>
      </c>
      <c r="AA54">
        <v>0</v>
      </c>
      <c r="AB54">
        <v>2191.98</v>
      </c>
      <c r="AC54">
        <v>868.49</v>
      </c>
      <c r="AD54">
        <v>0</v>
      </c>
      <c r="AE54">
        <v>0</v>
      </c>
      <c r="AF54">
        <v>145.59</v>
      </c>
      <c r="AG54">
        <v>14.54</v>
      </c>
      <c r="AH54">
        <v>0</v>
      </c>
      <c r="AI54">
        <v>1</v>
      </c>
      <c r="AJ54">
        <v>14.38</v>
      </c>
      <c r="AK54">
        <v>57.05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2.87</v>
      </c>
      <c r="AU54" t="s">
        <v>3</v>
      </c>
      <c r="AV54">
        <v>0</v>
      </c>
      <c r="AW54">
        <v>2</v>
      </c>
      <c r="AX54">
        <v>433933650</v>
      </c>
      <c r="AY54">
        <v>1</v>
      </c>
      <c r="AZ54">
        <v>0</v>
      </c>
      <c r="BA54">
        <v>60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ROUND(Y54*Source!I37*DO54,9)</f>
        <v>0.417298</v>
      </c>
      <c r="CX54">
        <f>ROUND(Y54*Source!I37,9)</f>
        <v>2.87E-2</v>
      </c>
      <c r="CY54">
        <f>AB54</f>
        <v>2191.98</v>
      </c>
      <c r="CZ54">
        <f>AF54</f>
        <v>145.59</v>
      </c>
      <c r="DA54">
        <f>AJ54</f>
        <v>14.38</v>
      </c>
      <c r="DB54">
        <f t="shared" si="1"/>
        <v>417.84</v>
      </c>
      <c r="DC54">
        <f t="shared" si="2"/>
        <v>41.73</v>
      </c>
      <c r="DD54" t="s">
        <v>3</v>
      </c>
      <c r="DE54" t="s">
        <v>3</v>
      </c>
      <c r="DF54">
        <f t="shared" si="12"/>
        <v>0</v>
      </c>
      <c r="DG54">
        <f>ROUND(ROUND(AF54*AJ54,2)*CX54,2)</f>
        <v>60.09</v>
      </c>
      <c r="DH54">
        <f>ROUND(ROUND(AG54*AK54,2)*CX54,2)</f>
        <v>23.81</v>
      </c>
      <c r="DI54">
        <f t="shared" si="4"/>
        <v>0</v>
      </c>
      <c r="DJ54">
        <f>DG54</f>
        <v>60.09</v>
      </c>
      <c r="DK54">
        <v>0</v>
      </c>
      <c r="DL54" t="s">
        <v>543</v>
      </c>
      <c r="DM54">
        <v>0</v>
      </c>
      <c r="DN54" t="s">
        <v>532</v>
      </c>
      <c r="DO54">
        <v>14.54</v>
      </c>
    </row>
    <row r="55" spans="1:119" x14ac:dyDescent="0.2">
      <c r="A55">
        <f>ROW(Source!A37)</f>
        <v>37</v>
      </c>
      <c r="B55">
        <v>433928988</v>
      </c>
      <c r="C55">
        <v>433929650</v>
      </c>
      <c r="D55">
        <v>423452241</v>
      </c>
      <c r="E55">
        <v>1</v>
      </c>
      <c r="F55">
        <v>1</v>
      </c>
      <c r="G55">
        <v>1081</v>
      </c>
      <c r="H55">
        <v>2</v>
      </c>
      <c r="I55" t="s">
        <v>573</v>
      </c>
      <c r="J55" t="s">
        <v>574</v>
      </c>
      <c r="K55" t="s">
        <v>575</v>
      </c>
      <c r="L55">
        <v>1368</v>
      </c>
      <c r="N55">
        <v>1011</v>
      </c>
      <c r="O55" t="s">
        <v>536</v>
      </c>
      <c r="P55" t="s">
        <v>536</v>
      </c>
      <c r="Q55">
        <v>1</v>
      </c>
      <c r="W55">
        <v>0</v>
      </c>
      <c r="X55">
        <v>384600480</v>
      </c>
      <c r="Y55">
        <f t="shared" si="0"/>
        <v>7.86</v>
      </c>
      <c r="AA55">
        <v>0</v>
      </c>
      <c r="AB55">
        <v>3299.26</v>
      </c>
      <c r="AC55">
        <v>1011.25</v>
      </c>
      <c r="AD55">
        <v>0</v>
      </c>
      <c r="AE55">
        <v>0</v>
      </c>
      <c r="AF55">
        <v>245.8</v>
      </c>
      <c r="AG55">
        <v>16.93</v>
      </c>
      <c r="AH55">
        <v>0</v>
      </c>
      <c r="AI55">
        <v>1</v>
      </c>
      <c r="AJ55">
        <v>12.82</v>
      </c>
      <c r="AK55">
        <v>57.05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7.86</v>
      </c>
      <c r="AU55" t="s">
        <v>3</v>
      </c>
      <c r="AV55">
        <v>0</v>
      </c>
      <c r="AW55">
        <v>2</v>
      </c>
      <c r="AX55">
        <v>433933651</v>
      </c>
      <c r="AY55">
        <v>1</v>
      </c>
      <c r="AZ55">
        <v>0</v>
      </c>
      <c r="BA55">
        <v>61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ROUND(Y55*Source!I37*DO55,9)</f>
        <v>1.3306979999999999</v>
      </c>
      <c r="CX55">
        <f>ROUND(Y55*Source!I37,9)</f>
        <v>7.8600000000000003E-2</v>
      </c>
      <c r="CY55">
        <f>AB55</f>
        <v>3299.26</v>
      </c>
      <c r="CZ55">
        <f>AF55</f>
        <v>245.8</v>
      </c>
      <c r="DA55">
        <f>AJ55</f>
        <v>12.82</v>
      </c>
      <c r="DB55">
        <f t="shared" si="1"/>
        <v>1931.99</v>
      </c>
      <c r="DC55">
        <f t="shared" si="2"/>
        <v>133.07</v>
      </c>
      <c r="DD55" t="s">
        <v>3</v>
      </c>
      <c r="DE55" t="s">
        <v>3</v>
      </c>
      <c r="DF55">
        <f t="shared" si="12"/>
        <v>0</v>
      </c>
      <c r="DG55">
        <f>ROUND(ROUND(AF55*AJ55,2)*CX55,2)</f>
        <v>247.68</v>
      </c>
      <c r="DH55">
        <f>ROUND(ROUND(AG55*AK55,2)*CX55,2)</f>
        <v>75.92</v>
      </c>
      <c r="DI55">
        <f t="shared" si="4"/>
        <v>0</v>
      </c>
      <c r="DJ55">
        <f>DG55</f>
        <v>247.68</v>
      </c>
      <c r="DK55">
        <v>0</v>
      </c>
      <c r="DL55" t="s">
        <v>543</v>
      </c>
      <c r="DM55">
        <v>0</v>
      </c>
      <c r="DN55" t="s">
        <v>532</v>
      </c>
      <c r="DO55">
        <v>16.93</v>
      </c>
    </row>
    <row r="56" spans="1:119" x14ac:dyDescent="0.2">
      <c r="A56">
        <f>ROW(Source!A37)</f>
        <v>37</v>
      </c>
      <c r="B56">
        <v>433928988</v>
      </c>
      <c r="C56">
        <v>433929650</v>
      </c>
      <c r="D56">
        <v>423452931</v>
      </c>
      <c r="E56">
        <v>1</v>
      </c>
      <c r="F56">
        <v>1</v>
      </c>
      <c r="G56">
        <v>1081</v>
      </c>
      <c r="H56">
        <v>2</v>
      </c>
      <c r="I56" t="s">
        <v>564</v>
      </c>
      <c r="J56" t="s">
        <v>565</v>
      </c>
      <c r="K56" t="s">
        <v>566</v>
      </c>
      <c r="L56">
        <v>1368</v>
      </c>
      <c r="N56">
        <v>1011</v>
      </c>
      <c r="O56" t="s">
        <v>536</v>
      </c>
      <c r="P56" t="s">
        <v>536</v>
      </c>
      <c r="Q56">
        <v>1</v>
      </c>
      <c r="W56">
        <v>0</v>
      </c>
      <c r="X56">
        <v>228901949</v>
      </c>
      <c r="Y56">
        <f t="shared" si="0"/>
        <v>1.98</v>
      </c>
      <c r="AA56">
        <v>0</v>
      </c>
      <c r="AB56">
        <v>30.5</v>
      </c>
      <c r="AC56">
        <v>0</v>
      </c>
      <c r="AD56">
        <v>0</v>
      </c>
      <c r="AE56">
        <v>0</v>
      </c>
      <c r="AF56">
        <v>3</v>
      </c>
      <c r="AG56">
        <v>0</v>
      </c>
      <c r="AH56">
        <v>0</v>
      </c>
      <c r="AI56">
        <v>1</v>
      </c>
      <c r="AJ56">
        <v>9.7100000000000009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1.98</v>
      </c>
      <c r="AU56" t="s">
        <v>3</v>
      </c>
      <c r="AV56">
        <v>0</v>
      </c>
      <c r="AW56">
        <v>2</v>
      </c>
      <c r="AX56">
        <v>433933652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ROUND(Y56*Source!I37*DO56,9)</f>
        <v>0</v>
      </c>
      <c r="CX56">
        <f>ROUND(Y56*Source!I37,9)</f>
        <v>1.9800000000000002E-2</v>
      </c>
      <c r="CY56">
        <f>AB56</f>
        <v>30.5</v>
      </c>
      <c r="CZ56">
        <f>AF56</f>
        <v>3</v>
      </c>
      <c r="DA56">
        <f>AJ56</f>
        <v>9.7100000000000009</v>
      </c>
      <c r="DB56">
        <f t="shared" si="1"/>
        <v>5.94</v>
      </c>
      <c r="DC56">
        <f t="shared" si="2"/>
        <v>0</v>
      </c>
      <c r="DD56" t="s">
        <v>3</v>
      </c>
      <c r="DE56" t="s">
        <v>3</v>
      </c>
      <c r="DF56">
        <f t="shared" si="12"/>
        <v>0</v>
      </c>
      <c r="DG56">
        <f>ROUND(ROUND(AF56*AJ56,2)*CX56,2)</f>
        <v>0.57999999999999996</v>
      </c>
      <c r="DH56">
        <f t="shared" ref="DH56:DH62" si="13">ROUND(ROUND(AG56,2)*CX56,2)</f>
        <v>0</v>
      </c>
      <c r="DI56">
        <f t="shared" si="4"/>
        <v>0</v>
      </c>
      <c r="DJ56">
        <f>DG56</f>
        <v>0.57999999999999996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ROW(Source!A38)</f>
        <v>38</v>
      </c>
      <c r="B57">
        <v>433928990</v>
      </c>
      <c r="C57">
        <v>433933671</v>
      </c>
      <c r="D57">
        <v>423386947</v>
      </c>
      <c r="E57">
        <v>1081</v>
      </c>
      <c r="F57">
        <v>1</v>
      </c>
      <c r="G57">
        <v>1081</v>
      </c>
      <c r="H57">
        <v>1</v>
      </c>
      <c r="I57" t="s">
        <v>530</v>
      </c>
      <c r="J57" t="s">
        <v>3</v>
      </c>
      <c r="K57" t="s">
        <v>531</v>
      </c>
      <c r="L57">
        <v>1191</v>
      </c>
      <c r="N57">
        <v>1013</v>
      </c>
      <c r="O57" t="s">
        <v>532</v>
      </c>
      <c r="P57" t="s">
        <v>532</v>
      </c>
      <c r="Q57">
        <v>1</v>
      </c>
      <c r="W57">
        <v>0</v>
      </c>
      <c r="X57">
        <v>476480486</v>
      </c>
      <c r="Y57">
        <f t="shared" si="0"/>
        <v>0.03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0.03</v>
      </c>
      <c r="AU57" t="s">
        <v>3</v>
      </c>
      <c r="AV57">
        <v>1</v>
      </c>
      <c r="AW57">
        <v>2</v>
      </c>
      <c r="AX57">
        <v>433933674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ROUND(AT57*Source!I38*AH57*AL57,2)</f>
        <v>0</v>
      </c>
      <c r="CV57">
        <f>ROUND(Y57*Source!I38,9)</f>
        <v>0.03</v>
      </c>
      <c r="CW57">
        <v>0</v>
      </c>
      <c r="CX57">
        <f>ROUND(Y57*Source!I38,9)</f>
        <v>0.03</v>
      </c>
      <c r="CY57">
        <f>AD57</f>
        <v>0</v>
      </c>
      <c r="CZ57">
        <f>AH57</f>
        <v>0</v>
      </c>
      <c r="DA57">
        <f>AL57</f>
        <v>1</v>
      </c>
      <c r="DB57">
        <f t="shared" si="1"/>
        <v>0</v>
      </c>
      <c r="DC57">
        <f t="shared" si="2"/>
        <v>0</v>
      </c>
      <c r="DD57" t="s">
        <v>3</v>
      </c>
      <c r="DE57" t="s">
        <v>3</v>
      </c>
      <c r="DF57">
        <f t="shared" si="12"/>
        <v>0</v>
      </c>
      <c r="DG57">
        <f t="shared" ref="DG57:DG62" si="14">ROUND(ROUND(AF57,2)*CX57,2)</f>
        <v>0</v>
      </c>
      <c r="DH57">
        <f t="shared" si="13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ROW(Source!A38)</f>
        <v>38</v>
      </c>
      <c r="B58">
        <v>433928990</v>
      </c>
      <c r="C58">
        <v>433933671</v>
      </c>
      <c r="D58">
        <v>423452471</v>
      </c>
      <c r="E58">
        <v>1</v>
      </c>
      <c r="F58">
        <v>1</v>
      </c>
      <c r="G58">
        <v>1081</v>
      </c>
      <c r="H58">
        <v>2</v>
      </c>
      <c r="I58" t="s">
        <v>576</v>
      </c>
      <c r="J58" t="s">
        <v>577</v>
      </c>
      <c r="K58" t="s">
        <v>578</v>
      </c>
      <c r="L58">
        <v>1368</v>
      </c>
      <c r="N58">
        <v>1011</v>
      </c>
      <c r="O58" t="s">
        <v>536</v>
      </c>
      <c r="P58" t="s">
        <v>536</v>
      </c>
      <c r="Q58">
        <v>1</v>
      </c>
      <c r="W58">
        <v>0</v>
      </c>
      <c r="X58">
        <v>668972380</v>
      </c>
      <c r="Y58">
        <f t="shared" si="0"/>
        <v>1.6E-2</v>
      </c>
      <c r="AA58">
        <v>0</v>
      </c>
      <c r="AB58">
        <v>146.97999999999999</v>
      </c>
      <c r="AC58">
        <v>13.21</v>
      </c>
      <c r="AD58">
        <v>0</v>
      </c>
      <c r="AE58">
        <v>0</v>
      </c>
      <c r="AF58">
        <v>140.38</v>
      </c>
      <c r="AG58">
        <v>12.62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1.6E-2</v>
      </c>
      <c r="AU58" t="s">
        <v>3</v>
      </c>
      <c r="AV58">
        <v>0</v>
      </c>
      <c r="AW58">
        <v>2</v>
      </c>
      <c r="AX58">
        <v>433933675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ROUND(Y58*Source!I38*DO58,9)</f>
        <v>0.20191999999999999</v>
      </c>
      <c r="CX58">
        <f>ROUND(Y58*Source!I38,9)</f>
        <v>1.6E-2</v>
      </c>
      <c r="CY58">
        <f>AB58</f>
        <v>146.97999999999999</v>
      </c>
      <c r="CZ58">
        <f>AF58</f>
        <v>140.38</v>
      </c>
      <c r="DA58">
        <f>AJ58</f>
        <v>1</v>
      </c>
      <c r="DB58">
        <f t="shared" si="1"/>
        <v>2.25</v>
      </c>
      <c r="DC58">
        <f t="shared" si="2"/>
        <v>0.2</v>
      </c>
      <c r="DD58" t="s">
        <v>3</v>
      </c>
      <c r="DE58" t="s">
        <v>3</v>
      </c>
      <c r="DF58">
        <f t="shared" si="12"/>
        <v>0</v>
      </c>
      <c r="DG58">
        <f t="shared" si="14"/>
        <v>2.25</v>
      </c>
      <c r="DH58">
        <f t="shared" si="13"/>
        <v>0.2</v>
      </c>
      <c r="DI58">
        <f t="shared" si="4"/>
        <v>0</v>
      </c>
      <c r="DJ58">
        <f>DG58</f>
        <v>2.25</v>
      </c>
      <c r="DK58">
        <v>0</v>
      </c>
      <c r="DL58" t="s">
        <v>543</v>
      </c>
      <c r="DM58">
        <v>0</v>
      </c>
      <c r="DN58" t="s">
        <v>532</v>
      </c>
      <c r="DO58">
        <v>12.62</v>
      </c>
    </row>
    <row r="59" spans="1:119" x14ac:dyDescent="0.2">
      <c r="A59">
        <f>ROW(Source!A38)</f>
        <v>38</v>
      </c>
      <c r="B59">
        <v>433928990</v>
      </c>
      <c r="C59">
        <v>433933671</v>
      </c>
      <c r="D59">
        <v>423452489</v>
      </c>
      <c r="E59">
        <v>1</v>
      </c>
      <c r="F59">
        <v>1</v>
      </c>
      <c r="G59">
        <v>1081</v>
      </c>
      <c r="H59">
        <v>2</v>
      </c>
      <c r="I59" t="s">
        <v>579</v>
      </c>
      <c r="J59" t="s">
        <v>580</v>
      </c>
      <c r="K59" t="s">
        <v>581</v>
      </c>
      <c r="L59">
        <v>1368</v>
      </c>
      <c r="N59">
        <v>1011</v>
      </c>
      <c r="O59" t="s">
        <v>536</v>
      </c>
      <c r="P59" t="s">
        <v>536</v>
      </c>
      <c r="Q59">
        <v>1</v>
      </c>
      <c r="W59">
        <v>0</v>
      </c>
      <c r="X59">
        <v>-1163544253</v>
      </c>
      <c r="Y59">
        <f t="shared" si="0"/>
        <v>1.6E-2</v>
      </c>
      <c r="AA59">
        <v>0</v>
      </c>
      <c r="AB59">
        <v>428.77</v>
      </c>
      <c r="AC59">
        <v>19.5</v>
      </c>
      <c r="AD59">
        <v>0</v>
      </c>
      <c r="AE59">
        <v>0</v>
      </c>
      <c r="AF59">
        <v>409.52</v>
      </c>
      <c r="AG59">
        <v>18.62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1.6E-2</v>
      </c>
      <c r="AU59" t="s">
        <v>3</v>
      </c>
      <c r="AV59">
        <v>0</v>
      </c>
      <c r="AW59">
        <v>2</v>
      </c>
      <c r="AX59">
        <v>433933676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ROUND(Y59*Source!I38*DO59,9)</f>
        <v>0.29792000000000002</v>
      </c>
      <c r="CX59">
        <f>ROUND(Y59*Source!I38,9)</f>
        <v>1.6E-2</v>
      </c>
      <c r="CY59">
        <f>AB59</f>
        <v>428.77</v>
      </c>
      <c r="CZ59">
        <f>AF59</f>
        <v>409.52</v>
      </c>
      <c r="DA59">
        <f>AJ59</f>
        <v>1</v>
      </c>
      <c r="DB59">
        <f t="shared" si="1"/>
        <v>6.55</v>
      </c>
      <c r="DC59">
        <f t="shared" si="2"/>
        <v>0.3</v>
      </c>
      <c r="DD59" t="s">
        <v>3</v>
      </c>
      <c r="DE59" t="s">
        <v>3</v>
      </c>
      <c r="DF59">
        <f t="shared" si="12"/>
        <v>0</v>
      </c>
      <c r="DG59">
        <f t="shared" si="14"/>
        <v>6.55</v>
      </c>
      <c r="DH59">
        <f t="shared" si="13"/>
        <v>0.3</v>
      </c>
      <c r="DI59">
        <f t="shared" si="4"/>
        <v>0</v>
      </c>
      <c r="DJ59">
        <f>DG59</f>
        <v>6.55</v>
      </c>
      <c r="DK59">
        <v>0</v>
      </c>
      <c r="DL59" t="s">
        <v>543</v>
      </c>
      <c r="DM59">
        <v>0</v>
      </c>
      <c r="DN59" t="s">
        <v>532</v>
      </c>
      <c r="DO59">
        <v>18.62</v>
      </c>
    </row>
    <row r="60" spans="1:119" x14ac:dyDescent="0.2">
      <c r="A60">
        <f>ROW(Source!A38)</f>
        <v>38</v>
      </c>
      <c r="B60">
        <v>433928990</v>
      </c>
      <c r="C60">
        <v>433933671</v>
      </c>
      <c r="D60">
        <v>423422548</v>
      </c>
      <c r="E60">
        <v>1</v>
      </c>
      <c r="F60">
        <v>1</v>
      </c>
      <c r="G60">
        <v>1081</v>
      </c>
      <c r="H60">
        <v>3</v>
      </c>
      <c r="I60" t="s">
        <v>582</v>
      </c>
      <c r="J60" t="s">
        <v>583</v>
      </c>
      <c r="K60" t="s">
        <v>584</v>
      </c>
      <c r="L60">
        <v>235684255</v>
      </c>
      <c r="N60">
        <v>1010</v>
      </c>
      <c r="O60" t="s">
        <v>187</v>
      </c>
      <c r="P60" t="s">
        <v>187</v>
      </c>
      <c r="Q60">
        <v>1</v>
      </c>
      <c r="W60">
        <v>0</v>
      </c>
      <c r="X60">
        <v>-2043310129</v>
      </c>
      <c r="Y60">
        <f t="shared" si="0"/>
        <v>7.0000000000000007E-2</v>
      </c>
      <c r="AA60">
        <v>21.36</v>
      </c>
      <c r="AB60">
        <v>0</v>
      </c>
      <c r="AC60">
        <v>0</v>
      </c>
      <c r="AD60">
        <v>0</v>
      </c>
      <c r="AE60">
        <v>21.36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7.0000000000000007E-2</v>
      </c>
      <c r="AU60" t="s">
        <v>3</v>
      </c>
      <c r="AV60">
        <v>0</v>
      </c>
      <c r="AW60">
        <v>2</v>
      </c>
      <c r="AX60">
        <v>433933677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ROUND(Y60*Source!I38,9)</f>
        <v>7.0000000000000007E-2</v>
      </c>
      <c r="CY60">
        <f>AA60</f>
        <v>21.36</v>
      </c>
      <c r="CZ60">
        <f>AE60</f>
        <v>21.36</v>
      </c>
      <c r="DA60">
        <f>AI60</f>
        <v>1</v>
      </c>
      <c r="DB60">
        <f t="shared" si="1"/>
        <v>1.5</v>
      </c>
      <c r="DC60">
        <f t="shared" si="2"/>
        <v>0</v>
      </c>
      <c r="DD60" t="s">
        <v>3</v>
      </c>
      <c r="DE60" t="s">
        <v>3</v>
      </c>
      <c r="DF60">
        <f t="shared" si="12"/>
        <v>1.5</v>
      </c>
      <c r="DG60">
        <f t="shared" si="14"/>
        <v>0</v>
      </c>
      <c r="DH60">
        <f t="shared" si="13"/>
        <v>0</v>
      </c>
      <c r="DI60">
        <f t="shared" si="4"/>
        <v>0</v>
      </c>
      <c r="DJ60">
        <f>DF60</f>
        <v>1.5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ROW(Source!A38)</f>
        <v>38</v>
      </c>
      <c r="B61">
        <v>433928990</v>
      </c>
      <c r="C61">
        <v>433933671</v>
      </c>
      <c r="D61">
        <v>423421944</v>
      </c>
      <c r="E61">
        <v>1</v>
      </c>
      <c r="F61">
        <v>1</v>
      </c>
      <c r="G61">
        <v>1081</v>
      </c>
      <c r="H61">
        <v>3</v>
      </c>
      <c r="I61" t="s">
        <v>537</v>
      </c>
      <c r="J61" t="s">
        <v>538</v>
      </c>
      <c r="K61" t="s">
        <v>539</v>
      </c>
      <c r="L61">
        <v>1339</v>
      </c>
      <c r="N61">
        <v>1007</v>
      </c>
      <c r="O61" t="s">
        <v>197</v>
      </c>
      <c r="P61" t="s">
        <v>197</v>
      </c>
      <c r="Q61">
        <v>1</v>
      </c>
      <c r="W61">
        <v>0</v>
      </c>
      <c r="X61">
        <v>-1622585150</v>
      </c>
      <c r="Y61">
        <f t="shared" si="0"/>
        <v>3.2000000000000002E-3</v>
      </c>
      <c r="AA61">
        <v>7.07</v>
      </c>
      <c r="AB61">
        <v>0</v>
      </c>
      <c r="AC61">
        <v>0</v>
      </c>
      <c r="AD61">
        <v>0</v>
      </c>
      <c r="AE61">
        <v>7.07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3.2000000000000002E-3</v>
      </c>
      <c r="AU61" t="s">
        <v>3</v>
      </c>
      <c r="AV61">
        <v>0</v>
      </c>
      <c r="AW61">
        <v>2</v>
      </c>
      <c r="AX61">
        <v>433933678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ROUND(Y61*Source!I38,9)</f>
        <v>3.2000000000000002E-3</v>
      </c>
      <c r="CY61">
        <f>AA61</f>
        <v>7.07</v>
      </c>
      <c r="CZ61">
        <f>AE61</f>
        <v>7.07</v>
      </c>
      <c r="DA61">
        <f>AI61</f>
        <v>1</v>
      </c>
      <c r="DB61">
        <f t="shared" si="1"/>
        <v>0.02</v>
      </c>
      <c r="DC61">
        <f t="shared" si="2"/>
        <v>0</v>
      </c>
      <c r="DD61" t="s">
        <v>3</v>
      </c>
      <c r="DE61" t="s">
        <v>3</v>
      </c>
      <c r="DF61">
        <f t="shared" si="12"/>
        <v>0.02</v>
      </c>
      <c r="DG61">
        <f t="shared" si="14"/>
        <v>0</v>
      </c>
      <c r="DH61">
        <f t="shared" si="13"/>
        <v>0</v>
      </c>
      <c r="DI61">
        <f t="shared" si="4"/>
        <v>0</v>
      </c>
      <c r="DJ61">
        <f>DF61</f>
        <v>0.02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ROW(Source!A39)</f>
        <v>39</v>
      </c>
      <c r="B62">
        <v>433928988</v>
      </c>
      <c r="C62">
        <v>433933671</v>
      </c>
      <c r="D62">
        <v>423386947</v>
      </c>
      <c r="E62">
        <v>1081</v>
      </c>
      <c r="F62">
        <v>1</v>
      </c>
      <c r="G62">
        <v>1081</v>
      </c>
      <c r="H62">
        <v>1</v>
      </c>
      <c r="I62" t="s">
        <v>530</v>
      </c>
      <c r="J62" t="s">
        <v>3</v>
      </c>
      <c r="K62" t="s">
        <v>531</v>
      </c>
      <c r="L62">
        <v>1191</v>
      </c>
      <c r="N62">
        <v>1013</v>
      </c>
      <c r="O62" t="s">
        <v>532</v>
      </c>
      <c r="P62" t="s">
        <v>532</v>
      </c>
      <c r="Q62">
        <v>1</v>
      </c>
      <c r="W62">
        <v>0</v>
      </c>
      <c r="X62">
        <v>476480486</v>
      </c>
      <c r="Y62">
        <f t="shared" si="0"/>
        <v>0.03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0.03</v>
      </c>
      <c r="AU62" t="s">
        <v>3</v>
      </c>
      <c r="AV62">
        <v>1</v>
      </c>
      <c r="AW62">
        <v>2</v>
      </c>
      <c r="AX62">
        <v>433933674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ROUND(AT62*Source!I39*AH62*AL62,2)</f>
        <v>0</v>
      </c>
      <c r="CV62">
        <f>ROUND(Y62*Source!I39,9)</f>
        <v>0.03</v>
      </c>
      <c r="CW62">
        <v>0</v>
      </c>
      <c r="CX62">
        <f>ROUND(Y62*Source!I39,9)</f>
        <v>0.03</v>
      </c>
      <c r="CY62">
        <f>AD62</f>
        <v>0</v>
      </c>
      <c r="CZ62">
        <f>AH62</f>
        <v>0</v>
      </c>
      <c r="DA62">
        <f>AL62</f>
        <v>1</v>
      </c>
      <c r="DB62">
        <f t="shared" si="1"/>
        <v>0</v>
      </c>
      <c r="DC62">
        <f t="shared" si="2"/>
        <v>0</v>
      </c>
      <c r="DD62" t="s">
        <v>3</v>
      </c>
      <c r="DE62" t="s">
        <v>3</v>
      </c>
      <c r="DF62">
        <f t="shared" si="12"/>
        <v>0</v>
      </c>
      <c r="DG62">
        <f t="shared" si="14"/>
        <v>0</v>
      </c>
      <c r="DH62">
        <f t="shared" si="13"/>
        <v>0</v>
      </c>
      <c r="DI62">
        <f t="shared" si="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ROW(Source!A39)</f>
        <v>39</v>
      </c>
      <c r="B63">
        <v>433928988</v>
      </c>
      <c r="C63">
        <v>433933671</v>
      </c>
      <c r="D63">
        <v>423452471</v>
      </c>
      <c r="E63">
        <v>1</v>
      </c>
      <c r="F63">
        <v>1</v>
      </c>
      <c r="G63">
        <v>1081</v>
      </c>
      <c r="H63">
        <v>2</v>
      </c>
      <c r="I63" t="s">
        <v>576</v>
      </c>
      <c r="J63" t="s">
        <v>577</v>
      </c>
      <c r="K63" t="s">
        <v>578</v>
      </c>
      <c r="L63">
        <v>1368</v>
      </c>
      <c r="N63">
        <v>1011</v>
      </c>
      <c r="O63" t="s">
        <v>536</v>
      </c>
      <c r="P63" t="s">
        <v>536</v>
      </c>
      <c r="Q63">
        <v>1</v>
      </c>
      <c r="W63">
        <v>0</v>
      </c>
      <c r="X63">
        <v>668972380</v>
      </c>
      <c r="Y63">
        <f t="shared" si="0"/>
        <v>1.6E-2</v>
      </c>
      <c r="AA63">
        <v>0</v>
      </c>
      <c r="AB63">
        <v>2195.85</v>
      </c>
      <c r="AC63">
        <v>753.81</v>
      </c>
      <c r="AD63">
        <v>0</v>
      </c>
      <c r="AE63">
        <v>0</v>
      </c>
      <c r="AF63">
        <v>140.38</v>
      </c>
      <c r="AG63">
        <v>12.62</v>
      </c>
      <c r="AH63">
        <v>0</v>
      </c>
      <c r="AI63">
        <v>1</v>
      </c>
      <c r="AJ63">
        <v>14.94</v>
      </c>
      <c r="AK63">
        <v>57.05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1.6E-2</v>
      </c>
      <c r="AU63" t="s">
        <v>3</v>
      </c>
      <c r="AV63">
        <v>0</v>
      </c>
      <c r="AW63">
        <v>2</v>
      </c>
      <c r="AX63">
        <v>433933675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ROUND(Y63*Source!I39*DO63,9)</f>
        <v>0.20191999999999999</v>
      </c>
      <c r="CX63">
        <f>ROUND(Y63*Source!I39,9)</f>
        <v>1.6E-2</v>
      </c>
      <c r="CY63">
        <f>AB63</f>
        <v>2195.85</v>
      </c>
      <c r="CZ63">
        <f>AF63</f>
        <v>140.38</v>
      </c>
      <c r="DA63">
        <f>AJ63</f>
        <v>14.94</v>
      </c>
      <c r="DB63">
        <f t="shared" si="1"/>
        <v>2.25</v>
      </c>
      <c r="DC63">
        <f t="shared" si="2"/>
        <v>0.2</v>
      </c>
      <c r="DD63" t="s">
        <v>3</v>
      </c>
      <c r="DE63" t="s">
        <v>3</v>
      </c>
      <c r="DF63">
        <f t="shared" si="12"/>
        <v>0</v>
      </c>
      <c r="DG63">
        <f>ROUND(ROUND(AF63*AJ63,2)*CX63,2)</f>
        <v>33.56</v>
      </c>
      <c r="DH63">
        <f>ROUND(ROUND(AG63*AK63,2)*CX63,2)</f>
        <v>11.52</v>
      </c>
      <c r="DI63">
        <f t="shared" si="4"/>
        <v>0</v>
      </c>
      <c r="DJ63">
        <f>DG63</f>
        <v>33.56</v>
      </c>
      <c r="DK63">
        <v>0</v>
      </c>
      <c r="DL63" t="s">
        <v>543</v>
      </c>
      <c r="DM63">
        <v>0</v>
      </c>
      <c r="DN63" t="s">
        <v>532</v>
      </c>
      <c r="DO63">
        <v>12.62</v>
      </c>
    </row>
    <row r="64" spans="1:119" x14ac:dyDescent="0.2">
      <c r="A64">
        <f>ROW(Source!A39)</f>
        <v>39</v>
      </c>
      <c r="B64">
        <v>433928988</v>
      </c>
      <c r="C64">
        <v>433933671</v>
      </c>
      <c r="D64">
        <v>423452489</v>
      </c>
      <c r="E64">
        <v>1</v>
      </c>
      <c r="F64">
        <v>1</v>
      </c>
      <c r="G64">
        <v>1081</v>
      </c>
      <c r="H64">
        <v>2</v>
      </c>
      <c r="I64" t="s">
        <v>579</v>
      </c>
      <c r="J64" t="s">
        <v>580</v>
      </c>
      <c r="K64" t="s">
        <v>581</v>
      </c>
      <c r="L64">
        <v>1368</v>
      </c>
      <c r="N64">
        <v>1011</v>
      </c>
      <c r="O64" t="s">
        <v>536</v>
      </c>
      <c r="P64" t="s">
        <v>536</v>
      </c>
      <c r="Q64">
        <v>1</v>
      </c>
      <c r="W64">
        <v>0</v>
      </c>
      <c r="X64">
        <v>-1163544253</v>
      </c>
      <c r="Y64">
        <f t="shared" si="0"/>
        <v>1.6E-2</v>
      </c>
      <c r="AA64">
        <v>0</v>
      </c>
      <c r="AB64">
        <v>5732.62</v>
      </c>
      <c r="AC64">
        <v>1112.2</v>
      </c>
      <c r="AD64">
        <v>0</v>
      </c>
      <c r="AE64">
        <v>0</v>
      </c>
      <c r="AF64">
        <v>409.52</v>
      </c>
      <c r="AG64">
        <v>18.62</v>
      </c>
      <c r="AH64">
        <v>0</v>
      </c>
      <c r="AI64">
        <v>1</v>
      </c>
      <c r="AJ64">
        <v>13.37</v>
      </c>
      <c r="AK64">
        <v>57.05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1.6E-2</v>
      </c>
      <c r="AU64" t="s">
        <v>3</v>
      </c>
      <c r="AV64">
        <v>0</v>
      </c>
      <c r="AW64">
        <v>2</v>
      </c>
      <c r="AX64">
        <v>433933676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ROUND(Y64*Source!I39*DO64,9)</f>
        <v>0.29792000000000002</v>
      </c>
      <c r="CX64">
        <f>ROUND(Y64*Source!I39,9)</f>
        <v>1.6E-2</v>
      </c>
      <c r="CY64">
        <f>AB64</f>
        <v>5732.62</v>
      </c>
      <c r="CZ64">
        <f>AF64</f>
        <v>409.52</v>
      </c>
      <c r="DA64">
        <f>AJ64</f>
        <v>13.37</v>
      </c>
      <c r="DB64">
        <f t="shared" si="1"/>
        <v>6.55</v>
      </c>
      <c r="DC64">
        <f t="shared" si="2"/>
        <v>0.3</v>
      </c>
      <c r="DD64" t="s">
        <v>3</v>
      </c>
      <c r="DE64" t="s">
        <v>3</v>
      </c>
      <c r="DF64">
        <f t="shared" si="12"/>
        <v>0</v>
      </c>
      <c r="DG64">
        <f>ROUND(ROUND(AF64*AJ64,2)*CX64,2)</f>
        <v>87.6</v>
      </c>
      <c r="DH64">
        <f>ROUND(ROUND(AG64*AK64,2)*CX64,2)</f>
        <v>17</v>
      </c>
      <c r="DI64">
        <f t="shared" si="4"/>
        <v>0</v>
      </c>
      <c r="DJ64">
        <f>DG64</f>
        <v>87.6</v>
      </c>
      <c r="DK64">
        <v>0</v>
      </c>
      <c r="DL64" t="s">
        <v>543</v>
      </c>
      <c r="DM64">
        <v>0</v>
      </c>
      <c r="DN64" t="s">
        <v>532</v>
      </c>
      <c r="DO64">
        <v>18.62</v>
      </c>
    </row>
    <row r="65" spans="1:119" x14ac:dyDescent="0.2">
      <c r="A65">
        <f>ROW(Source!A39)</f>
        <v>39</v>
      </c>
      <c r="B65">
        <v>433928988</v>
      </c>
      <c r="C65">
        <v>433933671</v>
      </c>
      <c r="D65">
        <v>423422548</v>
      </c>
      <c r="E65">
        <v>1</v>
      </c>
      <c r="F65">
        <v>1</v>
      </c>
      <c r="G65">
        <v>1081</v>
      </c>
      <c r="H65">
        <v>3</v>
      </c>
      <c r="I65" t="s">
        <v>582</v>
      </c>
      <c r="J65" t="s">
        <v>583</v>
      </c>
      <c r="K65" t="s">
        <v>584</v>
      </c>
      <c r="L65">
        <v>235684255</v>
      </c>
      <c r="N65">
        <v>1010</v>
      </c>
      <c r="O65" t="s">
        <v>187</v>
      </c>
      <c r="P65" t="s">
        <v>187</v>
      </c>
      <c r="Q65">
        <v>1</v>
      </c>
      <c r="W65">
        <v>0</v>
      </c>
      <c r="X65">
        <v>-2043310129</v>
      </c>
      <c r="Y65">
        <f t="shared" ref="Y65:Y128" si="15">AT65</f>
        <v>7.0000000000000007E-2</v>
      </c>
      <c r="AA65">
        <v>326.17</v>
      </c>
      <c r="AB65">
        <v>0</v>
      </c>
      <c r="AC65">
        <v>0</v>
      </c>
      <c r="AD65">
        <v>0</v>
      </c>
      <c r="AE65">
        <v>21.36</v>
      </c>
      <c r="AF65">
        <v>0</v>
      </c>
      <c r="AG65">
        <v>0</v>
      </c>
      <c r="AH65">
        <v>0</v>
      </c>
      <c r="AI65">
        <v>15.27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7.0000000000000007E-2</v>
      </c>
      <c r="AU65" t="s">
        <v>3</v>
      </c>
      <c r="AV65">
        <v>0</v>
      </c>
      <c r="AW65">
        <v>2</v>
      </c>
      <c r="AX65">
        <v>433933677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ROUND(Y65*Source!I39,9)</f>
        <v>7.0000000000000007E-2</v>
      </c>
      <c r="CY65">
        <f>AA65</f>
        <v>326.17</v>
      </c>
      <c r="CZ65">
        <f>AE65</f>
        <v>21.36</v>
      </c>
      <c r="DA65">
        <f>AI65</f>
        <v>15.27</v>
      </c>
      <c r="DB65">
        <f t="shared" ref="DB65:DB128" si="16">ROUND(ROUND(AT65*CZ65,2),6)</f>
        <v>1.5</v>
      </c>
      <c r="DC65">
        <f t="shared" ref="DC65:DC128" si="17">ROUND(ROUND(AT65*AG65,2),6)</f>
        <v>0</v>
      </c>
      <c r="DD65" t="s">
        <v>3</v>
      </c>
      <c r="DE65" t="s">
        <v>3</v>
      </c>
      <c r="DF65">
        <f>ROUND(ROUND(AE65*AI65,2)*CX65,2)</f>
        <v>22.83</v>
      </c>
      <c r="DG65">
        <f t="shared" ref="DG65:DG75" si="18">ROUND(ROUND(AF65,2)*CX65,2)</f>
        <v>0</v>
      </c>
      <c r="DH65">
        <f t="shared" ref="DH65:DH75" si="19">ROUND(ROUND(AG65,2)*CX65,2)</f>
        <v>0</v>
      </c>
      <c r="DI65">
        <f t="shared" ref="DI65:DI128" si="20">ROUND(ROUND(AH65,2)*CX65,2)</f>
        <v>0</v>
      </c>
      <c r="DJ65">
        <f>DF65</f>
        <v>22.83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ROW(Source!A39)</f>
        <v>39</v>
      </c>
      <c r="B66">
        <v>433928988</v>
      </c>
      <c r="C66">
        <v>433933671</v>
      </c>
      <c r="D66">
        <v>423421944</v>
      </c>
      <c r="E66">
        <v>1</v>
      </c>
      <c r="F66">
        <v>1</v>
      </c>
      <c r="G66">
        <v>1081</v>
      </c>
      <c r="H66">
        <v>3</v>
      </c>
      <c r="I66" t="s">
        <v>537</v>
      </c>
      <c r="J66" t="s">
        <v>538</v>
      </c>
      <c r="K66" t="s">
        <v>539</v>
      </c>
      <c r="L66">
        <v>1339</v>
      </c>
      <c r="N66">
        <v>1007</v>
      </c>
      <c r="O66" t="s">
        <v>197</v>
      </c>
      <c r="P66" t="s">
        <v>197</v>
      </c>
      <c r="Q66">
        <v>1</v>
      </c>
      <c r="W66">
        <v>0</v>
      </c>
      <c r="X66">
        <v>-1622585150</v>
      </c>
      <c r="Y66">
        <f t="shared" si="15"/>
        <v>3.2000000000000002E-3</v>
      </c>
      <c r="AA66">
        <v>54.79</v>
      </c>
      <c r="AB66">
        <v>0</v>
      </c>
      <c r="AC66">
        <v>0</v>
      </c>
      <c r="AD66">
        <v>0</v>
      </c>
      <c r="AE66">
        <v>7.07</v>
      </c>
      <c r="AF66">
        <v>0</v>
      </c>
      <c r="AG66">
        <v>0</v>
      </c>
      <c r="AH66">
        <v>0</v>
      </c>
      <c r="AI66">
        <v>7.75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3.2000000000000002E-3</v>
      </c>
      <c r="AU66" t="s">
        <v>3</v>
      </c>
      <c r="AV66">
        <v>0</v>
      </c>
      <c r="AW66">
        <v>2</v>
      </c>
      <c r="AX66">
        <v>433933678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ROUND(Y66*Source!I39,9)</f>
        <v>3.2000000000000002E-3</v>
      </c>
      <c r="CY66">
        <f>AA66</f>
        <v>54.79</v>
      </c>
      <c r="CZ66">
        <f>AE66</f>
        <v>7.07</v>
      </c>
      <c r="DA66">
        <f>AI66</f>
        <v>7.75</v>
      </c>
      <c r="DB66">
        <f t="shared" si="16"/>
        <v>0.02</v>
      </c>
      <c r="DC66">
        <f t="shared" si="17"/>
        <v>0</v>
      </c>
      <c r="DD66" t="s">
        <v>3</v>
      </c>
      <c r="DE66" t="s">
        <v>3</v>
      </c>
      <c r="DF66">
        <f>ROUND(ROUND(AE66*AI66,2)*CX66,2)</f>
        <v>0.18</v>
      </c>
      <c r="DG66">
        <f t="shared" si="18"/>
        <v>0</v>
      </c>
      <c r="DH66">
        <f t="shared" si="19"/>
        <v>0</v>
      </c>
      <c r="DI66">
        <f t="shared" si="20"/>
        <v>0</v>
      </c>
      <c r="DJ66">
        <f>DF66</f>
        <v>0.18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ROW(Source!A40)</f>
        <v>40</v>
      </c>
      <c r="B67">
        <v>433928990</v>
      </c>
      <c r="C67">
        <v>433933672</v>
      </c>
      <c r="D67">
        <v>423386947</v>
      </c>
      <c r="E67">
        <v>1081</v>
      </c>
      <c r="F67">
        <v>1</v>
      </c>
      <c r="G67">
        <v>1081</v>
      </c>
      <c r="H67">
        <v>1</v>
      </c>
      <c r="I67" t="s">
        <v>530</v>
      </c>
      <c r="J67" t="s">
        <v>3</v>
      </c>
      <c r="K67" t="s">
        <v>531</v>
      </c>
      <c r="L67">
        <v>1191</v>
      </c>
      <c r="N67">
        <v>1013</v>
      </c>
      <c r="O67" t="s">
        <v>532</v>
      </c>
      <c r="P67" t="s">
        <v>532</v>
      </c>
      <c r="Q67">
        <v>1</v>
      </c>
      <c r="W67">
        <v>0</v>
      </c>
      <c r="X67">
        <v>476480486</v>
      </c>
      <c r="Y67">
        <f t="shared" si="15"/>
        <v>0.79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0.79</v>
      </c>
      <c r="AU67" t="s">
        <v>3</v>
      </c>
      <c r="AV67">
        <v>1</v>
      </c>
      <c r="AW67">
        <v>2</v>
      </c>
      <c r="AX67">
        <v>433933684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ROUND(AT67*Source!I40*AH67*AL67,2)</f>
        <v>0</v>
      </c>
      <c r="CV67">
        <f>ROUND(Y67*Source!I40,9)</f>
        <v>7.9000000000000008E-3</v>
      </c>
      <c r="CW67">
        <v>0</v>
      </c>
      <c r="CX67">
        <f>ROUND(Y67*Source!I40,9)</f>
        <v>7.9000000000000008E-3</v>
      </c>
      <c r="CY67">
        <f>AD67</f>
        <v>0</v>
      </c>
      <c r="CZ67">
        <f>AH67</f>
        <v>0</v>
      </c>
      <c r="DA67">
        <f>AL67</f>
        <v>1</v>
      </c>
      <c r="DB67">
        <f t="shared" si="16"/>
        <v>0</v>
      </c>
      <c r="DC67">
        <f t="shared" si="17"/>
        <v>0</v>
      </c>
      <c r="DD67" t="s">
        <v>3</v>
      </c>
      <c r="DE67" t="s">
        <v>3</v>
      </c>
      <c r="DF67">
        <f t="shared" ref="DF67:DF80" si="21">ROUND(ROUND(AE67,2)*CX67,2)</f>
        <v>0</v>
      </c>
      <c r="DG67">
        <f t="shared" si="18"/>
        <v>0</v>
      </c>
      <c r="DH67">
        <f t="shared" si="19"/>
        <v>0</v>
      </c>
      <c r="DI67">
        <f t="shared" si="20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ROW(Source!A40)</f>
        <v>40</v>
      </c>
      <c r="B68">
        <v>433928990</v>
      </c>
      <c r="C68">
        <v>433933672</v>
      </c>
      <c r="D68">
        <v>423452673</v>
      </c>
      <c r="E68">
        <v>1</v>
      </c>
      <c r="F68">
        <v>1</v>
      </c>
      <c r="G68">
        <v>1081</v>
      </c>
      <c r="H68">
        <v>2</v>
      </c>
      <c r="I68" t="s">
        <v>585</v>
      </c>
      <c r="J68" t="s">
        <v>586</v>
      </c>
      <c r="K68" t="s">
        <v>587</v>
      </c>
      <c r="L68">
        <v>1368</v>
      </c>
      <c r="N68">
        <v>1011</v>
      </c>
      <c r="O68" t="s">
        <v>536</v>
      </c>
      <c r="P68" t="s">
        <v>536</v>
      </c>
      <c r="Q68">
        <v>1</v>
      </c>
      <c r="W68">
        <v>0</v>
      </c>
      <c r="X68">
        <v>-1222619517</v>
      </c>
      <c r="Y68">
        <f t="shared" si="15"/>
        <v>0.13</v>
      </c>
      <c r="AA68">
        <v>0</v>
      </c>
      <c r="AB68">
        <v>48.07</v>
      </c>
      <c r="AC68">
        <v>12.62</v>
      </c>
      <c r="AD68">
        <v>0</v>
      </c>
      <c r="AE68">
        <v>0</v>
      </c>
      <c r="AF68">
        <v>48.07</v>
      </c>
      <c r="AG68">
        <v>12.62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0.13</v>
      </c>
      <c r="AU68" t="s">
        <v>3</v>
      </c>
      <c r="AV68">
        <v>0</v>
      </c>
      <c r="AW68">
        <v>2</v>
      </c>
      <c r="AX68">
        <v>433933686</v>
      </c>
      <c r="AY68">
        <v>1</v>
      </c>
      <c r="AZ68">
        <v>0</v>
      </c>
      <c r="BA68">
        <v>74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ROUND(Y68*Source!I40*DO68,9)</f>
        <v>1.6406E-2</v>
      </c>
      <c r="CX68">
        <f>ROUND(Y68*Source!I40,9)</f>
        <v>1.2999999999999999E-3</v>
      </c>
      <c r="CY68">
        <f>AB68</f>
        <v>48.07</v>
      </c>
      <c r="CZ68">
        <f>AF68</f>
        <v>48.07</v>
      </c>
      <c r="DA68">
        <f>AJ68</f>
        <v>1</v>
      </c>
      <c r="DB68">
        <f t="shared" si="16"/>
        <v>6.25</v>
      </c>
      <c r="DC68">
        <f t="shared" si="17"/>
        <v>1.64</v>
      </c>
      <c r="DD68" t="s">
        <v>3</v>
      </c>
      <c r="DE68" t="s">
        <v>3</v>
      </c>
      <c r="DF68">
        <f t="shared" si="21"/>
        <v>0</v>
      </c>
      <c r="DG68">
        <f t="shared" si="18"/>
        <v>0.06</v>
      </c>
      <c r="DH68">
        <f t="shared" si="19"/>
        <v>0.02</v>
      </c>
      <c r="DI68">
        <f t="shared" si="20"/>
        <v>0</v>
      </c>
      <c r="DJ68">
        <f>DG68</f>
        <v>0.06</v>
      </c>
      <c r="DK68">
        <v>0</v>
      </c>
      <c r="DL68" t="s">
        <v>543</v>
      </c>
      <c r="DM68">
        <v>0</v>
      </c>
      <c r="DN68" t="s">
        <v>532</v>
      </c>
      <c r="DO68">
        <v>12.62</v>
      </c>
    </row>
    <row r="69" spans="1:119" x14ac:dyDescent="0.2">
      <c r="A69">
        <f>ROW(Source!A40)</f>
        <v>40</v>
      </c>
      <c r="B69">
        <v>433928990</v>
      </c>
      <c r="C69">
        <v>433933672</v>
      </c>
      <c r="D69">
        <v>423452255</v>
      </c>
      <c r="E69">
        <v>1</v>
      </c>
      <c r="F69">
        <v>1</v>
      </c>
      <c r="G69">
        <v>1081</v>
      </c>
      <c r="H69">
        <v>2</v>
      </c>
      <c r="I69" t="s">
        <v>588</v>
      </c>
      <c r="J69" t="s">
        <v>589</v>
      </c>
      <c r="K69" t="s">
        <v>590</v>
      </c>
      <c r="L69">
        <v>1368</v>
      </c>
      <c r="N69">
        <v>1011</v>
      </c>
      <c r="O69" t="s">
        <v>536</v>
      </c>
      <c r="P69" t="s">
        <v>536</v>
      </c>
      <c r="Q69">
        <v>1</v>
      </c>
      <c r="W69">
        <v>0</v>
      </c>
      <c r="X69">
        <v>-2061799426</v>
      </c>
      <c r="Y69">
        <f t="shared" si="15"/>
        <v>0.13</v>
      </c>
      <c r="AA69">
        <v>0</v>
      </c>
      <c r="AB69">
        <v>183.04</v>
      </c>
      <c r="AC69">
        <v>14.54</v>
      </c>
      <c r="AD69">
        <v>0</v>
      </c>
      <c r="AE69">
        <v>0</v>
      </c>
      <c r="AF69">
        <v>183.04</v>
      </c>
      <c r="AG69">
        <v>14.54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0.13</v>
      </c>
      <c r="AU69" t="s">
        <v>3</v>
      </c>
      <c r="AV69">
        <v>0</v>
      </c>
      <c r="AW69">
        <v>2</v>
      </c>
      <c r="AX69">
        <v>433933685</v>
      </c>
      <c r="AY69">
        <v>1</v>
      </c>
      <c r="AZ69">
        <v>0</v>
      </c>
      <c r="BA69">
        <v>75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ROUND(Y69*Source!I40*DO69,9)</f>
        <v>1.8901999999999999E-2</v>
      </c>
      <c r="CX69">
        <f>ROUND(Y69*Source!I40,9)</f>
        <v>1.2999999999999999E-3</v>
      </c>
      <c r="CY69">
        <f>AB69</f>
        <v>183.04</v>
      </c>
      <c r="CZ69">
        <f>AF69</f>
        <v>183.04</v>
      </c>
      <c r="DA69">
        <f>AJ69</f>
        <v>1</v>
      </c>
      <c r="DB69">
        <f t="shared" si="16"/>
        <v>23.8</v>
      </c>
      <c r="DC69">
        <f t="shared" si="17"/>
        <v>1.89</v>
      </c>
      <c r="DD69" t="s">
        <v>3</v>
      </c>
      <c r="DE69" t="s">
        <v>3</v>
      </c>
      <c r="DF69">
        <f t="shared" si="21"/>
        <v>0</v>
      </c>
      <c r="DG69">
        <f t="shared" si="18"/>
        <v>0.24</v>
      </c>
      <c r="DH69">
        <f t="shared" si="19"/>
        <v>0.02</v>
      </c>
      <c r="DI69">
        <f t="shared" si="20"/>
        <v>0</v>
      </c>
      <c r="DJ69">
        <f>DG69</f>
        <v>0.24</v>
      </c>
      <c r="DK69">
        <v>0</v>
      </c>
      <c r="DL69" t="s">
        <v>543</v>
      </c>
      <c r="DM69">
        <v>0</v>
      </c>
      <c r="DN69" t="s">
        <v>532</v>
      </c>
      <c r="DO69">
        <v>14.54</v>
      </c>
    </row>
    <row r="70" spans="1:119" x14ac:dyDescent="0.2">
      <c r="A70">
        <f>ROW(Source!A40)</f>
        <v>40</v>
      </c>
      <c r="B70">
        <v>433928990</v>
      </c>
      <c r="C70">
        <v>433933672</v>
      </c>
      <c r="D70">
        <v>423453173</v>
      </c>
      <c r="E70">
        <v>1</v>
      </c>
      <c r="F70">
        <v>1</v>
      </c>
      <c r="G70">
        <v>1081</v>
      </c>
      <c r="H70">
        <v>2</v>
      </c>
      <c r="I70" t="s">
        <v>550</v>
      </c>
      <c r="J70" t="s">
        <v>551</v>
      </c>
      <c r="K70" t="s">
        <v>552</v>
      </c>
      <c r="L70">
        <v>1368</v>
      </c>
      <c r="N70">
        <v>1011</v>
      </c>
      <c r="O70" t="s">
        <v>536</v>
      </c>
      <c r="P70" t="s">
        <v>536</v>
      </c>
      <c r="Q70">
        <v>1</v>
      </c>
      <c r="W70">
        <v>0</v>
      </c>
      <c r="X70">
        <v>1308645297</v>
      </c>
      <c r="Y70">
        <f t="shared" si="15"/>
        <v>0.26</v>
      </c>
      <c r="AA70">
        <v>0</v>
      </c>
      <c r="AB70">
        <v>0.5</v>
      </c>
      <c r="AC70">
        <v>0</v>
      </c>
      <c r="AD70">
        <v>0</v>
      </c>
      <c r="AE70">
        <v>0</v>
      </c>
      <c r="AF70">
        <v>0.5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0.26</v>
      </c>
      <c r="AU70" t="s">
        <v>3</v>
      </c>
      <c r="AV70">
        <v>0</v>
      </c>
      <c r="AW70">
        <v>2</v>
      </c>
      <c r="AX70">
        <v>433933687</v>
      </c>
      <c r="AY70">
        <v>1</v>
      </c>
      <c r="AZ70">
        <v>0</v>
      </c>
      <c r="BA70">
        <v>76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ROUND(Y70*Source!I40*DO70,9)</f>
        <v>0</v>
      </c>
      <c r="CX70">
        <f>ROUND(Y70*Source!I40,9)</f>
        <v>2.5999999999999999E-3</v>
      </c>
      <c r="CY70">
        <f>AB70</f>
        <v>0.5</v>
      </c>
      <c r="CZ70">
        <f>AF70</f>
        <v>0.5</v>
      </c>
      <c r="DA70">
        <f>AJ70</f>
        <v>1</v>
      </c>
      <c r="DB70">
        <f t="shared" si="16"/>
        <v>0.13</v>
      </c>
      <c r="DC70">
        <f t="shared" si="17"/>
        <v>0</v>
      </c>
      <c r="DD70" t="s">
        <v>3</v>
      </c>
      <c r="DE70" t="s">
        <v>3</v>
      </c>
      <c r="DF70">
        <f t="shared" si="21"/>
        <v>0</v>
      </c>
      <c r="DG70">
        <f t="shared" si="18"/>
        <v>0</v>
      </c>
      <c r="DH70">
        <f t="shared" si="19"/>
        <v>0</v>
      </c>
      <c r="DI70">
        <f t="shared" si="20"/>
        <v>0</v>
      </c>
      <c r="DJ70">
        <f>DG70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ROW(Source!A40)</f>
        <v>40</v>
      </c>
      <c r="B71">
        <v>433928990</v>
      </c>
      <c r="C71">
        <v>433933672</v>
      </c>
      <c r="D71">
        <v>423452527</v>
      </c>
      <c r="E71">
        <v>1</v>
      </c>
      <c r="F71">
        <v>1</v>
      </c>
      <c r="G71">
        <v>1081</v>
      </c>
      <c r="H71">
        <v>2</v>
      </c>
      <c r="I71" t="s">
        <v>591</v>
      </c>
      <c r="J71" t="s">
        <v>592</v>
      </c>
      <c r="K71" t="s">
        <v>593</v>
      </c>
      <c r="L71">
        <v>1368</v>
      </c>
      <c r="N71">
        <v>1011</v>
      </c>
      <c r="O71" t="s">
        <v>536</v>
      </c>
      <c r="P71" t="s">
        <v>536</v>
      </c>
      <c r="Q71">
        <v>1</v>
      </c>
      <c r="W71">
        <v>0</v>
      </c>
      <c r="X71">
        <v>1958446996</v>
      </c>
      <c r="Y71">
        <f t="shared" si="15"/>
        <v>0.25</v>
      </c>
      <c r="AA71">
        <v>0</v>
      </c>
      <c r="AB71">
        <v>1076.06</v>
      </c>
      <c r="AC71">
        <v>18.62</v>
      </c>
      <c r="AD71">
        <v>0</v>
      </c>
      <c r="AE71">
        <v>0</v>
      </c>
      <c r="AF71">
        <v>1076.06</v>
      </c>
      <c r="AG71">
        <v>18.62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0.25</v>
      </c>
      <c r="AU71" t="s">
        <v>3</v>
      </c>
      <c r="AV71">
        <v>0</v>
      </c>
      <c r="AW71">
        <v>2</v>
      </c>
      <c r="AX71">
        <v>433933688</v>
      </c>
      <c r="AY71">
        <v>1</v>
      </c>
      <c r="AZ71">
        <v>0</v>
      </c>
      <c r="BA71">
        <v>77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ROUND(Y71*Source!I40*DO71,9)</f>
        <v>4.6550000000000001E-2</v>
      </c>
      <c r="CX71">
        <f>ROUND(Y71*Source!I40,9)</f>
        <v>2.5000000000000001E-3</v>
      </c>
      <c r="CY71">
        <f>AB71</f>
        <v>1076.06</v>
      </c>
      <c r="CZ71">
        <f>AF71</f>
        <v>1076.06</v>
      </c>
      <c r="DA71">
        <f>AJ71</f>
        <v>1</v>
      </c>
      <c r="DB71">
        <f t="shared" si="16"/>
        <v>269.02</v>
      </c>
      <c r="DC71">
        <f t="shared" si="17"/>
        <v>4.66</v>
      </c>
      <c r="DD71" t="s">
        <v>3</v>
      </c>
      <c r="DE71" t="s">
        <v>3</v>
      </c>
      <c r="DF71">
        <f t="shared" si="21"/>
        <v>0</v>
      </c>
      <c r="DG71">
        <f t="shared" si="18"/>
        <v>2.69</v>
      </c>
      <c r="DH71">
        <f t="shared" si="19"/>
        <v>0.05</v>
      </c>
      <c r="DI71">
        <f t="shared" si="20"/>
        <v>0</v>
      </c>
      <c r="DJ71">
        <f>DG71</f>
        <v>2.69</v>
      </c>
      <c r="DK71">
        <v>0</v>
      </c>
      <c r="DL71" t="s">
        <v>543</v>
      </c>
      <c r="DM71">
        <v>0</v>
      </c>
      <c r="DN71" t="s">
        <v>532</v>
      </c>
      <c r="DO71">
        <v>18.62</v>
      </c>
    </row>
    <row r="72" spans="1:119" x14ac:dyDescent="0.2">
      <c r="A72">
        <f>ROW(Source!A40)</f>
        <v>40</v>
      </c>
      <c r="B72">
        <v>433928990</v>
      </c>
      <c r="C72">
        <v>433933672</v>
      </c>
      <c r="D72">
        <v>423452471</v>
      </c>
      <c r="E72">
        <v>1</v>
      </c>
      <c r="F72">
        <v>1</v>
      </c>
      <c r="G72">
        <v>1081</v>
      </c>
      <c r="H72">
        <v>2</v>
      </c>
      <c r="I72" t="s">
        <v>576</v>
      </c>
      <c r="J72" t="s">
        <v>577</v>
      </c>
      <c r="K72" t="s">
        <v>578</v>
      </c>
      <c r="L72">
        <v>1368</v>
      </c>
      <c r="N72">
        <v>1011</v>
      </c>
      <c r="O72" t="s">
        <v>536</v>
      </c>
      <c r="P72" t="s">
        <v>536</v>
      </c>
      <c r="Q72">
        <v>1</v>
      </c>
      <c r="W72">
        <v>0</v>
      </c>
      <c r="X72">
        <v>668972380</v>
      </c>
      <c r="Y72">
        <f t="shared" si="15"/>
        <v>0.25</v>
      </c>
      <c r="AA72">
        <v>0</v>
      </c>
      <c r="AB72">
        <v>140.38</v>
      </c>
      <c r="AC72">
        <v>12.62</v>
      </c>
      <c r="AD72">
        <v>0</v>
      </c>
      <c r="AE72">
        <v>0</v>
      </c>
      <c r="AF72">
        <v>140.38</v>
      </c>
      <c r="AG72">
        <v>12.62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0.25</v>
      </c>
      <c r="AU72" t="s">
        <v>3</v>
      </c>
      <c r="AV72">
        <v>0</v>
      </c>
      <c r="AW72">
        <v>2</v>
      </c>
      <c r="AX72">
        <v>433933689</v>
      </c>
      <c r="AY72">
        <v>1</v>
      </c>
      <c r="AZ72">
        <v>0</v>
      </c>
      <c r="BA72">
        <v>78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ROUND(Y72*Source!I40*DO72,9)</f>
        <v>3.1550000000000002E-2</v>
      </c>
      <c r="CX72">
        <f>ROUND(Y72*Source!I40,9)</f>
        <v>2.5000000000000001E-3</v>
      </c>
      <c r="CY72">
        <f>AB72</f>
        <v>140.38</v>
      </c>
      <c r="CZ72">
        <f>AF72</f>
        <v>140.38</v>
      </c>
      <c r="DA72">
        <f>AJ72</f>
        <v>1</v>
      </c>
      <c r="DB72">
        <f t="shared" si="16"/>
        <v>35.1</v>
      </c>
      <c r="DC72">
        <f t="shared" si="17"/>
        <v>3.16</v>
      </c>
      <c r="DD72" t="s">
        <v>3</v>
      </c>
      <c r="DE72" t="s">
        <v>3</v>
      </c>
      <c r="DF72">
        <f t="shared" si="21"/>
        <v>0</v>
      </c>
      <c r="DG72">
        <f t="shared" si="18"/>
        <v>0.35</v>
      </c>
      <c r="DH72">
        <f t="shared" si="19"/>
        <v>0.03</v>
      </c>
      <c r="DI72">
        <f t="shared" si="20"/>
        <v>0</v>
      </c>
      <c r="DJ72">
        <f>DG72</f>
        <v>0.35</v>
      </c>
      <c r="DK72">
        <v>0</v>
      </c>
      <c r="DL72" t="s">
        <v>543</v>
      </c>
      <c r="DM72">
        <v>0</v>
      </c>
      <c r="DN72" t="s">
        <v>532</v>
      </c>
      <c r="DO72">
        <v>12.62</v>
      </c>
    </row>
    <row r="73" spans="1:119" x14ac:dyDescent="0.2">
      <c r="A73">
        <f>ROW(Source!A40)</f>
        <v>40</v>
      </c>
      <c r="B73">
        <v>433928990</v>
      </c>
      <c r="C73">
        <v>433933672</v>
      </c>
      <c r="D73">
        <v>423421944</v>
      </c>
      <c r="E73">
        <v>1</v>
      </c>
      <c r="F73">
        <v>1</v>
      </c>
      <c r="G73">
        <v>1081</v>
      </c>
      <c r="H73">
        <v>3</v>
      </c>
      <c r="I73" t="s">
        <v>537</v>
      </c>
      <c r="J73" t="s">
        <v>538</v>
      </c>
      <c r="K73" t="s">
        <v>539</v>
      </c>
      <c r="L73">
        <v>1339</v>
      </c>
      <c r="N73">
        <v>1007</v>
      </c>
      <c r="O73" t="s">
        <v>197</v>
      </c>
      <c r="P73" t="s">
        <v>197</v>
      </c>
      <c r="Q73">
        <v>1</v>
      </c>
      <c r="W73">
        <v>0</v>
      </c>
      <c r="X73">
        <v>-1622585150</v>
      </c>
      <c r="Y73">
        <f t="shared" si="15"/>
        <v>0.26700000000000002</v>
      </c>
      <c r="AA73">
        <v>7.07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0.26700000000000002</v>
      </c>
      <c r="AU73" t="s">
        <v>3</v>
      </c>
      <c r="AV73">
        <v>0</v>
      </c>
      <c r="AW73">
        <v>2</v>
      </c>
      <c r="AX73">
        <v>433933690</v>
      </c>
      <c r="AY73">
        <v>1</v>
      </c>
      <c r="AZ73">
        <v>0</v>
      </c>
      <c r="BA73">
        <v>79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ROUND(Y73*Source!I40,9)</f>
        <v>2.6700000000000001E-3</v>
      </c>
      <c r="CY73">
        <f>AA73</f>
        <v>7.07</v>
      </c>
      <c r="CZ73">
        <f>AE73</f>
        <v>7.07</v>
      </c>
      <c r="DA73">
        <f>AI73</f>
        <v>1</v>
      </c>
      <c r="DB73">
        <f t="shared" si="16"/>
        <v>1.89</v>
      </c>
      <c r="DC73">
        <f t="shared" si="17"/>
        <v>0</v>
      </c>
      <c r="DD73" t="s">
        <v>3</v>
      </c>
      <c r="DE73" t="s">
        <v>3</v>
      </c>
      <c r="DF73">
        <f t="shared" si="21"/>
        <v>0.02</v>
      </c>
      <c r="DG73">
        <f t="shared" si="18"/>
        <v>0</v>
      </c>
      <c r="DH73">
        <f t="shared" si="19"/>
        <v>0</v>
      </c>
      <c r="DI73">
        <f t="shared" si="20"/>
        <v>0</v>
      </c>
      <c r="DJ73">
        <f>DF73</f>
        <v>0.02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ROW(Source!A40)</f>
        <v>40</v>
      </c>
      <c r="B74">
        <v>433928990</v>
      </c>
      <c r="C74">
        <v>433933672</v>
      </c>
      <c r="D74">
        <v>423424630</v>
      </c>
      <c r="E74">
        <v>1</v>
      </c>
      <c r="F74">
        <v>1</v>
      </c>
      <c r="G74">
        <v>1081</v>
      </c>
      <c r="H74">
        <v>3</v>
      </c>
      <c r="I74" t="s">
        <v>594</v>
      </c>
      <c r="J74" t="s">
        <v>595</v>
      </c>
      <c r="K74" t="s">
        <v>596</v>
      </c>
      <c r="L74">
        <v>235684255</v>
      </c>
      <c r="N74">
        <v>1010</v>
      </c>
      <c r="O74" t="s">
        <v>187</v>
      </c>
      <c r="P74" t="s">
        <v>187</v>
      </c>
      <c r="Q74">
        <v>1</v>
      </c>
      <c r="W74">
        <v>0</v>
      </c>
      <c r="X74">
        <v>-1833214035</v>
      </c>
      <c r="Y74">
        <f t="shared" si="15"/>
        <v>2.5</v>
      </c>
      <c r="AA74">
        <v>54.92</v>
      </c>
      <c r="AB74">
        <v>0</v>
      </c>
      <c r="AC74">
        <v>0</v>
      </c>
      <c r="AD74">
        <v>0</v>
      </c>
      <c r="AE74">
        <v>54.92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2.5</v>
      </c>
      <c r="AU74" t="s">
        <v>3</v>
      </c>
      <c r="AV74">
        <v>0</v>
      </c>
      <c r="AW74">
        <v>2</v>
      </c>
      <c r="AX74">
        <v>433933691</v>
      </c>
      <c r="AY74">
        <v>1</v>
      </c>
      <c r="AZ74">
        <v>0</v>
      </c>
      <c r="BA74">
        <v>80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ROUND(Y74*Source!I40,9)</f>
        <v>2.5000000000000001E-2</v>
      </c>
      <c r="CY74">
        <f>AA74</f>
        <v>54.92</v>
      </c>
      <c r="CZ74">
        <f>AE74</f>
        <v>54.92</v>
      </c>
      <c r="DA74">
        <f>AI74</f>
        <v>1</v>
      </c>
      <c r="DB74">
        <f t="shared" si="16"/>
        <v>137.30000000000001</v>
      </c>
      <c r="DC74">
        <f t="shared" si="17"/>
        <v>0</v>
      </c>
      <c r="DD74" t="s">
        <v>3</v>
      </c>
      <c r="DE74" t="s">
        <v>3</v>
      </c>
      <c r="DF74">
        <f t="shared" si="21"/>
        <v>1.37</v>
      </c>
      <c r="DG74">
        <f t="shared" si="18"/>
        <v>0</v>
      </c>
      <c r="DH74">
        <f t="shared" si="19"/>
        <v>0</v>
      </c>
      <c r="DI74">
        <f t="shared" si="20"/>
        <v>0</v>
      </c>
      <c r="DJ74">
        <f>DF74</f>
        <v>1.37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ROW(Source!A41)</f>
        <v>41</v>
      </c>
      <c r="B75">
        <v>433928988</v>
      </c>
      <c r="C75">
        <v>433933672</v>
      </c>
      <c r="D75">
        <v>423386947</v>
      </c>
      <c r="E75">
        <v>1081</v>
      </c>
      <c r="F75">
        <v>1</v>
      </c>
      <c r="G75">
        <v>1081</v>
      </c>
      <c r="H75">
        <v>1</v>
      </c>
      <c r="I75" t="s">
        <v>530</v>
      </c>
      <c r="J75" t="s">
        <v>3</v>
      </c>
      <c r="K75" t="s">
        <v>531</v>
      </c>
      <c r="L75">
        <v>1191</v>
      </c>
      <c r="N75">
        <v>1013</v>
      </c>
      <c r="O75" t="s">
        <v>532</v>
      </c>
      <c r="P75" t="s">
        <v>532</v>
      </c>
      <c r="Q75">
        <v>1</v>
      </c>
      <c r="W75">
        <v>0</v>
      </c>
      <c r="X75">
        <v>476480486</v>
      </c>
      <c r="Y75">
        <f t="shared" si="15"/>
        <v>0.79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0.79</v>
      </c>
      <c r="AU75" t="s">
        <v>3</v>
      </c>
      <c r="AV75">
        <v>1</v>
      </c>
      <c r="AW75">
        <v>2</v>
      </c>
      <c r="AX75">
        <v>433933684</v>
      </c>
      <c r="AY75">
        <v>1</v>
      </c>
      <c r="AZ75">
        <v>0</v>
      </c>
      <c r="BA75">
        <v>81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ROUND(AT75*Source!I41*AH75*AL75,2)</f>
        <v>0</v>
      </c>
      <c r="CV75">
        <f>ROUND(Y75*Source!I41,9)</f>
        <v>7.9000000000000008E-3</v>
      </c>
      <c r="CW75">
        <v>0</v>
      </c>
      <c r="CX75">
        <f>ROUND(Y75*Source!I41,9)</f>
        <v>7.9000000000000008E-3</v>
      </c>
      <c r="CY75">
        <f>AD75</f>
        <v>0</v>
      </c>
      <c r="CZ75">
        <f>AH75</f>
        <v>0</v>
      </c>
      <c r="DA75">
        <f>AL75</f>
        <v>1</v>
      </c>
      <c r="DB75">
        <f t="shared" si="16"/>
        <v>0</v>
      </c>
      <c r="DC75">
        <f t="shared" si="17"/>
        <v>0</v>
      </c>
      <c r="DD75" t="s">
        <v>3</v>
      </c>
      <c r="DE75" t="s">
        <v>3</v>
      </c>
      <c r="DF75">
        <f t="shared" si="21"/>
        <v>0</v>
      </c>
      <c r="DG75">
        <f t="shared" si="18"/>
        <v>0</v>
      </c>
      <c r="DH75">
        <f t="shared" si="19"/>
        <v>0</v>
      </c>
      <c r="DI75">
        <f t="shared" si="2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ROW(Source!A41)</f>
        <v>41</v>
      </c>
      <c r="B76">
        <v>433928988</v>
      </c>
      <c r="C76">
        <v>433933672</v>
      </c>
      <c r="D76">
        <v>423452673</v>
      </c>
      <c r="E76">
        <v>1</v>
      </c>
      <c r="F76">
        <v>1</v>
      </c>
      <c r="G76">
        <v>1081</v>
      </c>
      <c r="H76">
        <v>2</v>
      </c>
      <c r="I76" t="s">
        <v>585</v>
      </c>
      <c r="J76" t="s">
        <v>586</v>
      </c>
      <c r="K76" t="s">
        <v>587</v>
      </c>
      <c r="L76">
        <v>1368</v>
      </c>
      <c r="N76">
        <v>1011</v>
      </c>
      <c r="O76" t="s">
        <v>536</v>
      </c>
      <c r="P76" t="s">
        <v>536</v>
      </c>
      <c r="Q76">
        <v>1</v>
      </c>
      <c r="W76">
        <v>0</v>
      </c>
      <c r="X76">
        <v>-1222619517</v>
      </c>
      <c r="Y76">
        <f t="shared" si="15"/>
        <v>0.13</v>
      </c>
      <c r="AA76">
        <v>0</v>
      </c>
      <c r="AB76">
        <v>1143.5899999999999</v>
      </c>
      <c r="AC76">
        <v>719.97</v>
      </c>
      <c r="AD76">
        <v>0</v>
      </c>
      <c r="AE76">
        <v>0</v>
      </c>
      <c r="AF76">
        <v>48.07</v>
      </c>
      <c r="AG76">
        <v>12.62</v>
      </c>
      <c r="AH76">
        <v>0</v>
      </c>
      <c r="AI76">
        <v>1</v>
      </c>
      <c r="AJ76">
        <v>23.79</v>
      </c>
      <c r="AK76">
        <v>57.05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0.13</v>
      </c>
      <c r="AU76" t="s">
        <v>3</v>
      </c>
      <c r="AV76">
        <v>0</v>
      </c>
      <c r="AW76">
        <v>2</v>
      </c>
      <c r="AX76">
        <v>433933686</v>
      </c>
      <c r="AY76">
        <v>1</v>
      </c>
      <c r="AZ76">
        <v>0</v>
      </c>
      <c r="BA76">
        <v>82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ROUND(Y76*Source!I41*DO76,9)</f>
        <v>1.6406E-2</v>
      </c>
      <c r="CX76">
        <f>ROUND(Y76*Source!I41,9)</f>
        <v>1.2999999999999999E-3</v>
      </c>
      <c r="CY76">
        <f>AB76</f>
        <v>1143.5899999999999</v>
      </c>
      <c r="CZ76">
        <f>AF76</f>
        <v>48.07</v>
      </c>
      <c r="DA76">
        <f>AJ76</f>
        <v>23.79</v>
      </c>
      <c r="DB76">
        <f t="shared" si="16"/>
        <v>6.25</v>
      </c>
      <c r="DC76">
        <f t="shared" si="17"/>
        <v>1.64</v>
      </c>
      <c r="DD76" t="s">
        <v>3</v>
      </c>
      <c r="DE76" t="s">
        <v>3</v>
      </c>
      <c r="DF76">
        <f t="shared" si="21"/>
        <v>0</v>
      </c>
      <c r="DG76">
        <f>ROUND(ROUND(AF76*AJ76,2)*CX76,2)</f>
        <v>1.49</v>
      </c>
      <c r="DH76">
        <f>ROUND(ROUND(AG76*AK76,2)*CX76,2)</f>
        <v>0.94</v>
      </c>
      <c r="DI76">
        <f t="shared" si="20"/>
        <v>0</v>
      </c>
      <c r="DJ76">
        <f>DG76</f>
        <v>1.49</v>
      </c>
      <c r="DK76">
        <v>0</v>
      </c>
      <c r="DL76" t="s">
        <v>543</v>
      </c>
      <c r="DM76">
        <v>0</v>
      </c>
      <c r="DN76" t="s">
        <v>532</v>
      </c>
      <c r="DO76">
        <v>12.62</v>
      </c>
    </row>
    <row r="77" spans="1:119" x14ac:dyDescent="0.2">
      <c r="A77">
        <f>ROW(Source!A41)</f>
        <v>41</v>
      </c>
      <c r="B77">
        <v>433928988</v>
      </c>
      <c r="C77">
        <v>433933672</v>
      </c>
      <c r="D77">
        <v>423452255</v>
      </c>
      <c r="E77">
        <v>1</v>
      </c>
      <c r="F77">
        <v>1</v>
      </c>
      <c r="G77">
        <v>1081</v>
      </c>
      <c r="H77">
        <v>2</v>
      </c>
      <c r="I77" t="s">
        <v>588</v>
      </c>
      <c r="J77" t="s">
        <v>589</v>
      </c>
      <c r="K77" t="s">
        <v>590</v>
      </c>
      <c r="L77">
        <v>1368</v>
      </c>
      <c r="N77">
        <v>1011</v>
      </c>
      <c r="O77" t="s">
        <v>536</v>
      </c>
      <c r="P77" t="s">
        <v>536</v>
      </c>
      <c r="Q77">
        <v>1</v>
      </c>
      <c r="W77">
        <v>0</v>
      </c>
      <c r="X77">
        <v>-2061799426</v>
      </c>
      <c r="Y77">
        <f t="shared" si="15"/>
        <v>0.13</v>
      </c>
      <c r="AA77">
        <v>0</v>
      </c>
      <c r="AB77">
        <v>2741.94</v>
      </c>
      <c r="AC77">
        <v>829.51</v>
      </c>
      <c r="AD77">
        <v>0</v>
      </c>
      <c r="AE77">
        <v>0</v>
      </c>
      <c r="AF77">
        <v>183.04</v>
      </c>
      <c r="AG77">
        <v>14.54</v>
      </c>
      <c r="AH77">
        <v>0</v>
      </c>
      <c r="AI77">
        <v>1</v>
      </c>
      <c r="AJ77">
        <v>14.98</v>
      </c>
      <c r="AK77">
        <v>57.05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0.13</v>
      </c>
      <c r="AU77" t="s">
        <v>3</v>
      </c>
      <c r="AV77">
        <v>0</v>
      </c>
      <c r="AW77">
        <v>2</v>
      </c>
      <c r="AX77">
        <v>433933685</v>
      </c>
      <c r="AY77">
        <v>1</v>
      </c>
      <c r="AZ77">
        <v>0</v>
      </c>
      <c r="BA77">
        <v>83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ROUND(Y77*Source!I41*DO77,9)</f>
        <v>1.8901999999999999E-2</v>
      </c>
      <c r="CX77">
        <f>ROUND(Y77*Source!I41,9)</f>
        <v>1.2999999999999999E-3</v>
      </c>
      <c r="CY77">
        <f>AB77</f>
        <v>2741.94</v>
      </c>
      <c r="CZ77">
        <f>AF77</f>
        <v>183.04</v>
      </c>
      <c r="DA77">
        <f>AJ77</f>
        <v>14.98</v>
      </c>
      <c r="DB77">
        <f t="shared" si="16"/>
        <v>23.8</v>
      </c>
      <c r="DC77">
        <f t="shared" si="17"/>
        <v>1.89</v>
      </c>
      <c r="DD77" t="s">
        <v>3</v>
      </c>
      <c r="DE77" t="s">
        <v>3</v>
      </c>
      <c r="DF77">
        <f t="shared" si="21"/>
        <v>0</v>
      </c>
      <c r="DG77">
        <f>ROUND(ROUND(AF77*AJ77,2)*CX77,2)</f>
        <v>3.56</v>
      </c>
      <c r="DH77">
        <f>ROUND(ROUND(AG77*AK77,2)*CX77,2)</f>
        <v>1.08</v>
      </c>
      <c r="DI77">
        <f t="shared" si="20"/>
        <v>0</v>
      </c>
      <c r="DJ77">
        <f>DG77</f>
        <v>3.56</v>
      </c>
      <c r="DK77">
        <v>0</v>
      </c>
      <c r="DL77" t="s">
        <v>543</v>
      </c>
      <c r="DM77">
        <v>0</v>
      </c>
      <c r="DN77" t="s">
        <v>532</v>
      </c>
      <c r="DO77">
        <v>14.54</v>
      </c>
    </row>
    <row r="78" spans="1:119" x14ac:dyDescent="0.2">
      <c r="A78">
        <f>ROW(Source!A41)</f>
        <v>41</v>
      </c>
      <c r="B78">
        <v>433928988</v>
      </c>
      <c r="C78">
        <v>433933672</v>
      </c>
      <c r="D78">
        <v>423453173</v>
      </c>
      <c r="E78">
        <v>1</v>
      </c>
      <c r="F78">
        <v>1</v>
      </c>
      <c r="G78">
        <v>1081</v>
      </c>
      <c r="H78">
        <v>2</v>
      </c>
      <c r="I78" t="s">
        <v>550</v>
      </c>
      <c r="J78" t="s">
        <v>551</v>
      </c>
      <c r="K78" t="s">
        <v>552</v>
      </c>
      <c r="L78">
        <v>1368</v>
      </c>
      <c r="N78">
        <v>1011</v>
      </c>
      <c r="O78" t="s">
        <v>536</v>
      </c>
      <c r="P78" t="s">
        <v>536</v>
      </c>
      <c r="Q78">
        <v>1</v>
      </c>
      <c r="W78">
        <v>0</v>
      </c>
      <c r="X78">
        <v>1308645297</v>
      </c>
      <c r="Y78">
        <f t="shared" si="15"/>
        <v>0.26</v>
      </c>
      <c r="AA78">
        <v>0</v>
      </c>
      <c r="AB78">
        <v>4.8499999999999996</v>
      </c>
      <c r="AC78">
        <v>0</v>
      </c>
      <c r="AD78">
        <v>0</v>
      </c>
      <c r="AE78">
        <v>0</v>
      </c>
      <c r="AF78">
        <v>0.5</v>
      </c>
      <c r="AG78">
        <v>0</v>
      </c>
      <c r="AH78">
        <v>0</v>
      </c>
      <c r="AI78">
        <v>1</v>
      </c>
      <c r="AJ78">
        <v>9.6999999999999993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0.26</v>
      </c>
      <c r="AU78" t="s">
        <v>3</v>
      </c>
      <c r="AV78">
        <v>0</v>
      </c>
      <c r="AW78">
        <v>2</v>
      </c>
      <c r="AX78">
        <v>433933687</v>
      </c>
      <c r="AY78">
        <v>1</v>
      </c>
      <c r="AZ78">
        <v>0</v>
      </c>
      <c r="BA78">
        <v>84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ROUND(Y78*Source!I41*DO78,9)</f>
        <v>0</v>
      </c>
      <c r="CX78">
        <f>ROUND(Y78*Source!I41,9)</f>
        <v>2.5999999999999999E-3</v>
      </c>
      <c r="CY78">
        <f>AB78</f>
        <v>4.8499999999999996</v>
      </c>
      <c r="CZ78">
        <f>AF78</f>
        <v>0.5</v>
      </c>
      <c r="DA78">
        <f>AJ78</f>
        <v>9.6999999999999993</v>
      </c>
      <c r="DB78">
        <f t="shared" si="16"/>
        <v>0.13</v>
      </c>
      <c r="DC78">
        <f t="shared" si="17"/>
        <v>0</v>
      </c>
      <c r="DD78" t="s">
        <v>3</v>
      </c>
      <c r="DE78" t="s">
        <v>3</v>
      </c>
      <c r="DF78">
        <f t="shared" si="21"/>
        <v>0</v>
      </c>
      <c r="DG78">
        <f>ROUND(ROUND(AF78*AJ78,2)*CX78,2)</f>
        <v>0.01</v>
      </c>
      <c r="DH78">
        <f>ROUND(ROUND(AG78,2)*CX78,2)</f>
        <v>0</v>
      </c>
      <c r="DI78">
        <f t="shared" si="20"/>
        <v>0</v>
      </c>
      <c r="DJ78">
        <f>DG78</f>
        <v>0.01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ROW(Source!A41)</f>
        <v>41</v>
      </c>
      <c r="B79">
        <v>433928988</v>
      </c>
      <c r="C79">
        <v>433933672</v>
      </c>
      <c r="D79">
        <v>423452527</v>
      </c>
      <c r="E79">
        <v>1</v>
      </c>
      <c r="F79">
        <v>1</v>
      </c>
      <c r="G79">
        <v>1081</v>
      </c>
      <c r="H79">
        <v>2</v>
      </c>
      <c r="I79" t="s">
        <v>591</v>
      </c>
      <c r="J79" t="s">
        <v>592</v>
      </c>
      <c r="K79" t="s">
        <v>593</v>
      </c>
      <c r="L79">
        <v>1368</v>
      </c>
      <c r="N79">
        <v>1011</v>
      </c>
      <c r="O79" t="s">
        <v>536</v>
      </c>
      <c r="P79" t="s">
        <v>536</v>
      </c>
      <c r="Q79">
        <v>1</v>
      </c>
      <c r="W79">
        <v>0</v>
      </c>
      <c r="X79">
        <v>1958446996</v>
      </c>
      <c r="Y79">
        <f t="shared" si="15"/>
        <v>0.25</v>
      </c>
      <c r="AA79">
        <v>0</v>
      </c>
      <c r="AB79">
        <v>12945</v>
      </c>
      <c r="AC79">
        <v>1062.27</v>
      </c>
      <c r="AD79">
        <v>0</v>
      </c>
      <c r="AE79">
        <v>0</v>
      </c>
      <c r="AF79">
        <v>1076.06</v>
      </c>
      <c r="AG79">
        <v>18.62</v>
      </c>
      <c r="AH79">
        <v>0</v>
      </c>
      <c r="AI79">
        <v>1</v>
      </c>
      <c r="AJ79">
        <v>12.03</v>
      </c>
      <c r="AK79">
        <v>57.05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0.25</v>
      </c>
      <c r="AU79" t="s">
        <v>3</v>
      </c>
      <c r="AV79">
        <v>0</v>
      </c>
      <c r="AW79">
        <v>2</v>
      </c>
      <c r="AX79">
        <v>433933688</v>
      </c>
      <c r="AY79">
        <v>1</v>
      </c>
      <c r="AZ79">
        <v>0</v>
      </c>
      <c r="BA79">
        <v>85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ROUND(Y79*Source!I41*DO79,9)</f>
        <v>4.6550000000000001E-2</v>
      </c>
      <c r="CX79">
        <f>ROUND(Y79*Source!I41,9)</f>
        <v>2.5000000000000001E-3</v>
      </c>
      <c r="CY79">
        <f>AB79</f>
        <v>12945</v>
      </c>
      <c r="CZ79">
        <f>AF79</f>
        <v>1076.06</v>
      </c>
      <c r="DA79">
        <f>AJ79</f>
        <v>12.03</v>
      </c>
      <c r="DB79">
        <f t="shared" si="16"/>
        <v>269.02</v>
      </c>
      <c r="DC79">
        <f t="shared" si="17"/>
        <v>4.66</v>
      </c>
      <c r="DD79" t="s">
        <v>3</v>
      </c>
      <c r="DE79" t="s">
        <v>3</v>
      </c>
      <c r="DF79">
        <f t="shared" si="21"/>
        <v>0</v>
      </c>
      <c r="DG79">
        <f>ROUND(ROUND(AF79*AJ79,2)*CX79,2)</f>
        <v>32.36</v>
      </c>
      <c r="DH79">
        <f>ROUND(ROUND(AG79*AK79,2)*CX79,2)</f>
        <v>2.66</v>
      </c>
      <c r="DI79">
        <f t="shared" si="20"/>
        <v>0</v>
      </c>
      <c r="DJ79">
        <f>DG79</f>
        <v>32.36</v>
      </c>
      <c r="DK79">
        <v>0</v>
      </c>
      <c r="DL79" t="s">
        <v>543</v>
      </c>
      <c r="DM79">
        <v>0</v>
      </c>
      <c r="DN79" t="s">
        <v>532</v>
      </c>
      <c r="DO79">
        <v>18.62</v>
      </c>
    </row>
    <row r="80" spans="1:119" x14ac:dyDescent="0.2">
      <c r="A80">
        <f>ROW(Source!A41)</f>
        <v>41</v>
      </c>
      <c r="B80">
        <v>433928988</v>
      </c>
      <c r="C80">
        <v>433933672</v>
      </c>
      <c r="D80">
        <v>423452471</v>
      </c>
      <c r="E80">
        <v>1</v>
      </c>
      <c r="F80">
        <v>1</v>
      </c>
      <c r="G80">
        <v>1081</v>
      </c>
      <c r="H80">
        <v>2</v>
      </c>
      <c r="I80" t="s">
        <v>576</v>
      </c>
      <c r="J80" t="s">
        <v>577</v>
      </c>
      <c r="K80" t="s">
        <v>578</v>
      </c>
      <c r="L80">
        <v>1368</v>
      </c>
      <c r="N80">
        <v>1011</v>
      </c>
      <c r="O80" t="s">
        <v>536</v>
      </c>
      <c r="P80" t="s">
        <v>536</v>
      </c>
      <c r="Q80">
        <v>1</v>
      </c>
      <c r="W80">
        <v>0</v>
      </c>
      <c r="X80">
        <v>668972380</v>
      </c>
      <c r="Y80">
        <f t="shared" si="15"/>
        <v>0.25</v>
      </c>
      <c r="AA80">
        <v>0</v>
      </c>
      <c r="AB80">
        <v>2097.2800000000002</v>
      </c>
      <c r="AC80">
        <v>719.97</v>
      </c>
      <c r="AD80">
        <v>0</v>
      </c>
      <c r="AE80">
        <v>0</v>
      </c>
      <c r="AF80">
        <v>140.38</v>
      </c>
      <c r="AG80">
        <v>12.62</v>
      </c>
      <c r="AH80">
        <v>0</v>
      </c>
      <c r="AI80">
        <v>1</v>
      </c>
      <c r="AJ80">
        <v>14.94</v>
      </c>
      <c r="AK80">
        <v>57.05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0.25</v>
      </c>
      <c r="AU80" t="s">
        <v>3</v>
      </c>
      <c r="AV80">
        <v>0</v>
      </c>
      <c r="AW80">
        <v>2</v>
      </c>
      <c r="AX80">
        <v>433933689</v>
      </c>
      <c r="AY80">
        <v>1</v>
      </c>
      <c r="AZ80">
        <v>0</v>
      </c>
      <c r="BA80">
        <v>86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ROUND(Y80*Source!I41*DO80,9)</f>
        <v>3.1550000000000002E-2</v>
      </c>
      <c r="CX80">
        <f>ROUND(Y80*Source!I41,9)</f>
        <v>2.5000000000000001E-3</v>
      </c>
      <c r="CY80">
        <f>AB80</f>
        <v>2097.2800000000002</v>
      </c>
      <c r="CZ80">
        <f>AF80</f>
        <v>140.38</v>
      </c>
      <c r="DA80">
        <f>AJ80</f>
        <v>14.94</v>
      </c>
      <c r="DB80">
        <f t="shared" si="16"/>
        <v>35.1</v>
      </c>
      <c r="DC80">
        <f t="shared" si="17"/>
        <v>3.16</v>
      </c>
      <c r="DD80" t="s">
        <v>3</v>
      </c>
      <c r="DE80" t="s">
        <v>3</v>
      </c>
      <c r="DF80">
        <f t="shared" si="21"/>
        <v>0</v>
      </c>
      <c r="DG80">
        <f>ROUND(ROUND(AF80*AJ80,2)*CX80,2)</f>
        <v>5.24</v>
      </c>
      <c r="DH80">
        <f>ROUND(ROUND(AG80*AK80,2)*CX80,2)</f>
        <v>1.8</v>
      </c>
      <c r="DI80">
        <f t="shared" si="20"/>
        <v>0</v>
      </c>
      <c r="DJ80">
        <f>DG80</f>
        <v>5.24</v>
      </c>
      <c r="DK80">
        <v>0</v>
      </c>
      <c r="DL80" t="s">
        <v>543</v>
      </c>
      <c r="DM80">
        <v>0</v>
      </c>
      <c r="DN80" t="s">
        <v>532</v>
      </c>
      <c r="DO80">
        <v>12.62</v>
      </c>
    </row>
    <row r="81" spans="1:119" x14ac:dyDescent="0.2">
      <c r="A81">
        <f>ROW(Source!A41)</f>
        <v>41</v>
      </c>
      <c r="B81">
        <v>433928988</v>
      </c>
      <c r="C81">
        <v>433933672</v>
      </c>
      <c r="D81">
        <v>423421944</v>
      </c>
      <c r="E81">
        <v>1</v>
      </c>
      <c r="F81">
        <v>1</v>
      </c>
      <c r="G81">
        <v>1081</v>
      </c>
      <c r="H81">
        <v>3</v>
      </c>
      <c r="I81" t="s">
        <v>537</v>
      </c>
      <c r="J81" t="s">
        <v>538</v>
      </c>
      <c r="K81" t="s">
        <v>539</v>
      </c>
      <c r="L81">
        <v>1339</v>
      </c>
      <c r="N81">
        <v>1007</v>
      </c>
      <c r="O81" t="s">
        <v>197</v>
      </c>
      <c r="P81" t="s">
        <v>197</v>
      </c>
      <c r="Q81">
        <v>1</v>
      </c>
      <c r="W81">
        <v>0</v>
      </c>
      <c r="X81">
        <v>-1622585150</v>
      </c>
      <c r="Y81">
        <f t="shared" si="15"/>
        <v>0.26700000000000002</v>
      </c>
      <c r="AA81">
        <v>54.79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7.75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0.26700000000000002</v>
      </c>
      <c r="AU81" t="s">
        <v>3</v>
      </c>
      <c r="AV81">
        <v>0</v>
      </c>
      <c r="AW81">
        <v>2</v>
      </c>
      <c r="AX81">
        <v>433933690</v>
      </c>
      <c r="AY81">
        <v>1</v>
      </c>
      <c r="AZ81">
        <v>0</v>
      </c>
      <c r="BA81">
        <v>87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ROUND(Y81*Source!I41,9)</f>
        <v>2.6700000000000001E-3</v>
      </c>
      <c r="CY81">
        <f>AA81</f>
        <v>54.79</v>
      </c>
      <c r="CZ81">
        <f>AE81</f>
        <v>7.07</v>
      </c>
      <c r="DA81">
        <f>AI81</f>
        <v>7.75</v>
      </c>
      <c r="DB81">
        <f t="shared" si="16"/>
        <v>1.89</v>
      </c>
      <c r="DC81">
        <f t="shared" si="17"/>
        <v>0</v>
      </c>
      <c r="DD81" t="s">
        <v>3</v>
      </c>
      <c r="DE81" t="s">
        <v>3</v>
      </c>
      <c r="DF81">
        <f>ROUND(ROUND(AE81*AI81,2)*CX81,2)</f>
        <v>0.15</v>
      </c>
      <c r="DG81">
        <f t="shared" ref="DG81:DG88" si="22">ROUND(ROUND(AF81,2)*CX81,2)</f>
        <v>0</v>
      </c>
      <c r="DH81">
        <f t="shared" ref="DH81:DH88" si="23">ROUND(ROUND(AG81,2)*CX81,2)</f>
        <v>0</v>
      </c>
      <c r="DI81">
        <f t="shared" si="20"/>
        <v>0</v>
      </c>
      <c r="DJ81">
        <f>DF81</f>
        <v>0.15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ROW(Source!A41)</f>
        <v>41</v>
      </c>
      <c r="B82">
        <v>433928988</v>
      </c>
      <c r="C82">
        <v>433933672</v>
      </c>
      <c r="D82">
        <v>423424630</v>
      </c>
      <c r="E82">
        <v>1</v>
      </c>
      <c r="F82">
        <v>1</v>
      </c>
      <c r="G82">
        <v>1081</v>
      </c>
      <c r="H82">
        <v>3</v>
      </c>
      <c r="I82" t="s">
        <v>594</v>
      </c>
      <c r="J82" t="s">
        <v>595</v>
      </c>
      <c r="K82" t="s">
        <v>596</v>
      </c>
      <c r="L82">
        <v>235684255</v>
      </c>
      <c r="N82">
        <v>1010</v>
      </c>
      <c r="O82" t="s">
        <v>187</v>
      </c>
      <c r="P82" t="s">
        <v>187</v>
      </c>
      <c r="Q82">
        <v>1</v>
      </c>
      <c r="W82">
        <v>0</v>
      </c>
      <c r="X82">
        <v>-1833214035</v>
      </c>
      <c r="Y82">
        <f t="shared" si="15"/>
        <v>2.5</v>
      </c>
      <c r="AA82">
        <v>345.45</v>
      </c>
      <c r="AB82">
        <v>0</v>
      </c>
      <c r="AC82">
        <v>0</v>
      </c>
      <c r="AD82">
        <v>0</v>
      </c>
      <c r="AE82">
        <v>54.92</v>
      </c>
      <c r="AF82">
        <v>0</v>
      </c>
      <c r="AG82">
        <v>0</v>
      </c>
      <c r="AH82">
        <v>0</v>
      </c>
      <c r="AI82">
        <v>6.29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2.5</v>
      </c>
      <c r="AU82" t="s">
        <v>3</v>
      </c>
      <c r="AV82">
        <v>0</v>
      </c>
      <c r="AW82">
        <v>2</v>
      </c>
      <c r="AX82">
        <v>433933691</v>
      </c>
      <c r="AY82">
        <v>1</v>
      </c>
      <c r="AZ82">
        <v>0</v>
      </c>
      <c r="BA82">
        <v>88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ROUND(Y82*Source!I41,9)</f>
        <v>2.5000000000000001E-2</v>
      </c>
      <c r="CY82">
        <f>AA82</f>
        <v>345.45</v>
      </c>
      <c r="CZ82">
        <f>AE82</f>
        <v>54.92</v>
      </c>
      <c r="DA82">
        <f>AI82</f>
        <v>6.29</v>
      </c>
      <c r="DB82">
        <f t="shared" si="16"/>
        <v>137.30000000000001</v>
      </c>
      <c r="DC82">
        <f t="shared" si="17"/>
        <v>0</v>
      </c>
      <c r="DD82" t="s">
        <v>3</v>
      </c>
      <c r="DE82" t="s">
        <v>3</v>
      </c>
      <c r="DF82">
        <f>ROUND(ROUND(AE82*AI82,2)*CX82,2)</f>
        <v>8.64</v>
      </c>
      <c r="DG82">
        <f t="shared" si="22"/>
        <v>0</v>
      </c>
      <c r="DH82">
        <f t="shared" si="23"/>
        <v>0</v>
      </c>
      <c r="DI82">
        <f t="shared" si="20"/>
        <v>0</v>
      </c>
      <c r="DJ82">
        <f>DF82</f>
        <v>8.64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ROW(Source!A42)</f>
        <v>42</v>
      </c>
      <c r="B83">
        <v>433928990</v>
      </c>
      <c r="C83">
        <v>433933673</v>
      </c>
      <c r="D83">
        <v>423386947</v>
      </c>
      <c r="E83">
        <v>1081</v>
      </c>
      <c r="F83">
        <v>1</v>
      </c>
      <c r="G83">
        <v>1081</v>
      </c>
      <c r="H83">
        <v>1</v>
      </c>
      <c r="I83" t="s">
        <v>530</v>
      </c>
      <c r="J83" t="s">
        <v>3</v>
      </c>
      <c r="K83" t="s">
        <v>531</v>
      </c>
      <c r="L83">
        <v>1191</v>
      </c>
      <c r="N83">
        <v>1013</v>
      </c>
      <c r="O83" t="s">
        <v>532</v>
      </c>
      <c r="P83" t="s">
        <v>532</v>
      </c>
      <c r="Q83">
        <v>1</v>
      </c>
      <c r="W83">
        <v>0</v>
      </c>
      <c r="X83">
        <v>476480486</v>
      </c>
      <c r="Y83">
        <f t="shared" si="15"/>
        <v>0.04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0.04</v>
      </c>
      <c r="AU83" t="s">
        <v>3</v>
      </c>
      <c r="AV83">
        <v>1</v>
      </c>
      <c r="AW83">
        <v>2</v>
      </c>
      <c r="AX83">
        <v>433933736</v>
      </c>
      <c r="AY83">
        <v>1</v>
      </c>
      <c r="AZ83">
        <v>0</v>
      </c>
      <c r="BA83">
        <v>89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ROUND(AT83*Source!I42*AH83*AL83,2)</f>
        <v>0</v>
      </c>
      <c r="CV83">
        <f>ROUND(Y83*Source!I42,9)</f>
        <v>4.0000000000000002E-4</v>
      </c>
      <c r="CW83">
        <v>0</v>
      </c>
      <c r="CX83">
        <f>ROUND(Y83*Source!I42,9)</f>
        <v>4.0000000000000002E-4</v>
      </c>
      <c r="CY83">
        <f>AD83</f>
        <v>0</v>
      </c>
      <c r="CZ83">
        <f>AH83</f>
        <v>0</v>
      </c>
      <c r="DA83">
        <f>AL83</f>
        <v>1</v>
      </c>
      <c r="DB83">
        <f t="shared" si="16"/>
        <v>0</v>
      </c>
      <c r="DC83">
        <f t="shared" si="17"/>
        <v>0</v>
      </c>
      <c r="DD83" t="s">
        <v>3</v>
      </c>
      <c r="DE83" t="s">
        <v>3</v>
      </c>
      <c r="DF83">
        <f t="shared" ref="DF83:DF90" si="24">ROUND(ROUND(AE83,2)*CX83,2)</f>
        <v>0</v>
      </c>
      <c r="DG83">
        <f t="shared" si="22"/>
        <v>0</v>
      </c>
      <c r="DH83">
        <f t="shared" si="23"/>
        <v>0</v>
      </c>
      <c r="DI83">
        <f t="shared" si="20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ROW(Source!A42)</f>
        <v>42</v>
      </c>
      <c r="B84">
        <v>433928990</v>
      </c>
      <c r="C84">
        <v>433933673</v>
      </c>
      <c r="D84">
        <v>423452527</v>
      </c>
      <c r="E84">
        <v>1</v>
      </c>
      <c r="F84">
        <v>1</v>
      </c>
      <c r="G84">
        <v>1081</v>
      </c>
      <c r="H84">
        <v>2</v>
      </c>
      <c r="I84" t="s">
        <v>591</v>
      </c>
      <c r="J84" t="s">
        <v>592</v>
      </c>
      <c r="K84" t="s">
        <v>593</v>
      </c>
      <c r="L84">
        <v>1368</v>
      </c>
      <c r="N84">
        <v>1011</v>
      </c>
      <c r="O84" t="s">
        <v>536</v>
      </c>
      <c r="P84" t="s">
        <v>536</v>
      </c>
      <c r="Q84">
        <v>1</v>
      </c>
      <c r="W84">
        <v>0</v>
      </c>
      <c r="X84">
        <v>1958446996</v>
      </c>
      <c r="Y84">
        <f t="shared" si="15"/>
        <v>0.04</v>
      </c>
      <c r="AA84">
        <v>0</v>
      </c>
      <c r="AB84">
        <v>1076.06</v>
      </c>
      <c r="AC84">
        <v>18.62</v>
      </c>
      <c r="AD84">
        <v>0</v>
      </c>
      <c r="AE84">
        <v>0</v>
      </c>
      <c r="AF84">
        <v>1076.06</v>
      </c>
      <c r="AG84">
        <v>18.62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0.04</v>
      </c>
      <c r="AU84" t="s">
        <v>3</v>
      </c>
      <c r="AV84">
        <v>0</v>
      </c>
      <c r="AW84">
        <v>2</v>
      </c>
      <c r="AX84">
        <v>433933737</v>
      </c>
      <c r="AY84">
        <v>1</v>
      </c>
      <c r="AZ84">
        <v>0</v>
      </c>
      <c r="BA84">
        <v>90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ROUND(Y84*Source!I42*DO84,9)</f>
        <v>7.4479999999999998E-3</v>
      </c>
      <c r="CX84">
        <f>ROUND(Y84*Source!I42,9)</f>
        <v>4.0000000000000002E-4</v>
      </c>
      <c r="CY84">
        <f>AB84</f>
        <v>1076.06</v>
      </c>
      <c r="CZ84">
        <f>AF84</f>
        <v>1076.06</v>
      </c>
      <c r="DA84">
        <f>AJ84</f>
        <v>1</v>
      </c>
      <c r="DB84">
        <f t="shared" si="16"/>
        <v>43.04</v>
      </c>
      <c r="DC84">
        <f t="shared" si="17"/>
        <v>0.74</v>
      </c>
      <c r="DD84" t="s">
        <v>3</v>
      </c>
      <c r="DE84" t="s">
        <v>3</v>
      </c>
      <c r="DF84">
        <f t="shared" si="24"/>
        <v>0</v>
      </c>
      <c r="DG84">
        <f t="shared" si="22"/>
        <v>0.43</v>
      </c>
      <c r="DH84">
        <f t="shared" si="23"/>
        <v>0.01</v>
      </c>
      <c r="DI84">
        <f t="shared" si="20"/>
        <v>0</v>
      </c>
      <c r="DJ84">
        <f>DG84</f>
        <v>0.43</v>
      </c>
      <c r="DK84">
        <v>0</v>
      </c>
      <c r="DL84" t="s">
        <v>543</v>
      </c>
      <c r="DM84">
        <v>0</v>
      </c>
      <c r="DN84" t="s">
        <v>532</v>
      </c>
      <c r="DO84">
        <v>18.62</v>
      </c>
    </row>
    <row r="85" spans="1:119" x14ac:dyDescent="0.2">
      <c r="A85">
        <f>ROW(Source!A42)</f>
        <v>42</v>
      </c>
      <c r="B85">
        <v>433928990</v>
      </c>
      <c r="C85">
        <v>433933673</v>
      </c>
      <c r="D85">
        <v>423452471</v>
      </c>
      <c r="E85">
        <v>1</v>
      </c>
      <c r="F85">
        <v>1</v>
      </c>
      <c r="G85">
        <v>1081</v>
      </c>
      <c r="H85">
        <v>2</v>
      </c>
      <c r="I85" t="s">
        <v>576</v>
      </c>
      <c r="J85" t="s">
        <v>577</v>
      </c>
      <c r="K85" t="s">
        <v>578</v>
      </c>
      <c r="L85">
        <v>1368</v>
      </c>
      <c r="N85">
        <v>1011</v>
      </c>
      <c r="O85" t="s">
        <v>536</v>
      </c>
      <c r="P85" t="s">
        <v>536</v>
      </c>
      <c r="Q85">
        <v>1</v>
      </c>
      <c r="W85">
        <v>0</v>
      </c>
      <c r="X85">
        <v>668972380</v>
      </c>
      <c r="Y85">
        <f t="shared" si="15"/>
        <v>0.04</v>
      </c>
      <c r="AA85">
        <v>0</v>
      </c>
      <c r="AB85">
        <v>140.38</v>
      </c>
      <c r="AC85">
        <v>12.62</v>
      </c>
      <c r="AD85">
        <v>0</v>
      </c>
      <c r="AE85">
        <v>0</v>
      </c>
      <c r="AF85">
        <v>140.38</v>
      </c>
      <c r="AG85">
        <v>12.62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0.04</v>
      </c>
      <c r="AU85" t="s">
        <v>3</v>
      </c>
      <c r="AV85">
        <v>0</v>
      </c>
      <c r="AW85">
        <v>2</v>
      </c>
      <c r="AX85">
        <v>433933738</v>
      </c>
      <c r="AY85">
        <v>1</v>
      </c>
      <c r="AZ85">
        <v>0</v>
      </c>
      <c r="BA85">
        <v>91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ROUND(Y85*Source!I42*DO85,9)</f>
        <v>5.0480000000000004E-3</v>
      </c>
      <c r="CX85">
        <f>ROUND(Y85*Source!I42,9)</f>
        <v>4.0000000000000002E-4</v>
      </c>
      <c r="CY85">
        <f>AB85</f>
        <v>140.38</v>
      </c>
      <c r="CZ85">
        <f>AF85</f>
        <v>140.38</v>
      </c>
      <c r="DA85">
        <f>AJ85</f>
        <v>1</v>
      </c>
      <c r="DB85">
        <f t="shared" si="16"/>
        <v>5.62</v>
      </c>
      <c r="DC85">
        <f t="shared" si="17"/>
        <v>0.5</v>
      </c>
      <c r="DD85" t="s">
        <v>3</v>
      </c>
      <c r="DE85" t="s">
        <v>3</v>
      </c>
      <c r="DF85">
        <f t="shared" si="24"/>
        <v>0</v>
      </c>
      <c r="DG85">
        <f t="shared" si="22"/>
        <v>0.06</v>
      </c>
      <c r="DH85">
        <f t="shared" si="23"/>
        <v>0.01</v>
      </c>
      <c r="DI85">
        <f t="shared" si="20"/>
        <v>0</v>
      </c>
      <c r="DJ85">
        <f>DG85</f>
        <v>0.06</v>
      </c>
      <c r="DK85">
        <v>0</v>
      </c>
      <c r="DL85" t="s">
        <v>543</v>
      </c>
      <c r="DM85">
        <v>0</v>
      </c>
      <c r="DN85" t="s">
        <v>532</v>
      </c>
      <c r="DO85">
        <v>12.62</v>
      </c>
    </row>
    <row r="86" spans="1:119" x14ac:dyDescent="0.2">
      <c r="A86">
        <f>ROW(Source!A42)</f>
        <v>42</v>
      </c>
      <c r="B86">
        <v>433928990</v>
      </c>
      <c r="C86">
        <v>433933673</v>
      </c>
      <c r="D86">
        <v>423421944</v>
      </c>
      <c r="E86">
        <v>1</v>
      </c>
      <c r="F86">
        <v>1</v>
      </c>
      <c r="G86">
        <v>1081</v>
      </c>
      <c r="H86">
        <v>3</v>
      </c>
      <c r="I86" t="s">
        <v>537</v>
      </c>
      <c r="J86" t="s">
        <v>538</v>
      </c>
      <c r="K86" t="s">
        <v>539</v>
      </c>
      <c r="L86">
        <v>1339</v>
      </c>
      <c r="N86">
        <v>1007</v>
      </c>
      <c r="O86" t="s">
        <v>197</v>
      </c>
      <c r="P86" t="s">
        <v>197</v>
      </c>
      <c r="Q86">
        <v>1</v>
      </c>
      <c r="W86">
        <v>0</v>
      </c>
      <c r="X86">
        <v>-1622585150</v>
      </c>
      <c r="Y86">
        <f t="shared" si="15"/>
        <v>4.4999999999999998E-2</v>
      </c>
      <c r="AA86">
        <v>7.07</v>
      </c>
      <c r="AB86">
        <v>0</v>
      </c>
      <c r="AC86">
        <v>0</v>
      </c>
      <c r="AD86">
        <v>0</v>
      </c>
      <c r="AE86">
        <v>7.07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4.4999999999999998E-2</v>
      </c>
      <c r="AU86" t="s">
        <v>3</v>
      </c>
      <c r="AV86">
        <v>0</v>
      </c>
      <c r="AW86">
        <v>2</v>
      </c>
      <c r="AX86">
        <v>433933739</v>
      </c>
      <c r="AY86">
        <v>1</v>
      </c>
      <c r="AZ86">
        <v>0</v>
      </c>
      <c r="BA86">
        <v>92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ROUND(Y86*Source!I42,9)</f>
        <v>4.4999999999999999E-4</v>
      </c>
      <c r="CY86">
        <f>AA86</f>
        <v>7.07</v>
      </c>
      <c r="CZ86">
        <f>AE86</f>
        <v>7.07</v>
      </c>
      <c r="DA86">
        <f>AI86</f>
        <v>1</v>
      </c>
      <c r="DB86">
        <f t="shared" si="16"/>
        <v>0.32</v>
      </c>
      <c r="DC86">
        <f t="shared" si="17"/>
        <v>0</v>
      </c>
      <c r="DD86" t="s">
        <v>3</v>
      </c>
      <c r="DE86" t="s">
        <v>3</v>
      </c>
      <c r="DF86">
        <f t="shared" si="24"/>
        <v>0</v>
      </c>
      <c r="DG86">
        <f t="shared" si="22"/>
        <v>0</v>
      </c>
      <c r="DH86">
        <f t="shared" si="23"/>
        <v>0</v>
      </c>
      <c r="DI86">
        <f t="shared" si="20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ROW(Source!A42)</f>
        <v>42</v>
      </c>
      <c r="B87">
        <v>433928990</v>
      </c>
      <c r="C87">
        <v>433933673</v>
      </c>
      <c r="D87">
        <v>423424630</v>
      </c>
      <c r="E87">
        <v>1</v>
      </c>
      <c r="F87">
        <v>1</v>
      </c>
      <c r="G87">
        <v>1081</v>
      </c>
      <c r="H87">
        <v>3</v>
      </c>
      <c r="I87" t="s">
        <v>594</v>
      </c>
      <c r="J87" t="s">
        <v>595</v>
      </c>
      <c r="K87" t="s">
        <v>596</v>
      </c>
      <c r="L87">
        <v>235684255</v>
      </c>
      <c r="N87">
        <v>1010</v>
      </c>
      <c r="O87" t="s">
        <v>187</v>
      </c>
      <c r="P87" t="s">
        <v>187</v>
      </c>
      <c r="Q87">
        <v>1</v>
      </c>
      <c r="W87">
        <v>0</v>
      </c>
      <c r="X87">
        <v>-1833214035</v>
      </c>
      <c r="Y87">
        <f t="shared" si="15"/>
        <v>0.41</v>
      </c>
      <c r="AA87">
        <v>54.92</v>
      </c>
      <c r="AB87">
        <v>0</v>
      </c>
      <c r="AC87">
        <v>0</v>
      </c>
      <c r="AD87">
        <v>0</v>
      </c>
      <c r="AE87">
        <v>54.92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0.41</v>
      </c>
      <c r="AU87" t="s">
        <v>3</v>
      </c>
      <c r="AV87">
        <v>0</v>
      </c>
      <c r="AW87">
        <v>2</v>
      </c>
      <c r="AX87">
        <v>433933740</v>
      </c>
      <c r="AY87">
        <v>1</v>
      </c>
      <c r="AZ87">
        <v>0</v>
      </c>
      <c r="BA87">
        <v>93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ROUND(Y87*Source!I42,9)</f>
        <v>4.1000000000000003E-3</v>
      </c>
      <c r="CY87">
        <f>AA87</f>
        <v>54.92</v>
      </c>
      <c r="CZ87">
        <f>AE87</f>
        <v>54.92</v>
      </c>
      <c r="DA87">
        <f>AI87</f>
        <v>1</v>
      </c>
      <c r="DB87">
        <f t="shared" si="16"/>
        <v>22.52</v>
      </c>
      <c r="DC87">
        <f t="shared" si="17"/>
        <v>0</v>
      </c>
      <c r="DD87" t="s">
        <v>3</v>
      </c>
      <c r="DE87" t="s">
        <v>3</v>
      </c>
      <c r="DF87">
        <f t="shared" si="24"/>
        <v>0.23</v>
      </c>
      <c r="DG87">
        <f t="shared" si="22"/>
        <v>0</v>
      </c>
      <c r="DH87">
        <f t="shared" si="23"/>
        <v>0</v>
      </c>
      <c r="DI87">
        <f t="shared" si="20"/>
        <v>0</v>
      </c>
      <c r="DJ87">
        <f>DF87</f>
        <v>0.23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ROW(Source!A43)</f>
        <v>43</v>
      </c>
      <c r="B88">
        <v>433928988</v>
      </c>
      <c r="C88">
        <v>433933673</v>
      </c>
      <c r="D88">
        <v>423386947</v>
      </c>
      <c r="E88">
        <v>1081</v>
      </c>
      <c r="F88">
        <v>1</v>
      </c>
      <c r="G88">
        <v>1081</v>
      </c>
      <c r="H88">
        <v>1</v>
      </c>
      <c r="I88" t="s">
        <v>530</v>
      </c>
      <c r="J88" t="s">
        <v>3</v>
      </c>
      <c r="K88" t="s">
        <v>531</v>
      </c>
      <c r="L88">
        <v>1191</v>
      </c>
      <c r="N88">
        <v>1013</v>
      </c>
      <c r="O88" t="s">
        <v>532</v>
      </c>
      <c r="P88" t="s">
        <v>532</v>
      </c>
      <c r="Q88">
        <v>1</v>
      </c>
      <c r="W88">
        <v>0</v>
      </c>
      <c r="X88">
        <v>476480486</v>
      </c>
      <c r="Y88">
        <f t="shared" si="15"/>
        <v>0.04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0.04</v>
      </c>
      <c r="AU88" t="s">
        <v>3</v>
      </c>
      <c r="AV88">
        <v>1</v>
      </c>
      <c r="AW88">
        <v>2</v>
      </c>
      <c r="AX88">
        <v>433933736</v>
      </c>
      <c r="AY88">
        <v>1</v>
      </c>
      <c r="AZ88">
        <v>0</v>
      </c>
      <c r="BA88">
        <v>94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ROUND(AT88*Source!I43*AH88*AL88,2)</f>
        <v>0</v>
      </c>
      <c r="CV88">
        <f>ROUND(Y88*Source!I43,9)</f>
        <v>4.0000000000000002E-4</v>
      </c>
      <c r="CW88">
        <v>0</v>
      </c>
      <c r="CX88">
        <f>ROUND(Y88*Source!I43,9)</f>
        <v>4.0000000000000002E-4</v>
      </c>
      <c r="CY88">
        <f>AD88</f>
        <v>0</v>
      </c>
      <c r="CZ88">
        <f>AH88</f>
        <v>0</v>
      </c>
      <c r="DA88">
        <f>AL88</f>
        <v>1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 t="shared" si="24"/>
        <v>0</v>
      </c>
      <c r="DG88">
        <f t="shared" si="22"/>
        <v>0</v>
      </c>
      <c r="DH88">
        <f t="shared" si="23"/>
        <v>0</v>
      </c>
      <c r="DI88">
        <f t="shared" si="20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ROW(Source!A43)</f>
        <v>43</v>
      </c>
      <c r="B89">
        <v>433928988</v>
      </c>
      <c r="C89">
        <v>433933673</v>
      </c>
      <c r="D89">
        <v>423452527</v>
      </c>
      <c r="E89">
        <v>1</v>
      </c>
      <c r="F89">
        <v>1</v>
      </c>
      <c r="G89">
        <v>1081</v>
      </c>
      <c r="H89">
        <v>2</v>
      </c>
      <c r="I89" t="s">
        <v>591</v>
      </c>
      <c r="J89" t="s">
        <v>592</v>
      </c>
      <c r="K89" t="s">
        <v>593</v>
      </c>
      <c r="L89">
        <v>1368</v>
      </c>
      <c r="N89">
        <v>1011</v>
      </c>
      <c r="O89" t="s">
        <v>536</v>
      </c>
      <c r="P89" t="s">
        <v>536</v>
      </c>
      <c r="Q89">
        <v>1</v>
      </c>
      <c r="W89">
        <v>0</v>
      </c>
      <c r="X89">
        <v>1958446996</v>
      </c>
      <c r="Y89">
        <f t="shared" si="15"/>
        <v>0.04</v>
      </c>
      <c r="AA89">
        <v>0</v>
      </c>
      <c r="AB89">
        <v>12945</v>
      </c>
      <c r="AC89">
        <v>1062.27</v>
      </c>
      <c r="AD89">
        <v>0</v>
      </c>
      <c r="AE89">
        <v>0</v>
      </c>
      <c r="AF89">
        <v>1076.06</v>
      </c>
      <c r="AG89">
        <v>18.62</v>
      </c>
      <c r="AH89">
        <v>0</v>
      </c>
      <c r="AI89">
        <v>1</v>
      </c>
      <c r="AJ89">
        <v>12.03</v>
      </c>
      <c r="AK89">
        <v>57.05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0.04</v>
      </c>
      <c r="AU89" t="s">
        <v>3</v>
      </c>
      <c r="AV89">
        <v>0</v>
      </c>
      <c r="AW89">
        <v>2</v>
      </c>
      <c r="AX89">
        <v>433933737</v>
      </c>
      <c r="AY89">
        <v>1</v>
      </c>
      <c r="AZ89">
        <v>0</v>
      </c>
      <c r="BA89">
        <v>95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ROUND(Y89*Source!I43*DO89,9)</f>
        <v>7.4479999999999998E-3</v>
      </c>
      <c r="CX89">
        <f>ROUND(Y89*Source!I43,9)</f>
        <v>4.0000000000000002E-4</v>
      </c>
      <c r="CY89">
        <f>AB89</f>
        <v>12945</v>
      </c>
      <c r="CZ89">
        <f>AF89</f>
        <v>1076.06</v>
      </c>
      <c r="DA89">
        <f>AJ89</f>
        <v>12.03</v>
      </c>
      <c r="DB89">
        <f t="shared" si="16"/>
        <v>43.04</v>
      </c>
      <c r="DC89">
        <f t="shared" si="17"/>
        <v>0.74</v>
      </c>
      <c r="DD89" t="s">
        <v>3</v>
      </c>
      <c r="DE89" t="s">
        <v>3</v>
      </c>
      <c r="DF89">
        <f t="shared" si="24"/>
        <v>0</v>
      </c>
      <c r="DG89">
        <f>ROUND(ROUND(AF89*AJ89,2)*CX89,2)</f>
        <v>5.18</v>
      </c>
      <c r="DH89">
        <f>ROUND(ROUND(AG89*AK89,2)*CX89,2)</f>
        <v>0.42</v>
      </c>
      <c r="DI89">
        <f t="shared" si="20"/>
        <v>0</v>
      </c>
      <c r="DJ89">
        <f>DG89</f>
        <v>5.18</v>
      </c>
      <c r="DK89">
        <v>0</v>
      </c>
      <c r="DL89" t="s">
        <v>543</v>
      </c>
      <c r="DM89">
        <v>0</v>
      </c>
      <c r="DN89" t="s">
        <v>532</v>
      </c>
      <c r="DO89">
        <v>18.62</v>
      </c>
    </row>
    <row r="90" spans="1:119" x14ac:dyDescent="0.2">
      <c r="A90">
        <f>ROW(Source!A43)</f>
        <v>43</v>
      </c>
      <c r="B90">
        <v>433928988</v>
      </c>
      <c r="C90">
        <v>433933673</v>
      </c>
      <c r="D90">
        <v>423452471</v>
      </c>
      <c r="E90">
        <v>1</v>
      </c>
      <c r="F90">
        <v>1</v>
      </c>
      <c r="G90">
        <v>1081</v>
      </c>
      <c r="H90">
        <v>2</v>
      </c>
      <c r="I90" t="s">
        <v>576</v>
      </c>
      <c r="J90" t="s">
        <v>577</v>
      </c>
      <c r="K90" t="s">
        <v>578</v>
      </c>
      <c r="L90">
        <v>1368</v>
      </c>
      <c r="N90">
        <v>1011</v>
      </c>
      <c r="O90" t="s">
        <v>536</v>
      </c>
      <c r="P90" t="s">
        <v>536</v>
      </c>
      <c r="Q90">
        <v>1</v>
      </c>
      <c r="W90">
        <v>0</v>
      </c>
      <c r="X90">
        <v>668972380</v>
      </c>
      <c r="Y90">
        <f t="shared" si="15"/>
        <v>0.04</v>
      </c>
      <c r="AA90">
        <v>0</v>
      </c>
      <c r="AB90">
        <v>2097.2800000000002</v>
      </c>
      <c r="AC90">
        <v>719.97</v>
      </c>
      <c r="AD90">
        <v>0</v>
      </c>
      <c r="AE90">
        <v>0</v>
      </c>
      <c r="AF90">
        <v>140.38</v>
      </c>
      <c r="AG90">
        <v>12.62</v>
      </c>
      <c r="AH90">
        <v>0</v>
      </c>
      <c r="AI90">
        <v>1</v>
      </c>
      <c r="AJ90">
        <v>14.94</v>
      </c>
      <c r="AK90">
        <v>57.05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0.04</v>
      </c>
      <c r="AU90" t="s">
        <v>3</v>
      </c>
      <c r="AV90">
        <v>0</v>
      </c>
      <c r="AW90">
        <v>2</v>
      </c>
      <c r="AX90">
        <v>433933738</v>
      </c>
      <c r="AY90">
        <v>1</v>
      </c>
      <c r="AZ90">
        <v>0</v>
      </c>
      <c r="BA90">
        <v>96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ROUND(Y90*Source!I43*DO90,9)</f>
        <v>5.0480000000000004E-3</v>
      </c>
      <c r="CX90">
        <f>ROUND(Y90*Source!I43,9)</f>
        <v>4.0000000000000002E-4</v>
      </c>
      <c r="CY90">
        <f>AB90</f>
        <v>2097.2800000000002</v>
      </c>
      <c r="CZ90">
        <f>AF90</f>
        <v>140.38</v>
      </c>
      <c r="DA90">
        <f>AJ90</f>
        <v>14.94</v>
      </c>
      <c r="DB90">
        <f t="shared" si="16"/>
        <v>5.62</v>
      </c>
      <c r="DC90">
        <f t="shared" si="17"/>
        <v>0.5</v>
      </c>
      <c r="DD90" t="s">
        <v>3</v>
      </c>
      <c r="DE90" t="s">
        <v>3</v>
      </c>
      <c r="DF90">
        <f t="shared" si="24"/>
        <v>0</v>
      </c>
      <c r="DG90">
        <f>ROUND(ROUND(AF90*AJ90,2)*CX90,2)</f>
        <v>0.84</v>
      </c>
      <c r="DH90">
        <f>ROUND(ROUND(AG90*AK90,2)*CX90,2)</f>
        <v>0.28999999999999998</v>
      </c>
      <c r="DI90">
        <f t="shared" si="20"/>
        <v>0</v>
      </c>
      <c r="DJ90">
        <f>DG90</f>
        <v>0.84</v>
      </c>
      <c r="DK90">
        <v>0</v>
      </c>
      <c r="DL90" t="s">
        <v>543</v>
      </c>
      <c r="DM90">
        <v>0</v>
      </c>
      <c r="DN90" t="s">
        <v>532</v>
      </c>
      <c r="DO90">
        <v>12.62</v>
      </c>
    </row>
    <row r="91" spans="1:119" x14ac:dyDescent="0.2">
      <c r="A91">
        <f>ROW(Source!A43)</f>
        <v>43</v>
      </c>
      <c r="B91">
        <v>433928988</v>
      </c>
      <c r="C91">
        <v>433933673</v>
      </c>
      <c r="D91">
        <v>423421944</v>
      </c>
      <c r="E91">
        <v>1</v>
      </c>
      <c r="F91">
        <v>1</v>
      </c>
      <c r="G91">
        <v>1081</v>
      </c>
      <c r="H91">
        <v>3</v>
      </c>
      <c r="I91" t="s">
        <v>537</v>
      </c>
      <c r="J91" t="s">
        <v>538</v>
      </c>
      <c r="K91" t="s">
        <v>539</v>
      </c>
      <c r="L91">
        <v>1339</v>
      </c>
      <c r="N91">
        <v>1007</v>
      </c>
      <c r="O91" t="s">
        <v>197</v>
      </c>
      <c r="P91" t="s">
        <v>197</v>
      </c>
      <c r="Q91">
        <v>1</v>
      </c>
      <c r="W91">
        <v>0</v>
      </c>
      <c r="X91">
        <v>-1622585150</v>
      </c>
      <c r="Y91">
        <f t="shared" si="15"/>
        <v>4.4999999999999998E-2</v>
      </c>
      <c r="AA91">
        <v>54.79</v>
      </c>
      <c r="AB91">
        <v>0</v>
      </c>
      <c r="AC91">
        <v>0</v>
      </c>
      <c r="AD91">
        <v>0</v>
      </c>
      <c r="AE91">
        <v>7.07</v>
      </c>
      <c r="AF91">
        <v>0</v>
      </c>
      <c r="AG91">
        <v>0</v>
      </c>
      <c r="AH91">
        <v>0</v>
      </c>
      <c r="AI91">
        <v>7.75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4.4999999999999998E-2</v>
      </c>
      <c r="AU91" t="s">
        <v>3</v>
      </c>
      <c r="AV91">
        <v>0</v>
      </c>
      <c r="AW91">
        <v>2</v>
      </c>
      <c r="AX91">
        <v>433933739</v>
      </c>
      <c r="AY91">
        <v>1</v>
      </c>
      <c r="AZ91">
        <v>0</v>
      </c>
      <c r="BA91">
        <v>97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ROUND(Y91*Source!I43,9)</f>
        <v>4.4999999999999999E-4</v>
      </c>
      <c r="CY91">
        <f>AA91</f>
        <v>54.79</v>
      </c>
      <c r="CZ91">
        <f>AE91</f>
        <v>7.07</v>
      </c>
      <c r="DA91">
        <f>AI91</f>
        <v>7.75</v>
      </c>
      <c r="DB91">
        <f t="shared" si="16"/>
        <v>0.32</v>
      </c>
      <c r="DC91">
        <f t="shared" si="17"/>
        <v>0</v>
      </c>
      <c r="DD91" t="s">
        <v>3</v>
      </c>
      <c r="DE91" t="s">
        <v>3</v>
      </c>
      <c r="DF91">
        <f>ROUND(ROUND(AE91*AI91,2)*CX91,2)</f>
        <v>0.02</v>
      </c>
      <c r="DG91">
        <f t="shared" ref="DG91:DG100" si="25">ROUND(ROUND(AF91,2)*CX91,2)</f>
        <v>0</v>
      </c>
      <c r="DH91">
        <f t="shared" ref="DH91:DH100" si="26">ROUND(ROUND(AG91,2)*CX91,2)</f>
        <v>0</v>
      </c>
      <c r="DI91">
        <f t="shared" si="20"/>
        <v>0</v>
      </c>
      <c r="DJ91">
        <f>DF91</f>
        <v>0.02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ROW(Source!A43)</f>
        <v>43</v>
      </c>
      <c r="B92">
        <v>433928988</v>
      </c>
      <c r="C92">
        <v>433933673</v>
      </c>
      <c r="D92">
        <v>423424630</v>
      </c>
      <c r="E92">
        <v>1</v>
      </c>
      <c r="F92">
        <v>1</v>
      </c>
      <c r="G92">
        <v>1081</v>
      </c>
      <c r="H92">
        <v>3</v>
      </c>
      <c r="I92" t="s">
        <v>594</v>
      </c>
      <c r="J92" t="s">
        <v>595</v>
      </c>
      <c r="K92" t="s">
        <v>596</v>
      </c>
      <c r="L92">
        <v>235684255</v>
      </c>
      <c r="N92">
        <v>1010</v>
      </c>
      <c r="O92" t="s">
        <v>187</v>
      </c>
      <c r="P92" t="s">
        <v>187</v>
      </c>
      <c r="Q92">
        <v>1</v>
      </c>
      <c r="W92">
        <v>0</v>
      </c>
      <c r="X92">
        <v>-1833214035</v>
      </c>
      <c r="Y92">
        <f t="shared" si="15"/>
        <v>0.41</v>
      </c>
      <c r="AA92">
        <v>345.45</v>
      </c>
      <c r="AB92">
        <v>0</v>
      </c>
      <c r="AC92">
        <v>0</v>
      </c>
      <c r="AD92">
        <v>0</v>
      </c>
      <c r="AE92">
        <v>54.92</v>
      </c>
      <c r="AF92">
        <v>0</v>
      </c>
      <c r="AG92">
        <v>0</v>
      </c>
      <c r="AH92">
        <v>0</v>
      </c>
      <c r="AI92">
        <v>6.29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0.41</v>
      </c>
      <c r="AU92" t="s">
        <v>3</v>
      </c>
      <c r="AV92">
        <v>0</v>
      </c>
      <c r="AW92">
        <v>2</v>
      </c>
      <c r="AX92">
        <v>433933740</v>
      </c>
      <c r="AY92">
        <v>1</v>
      </c>
      <c r="AZ92">
        <v>0</v>
      </c>
      <c r="BA92">
        <v>98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ROUND(Y92*Source!I43,9)</f>
        <v>4.1000000000000003E-3</v>
      </c>
      <c r="CY92">
        <f>AA92</f>
        <v>345.45</v>
      </c>
      <c r="CZ92">
        <f>AE92</f>
        <v>54.92</v>
      </c>
      <c r="DA92">
        <f>AI92</f>
        <v>6.29</v>
      </c>
      <c r="DB92">
        <f t="shared" si="16"/>
        <v>22.52</v>
      </c>
      <c r="DC92">
        <f t="shared" si="17"/>
        <v>0</v>
      </c>
      <c r="DD92" t="s">
        <v>3</v>
      </c>
      <c r="DE92" t="s">
        <v>3</v>
      </c>
      <c r="DF92">
        <f>ROUND(ROUND(AE92*AI92,2)*CX92,2)</f>
        <v>1.42</v>
      </c>
      <c r="DG92">
        <f t="shared" si="25"/>
        <v>0</v>
      </c>
      <c r="DH92">
        <f t="shared" si="26"/>
        <v>0</v>
      </c>
      <c r="DI92">
        <f t="shared" si="20"/>
        <v>0</v>
      </c>
      <c r="DJ92">
        <f>DF92</f>
        <v>1.42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ROW(Source!A46)</f>
        <v>46</v>
      </c>
      <c r="B93">
        <v>433928990</v>
      </c>
      <c r="C93">
        <v>433933776</v>
      </c>
      <c r="D93">
        <v>423386947</v>
      </c>
      <c r="E93">
        <v>1081</v>
      </c>
      <c r="F93">
        <v>1</v>
      </c>
      <c r="G93">
        <v>1081</v>
      </c>
      <c r="H93">
        <v>1</v>
      </c>
      <c r="I93" t="s">
        <v>530</v>
      </c>
      <c r="J93" t="s">
        <v>3</v>
      </c>
      <c r="K93" t="s">
        <v>531</v>
      </c>
      <c r="L93">
        <v>1191</v>
      </c>
      <c r="N93">
        <v>1013</v>
      </c>
      <c r="O93" t="s">
        <v>532</v>
      </c>
      <c r="P93" t="s">
        <v>532</v>
      </c>
      <c r="Q93">
        <v>1</v>
      </c>
      <c r="W93">
        <v>0</v>
      </c>
      <c r="X93">
        <v>476480486</v>
      </c>
      <c r="Y93">
        <f t="shared" si="15"/>
        <v>14.4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14.4</v>
      </c>
      <c r="AU93" t="s">
        <v>3</v>
      </c>
      <c r="AV93">
        <v>1</v>
      </c>
      <c r="AW93">
        <v>2</v>
      </c>
      <c r="AX93">
        <v>433933778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ROUND(AT93*Source!I46*AH93*AL93,2)</f>
        <v>0</v>
      </c>
      <c r="CV93">
        <f>ROUND(Y93*Source!I46,9)</f>
        <v>0.14399999999999999</v>
      </c>
      <c r="CW93">
        <v>0</v>
      </c>
      <c r="CX93">
        <f>ROUND(Y93*Source!I46,9)</f>
        <v>0.14399999999999999</v>
      </c>
      <c r="CY93">
        <f>AD93</f>
        <v>0</v>
      </c>
      <c r="CZ93">
        <f>AH93</f>
        <v>0</v>
      </c>
      <c r="DA93">
        <f>AL93</f>
        <v>1</v>
      </c>
      <c r="DB93">
        <f t="shared" si="16"/>
        <v>0</v>
      </c>
      <c r="DC93">
        <f t="shared" si="17"/>
        <v>0</v>
      </c>
      <c r="DD93" t="s">
        <v>3</v>
      </c>
      <c r="DE93" t="s">
        <v>3</v>
      </c>
      <c r="DF93">
        <f t="shared" ref="DF93:DF105" si="27">ROUND(ROUND(AE93,2)*CX93,2)</f>
        <v>0</v>
      </c>
      <c r="DG93">
        <f t="shared" si="25"/>
        <v>0</v>
      </c>
      <c r="DH93">
        <f t="shared" si="26"/>
        <v>0</v>
      </c>
      <c r="DI93">
        <f t="shared" si="20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ROW(Source!A46)</f>
        <v>46</v>
      </c>
      <c r="B94">
        <v>433928990</v>
      </c>
      <c r="C94">
        <v>433933776</v>
      </c>
      <c r="D94">
        <v>423452275</v>
      </c>
      <c r="E94">
        <v>1</v>
      </c>
      <c r="F94">
        <v>1</v>
      </c>
      <c r="G94">
        <v>1081</v>
      </c>
      <c r="H94">
        <v>2</v>
      </c>
      <c r="I94" t="s">
        <v>597</v>
      </c>
      <c r="J94" t="s">
        <v>598</v>
      </c>
      <c r="K94" t="s">
        <v>599</v>
      </c>
      <c r="L94">
        <v>1368</v>
      </c>
      <c r="N94">
        <v>1011</v>
      </c>
      <c r="O94" t="s">
        <v>536</v>
      </c>
      <c r="P94" t="s">
        <v>536</v>
      </c>
      <c r="Q94">
        <v>1</v>
      </c>
      <c r="W94">
        <v>0</v>
      </c>
      <c r="X94">
        <v>1290123385</v>
      </c>
      <c r="Y94">
        <f t="shared" si="15"/>
        <v>1.66</v>
      </c>
      <c r="AA94">
        <v>0</v>
      </c>
      <c r="AB94">
        <v>125.98</v>
      </c>
      <c r="AC94">
        <v>13.21</v>
      </c>
      <c r="AD94">
        <v>0</v>
      </c>
      <c r="AE94">
        <v>0</v>
      </c>
      <c r="AF94">
        <v>120.32</v>
      </c>
      <c r="AG94">
        <v>12.62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1.66</v>
      </c>
      <c r="AU94" t="s">
        <v>3</v>
      </c>
      <c r="AV94">
        <v>0</v>
      </c>
      <c r="AW94">
        <v>2</v>
      </c>
      <c r="AX94">
        <v>433933779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ROUND(Y94*Source!I46*DO94,9)</f>
        <v>0.20949200000000001</v>
      </c>
      <c r="CX94">
        <f>ROUND(Y94*Source!I46,9)</f>
        <v>1.66E-2</v>
      </c>
      <c r="CY94">
        <f>AB94</f>
        <v>125.98</v>
      </c>
      <c r="CZ94">
        <f>AF94</f>
        <v>120.32</v>
      </c>
      <c r="DA94">
        <f>AJ94</f>
        <v>1</v>
      </c>
      <c r="DB94">
        <f t="shared" si="16"/>
        <v>199.73</v>
      </c>
      <c r="DC94">
        <f t="shared" si="17"/>
        <v>20.95</v>
      </c>
      <c r="DD94" t="s">
        <v>3</v>
      </c>
      <c r="DE94" t="s">
        <v>3</v>
      </c>
      <c r="DF94">
        <f t="shared" si="27"/>
        <v>0</v>
      </c>
      <c r="DG94">
        <f t="shared" si="25"/>
        <v>2</v>
      </c>
      <c r="DH94">
        <f t="shared" si="26"/>
        <v>0.21</v>
      </c>
      <c r="DI94">
        <f t="shared" si="20"/>
        <v>0</v>
      </c>
      <c r="DJ94">
        <f>DG94</f>
        <v>2</v>
      </c>
      <c r="DK94">
        <v>0</v>
      </c>
      <c r="DL94" t="s">
        <v>543</v>
      </c>
      <c r="DM94">
        <v>0</v>
      </c>
      <c r="DN94" t="s">
        <v>532</v>
      </c>
      <c r="DO94">
        <v>12.62</v>
      </c>
    </row>
    <row r="95" spans="1:119" x14ac:dyDescent="0.2">
      <c r="A95">
        <f>ROW(Source!A46)</f>
        <v>46</v>
      </c>
      <c r="B95">
        <v>433928990</v>
      </c>
      <c r="C95">
        <v>433933776</v>
      </c>
      <c r="D95">
        <v>423452535</v>
      </c>
      <c r="E95">
        <v>1</v>
      </c>
      <c r="F95">
        <v>1</v>
      </c>
      <c r="G95">
        <v>1081</v>
      </c>
      <c r="H95">
        <v>2</v>
      </c>
      <c r="I95" t="s">
        <v>600</v>
      </c>
      <c r="J95" t="s">
        <v>601</v>
      </c>
      <c r="K95" t="s">
        <v>602</v>
      </c>
      <c r="L95">
        <v>1368</v>
      </c>
      <c r="N95">
        <v>1011</v>
      </c>
      <c r="O95" t="s">
        <v>536</v>
      </c>
      <c r="P95" t="s">
        <v>536</v>
      </c>
      <c r="Q95">
        <v>1</v>
      </c>
      <c r="W95">
        <v>0</v>
      </c>
      <c r="X95">
        <v>-1934275071</v>
      </c>
      <c r="Y95">
        <f t="shared" si="15"/>
        <v>1.66</v>
      </c>
      <c r="AA95">
        <v>0</v>
      </c>
      <c r="AB95">
        <v>294.54000000000002</v>
      </c>
      <c r="AC95">
        <v>17.73</v>
      </c>
      <c r="AD95">
        <v>0</v>
      </c>
      <c r="AE95">
        <v>0</v>
      </c>
      <c r="AF95">
        <v>281.32</v>
      </c>
      <c r="AG95">
        <v>16.93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1.66</v>
      </c>
      <c r="AU95" t="s">
        <v>3</v>
      </c>
      <c r="AV95">
        <v>0</v>
      </c>
      <c r="AW95">
        <v>2</v>
      </c>
      <c r="AX95">
        <v>433933780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ROUND(Y95*Source!I46*DO95,9)</f>
        <v>0.28103800000000001</v>
      </c>
      <c r="CX95">
        <f>ROUND(Y95*Source!I46,9)</f>
        <v>1.66E-2</v>
      </c>
      <c r="CY95">
        <f>AB95</f>
        <v>294.54000000000002</v>
      </c>
      <c r="CZ95">
        <f>AF95</f>
        <v>281.32</v>
      </c>
      <c r="DA95">
        <f>AJ95</f>
        <v>1</v>
      </c>
      <c r="DB95">
        <f t="shared" si="16"/>
        <v>466.99</v>
      </c>
      <c r="DC95">
        <f t="shared" si="17"/>
        <v>28.1</v>
      </c>
      <c r="DD95" t="s">
        <v>3</v>
      </c>
      <c r="DE95" t="s">
        <v>3</v>
      </c>
      <c r="DF95">
        <f t="shared" si="27"/>
        <v>0</v>
      </c>
      <c r="DG95">
        <f t="shared" si="25"/>
        <v>4.67</v>
      </c>
      <c r="DH95">
        <f t="shared" si="26"/>
        <v>0.28000000000000003</v>
      </c>
      <c r="DI95">
        <f t="shared" si="20"/>
        <v>0</v>
      </c>
      <c r="DJ95">
        <f>DG95</f>
        <v>4.67</v>
      </c>
      <c r="DK95">
        <v>0</v>
      </c>
      <c r="DL95" t="s">
        <v>543</v>
      </c>
      <c r="DM95">
        <v>0</v>
      </c>
      <c r="DN95" t="s">
        <v>532</v>
      </c>
      <c r="DO95">
        <v>16.93</v>
      </c>
    </row>
    <row r="96" spans="1:119" x14ac:dyDescent="0.2">
      <c r="A96">
        <f>ROW(Source!A46)</f>
        <v>46</v>
      </c>
      <c r="B96">
        <v>433928990</v>
      </c>
      <c r="C96">
        <v>433933776</v>
      </c>
      <c r="D96">
        <v>423452471</v>
      </c>
      <c r="E96">
        <v>1</v>
      </c>
      <c r="F96">
        <v>1</v>
      </c>
      <c r="G96">
        <v>1081</v>
      </c>
      <c r="H96">
        <v>2</v>
      </c>
      <c r="I96" t="s">
        <v>576</v>
      </c>
      <c r="J96" t="s">
        <v>577</v>
      </c>
      <c r="K96" t="s">
        <v>578</v>
      </c>
      <c r="L96">
        <v>1368</v>
      </c>
      <c r="N96">
        <v>1011</v>
      </c>
      <c r="O96" t="s">
        <v>536</v>
      </c>
      <c r="P96" t="s">
        <v>536</v>
      </c>
      <c r="Q96">
        <v>1</v>
      </c>
      <c r="W96">
        <v>0</v>
      </c>
      <c r="X96">
        <v>668972380</v>
      </c>
      <c r="Y96">
        <f t="shared" si="15"/>
        <v>0.65</v>
      </c>
      <c r="AA96">
        <v>0</v>
      </c>
      <c r="AB96">
        <v>146.97999999999999</v>
      </c>
      <c r="AC96">
        <v>13.21</v>
      </c>
      <c r="AD96">
        <v>0</v>
      </c>
      <c r="AE96">
        <v>0</v>
      </c>
      <c r="AF96">
        <v>140.38</v>
      </c>
      <c r="AG96">
        <v>12.62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0.65</v>
      </c>
      <c r="AU96" t="s">
        <v>3</v>
      </c>
      <c r="AV96">
        <v>0</v>
      </c>
      <c r="AW96">
        <v>2</v>
      </c>
      <c r="AX96">
        <v>433933781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ROUND(Y96*Source!I46*DO96,9)</f>
        <v>8.2030000000000006E-2</v>
      </c>
      <c r="CX96">
        <f>ROUND(Y96*Source!I46,9)</f>
        <v>6.4999999999999997E-3</v>
      </c>
      <c r="CY96">
        <f>AB96</f>
        <v>146.97999999999999</v>
      </c>
      <c r="CZ96">
        <f>AF96</f>
        <v>140.38</v>
      </c>
      <c r="DA96">
        <f>AJ96</f>
        <v>1</v>
      </c>
      <c r="DB96">
        <f t="shared" si="16"/>
        <v>91.25</v>
      </c>
      <c r="DC96">
        <f t="shared" si="17"/>
        <v>8.1999999999999993</v>
      </c>
      <c r="DD96" t="s">
        <v>3</v>
      </c>
      <c r="DE96" t="s">
        <v>3</v>
      </c>
      <c r="DF96">
        <f t="shared" si="27"/>
        <v>0</v>
      </c>
      <c r="DG96">
        <f t="shared" si="25"/>
        <v>0.91</v>
      </c>
      <c r="DH96">
        <f t="shared" si="26"/>
        <v>0.08</v>
      </c>
      <c r="DI96">
        <f t="shared" si="20"/>
        <v>0</v>
      </c>
      <c r="DJ96">
        <f>DG96</f>
        <v>0.91</v>
      </c>
      <c r="DK96">
        <v>0</v>
      </c>
      <c r="DL96" t="s">
        <v>543</v>
      </c>
      <c r="DM96">
        <v>0</v>
      </c>
      <c r="DN96" t="s">
        <v>532</v>
      </c>
      <c r="DO96">
        <v>12.62</v>
      </c>
    </row>
    <row r="97" spans="1:119" x14ac:dyDescent="0.2">
      <c r="A97">
        <f>ROW(Source!A46)</f>
        <v>46</v>
      </c>
      <c r="B97">
        <v>433928990</v>
      </c>
      <c r="C97">
        <v>433933776</v>
      </c>
      <c r="D97">
        <v>423452493</v>
      </c>
      <c r="E97">
        <v>1</v>
      </c>
      <c r="F97">
        <v>1</v>
      </c>
      <c r="G97">
        <v>1081</v>
      </c>
      <c r="H97">
        <v>2</v>
      </c>
      <c r="I97" t="s">
        <v>567</v>
      </c>
      <c r="J97" t="s">
        <v>568</v>
      </c>
      <c r="K97" t="s">
        <v>569</v>
      </c>
      <c r="L97">
        <v>1368</v>
      </c>
      <c r="N97">
        <v>1011</v>
      </c>
      <c r="O97" t="s">
        <v>536</v>
      </c>
      <c r="P97" t="s">
        <v>536</v>
      </c>
      <c r="Q97">
        <v>1</v>
      </c>
      <c r="W97">
        <v>0</v>
      </c>
      <c r="X97">
        <v>-1520176828</v>
      </c>
      <c r="Y97">
        <f t="shared" si="15"/>
        <v>1.55</v>
      </c>
      <c r="AA97">
        <v>0</v>
      </c>
      <c r="AB97">
        <v>229.88</v>
      </c>
      <c r="AC97">
        <v>19.5</v>
      </c>
      <c r="AD97">
        <v>0</v>
      </c>
      <c r="AE97">
        <v>0</v>
      </c>
      <c r="AF97">
        <v>219.56</v>
      </c>
      <c r="AG97">
        <v>18.62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1.55</v>
      </c>
      <c r="AU97" t="s">
        <v>3</v>
      </c>
      <c r="AV97">
        <v>0</v>
      </c>
      <c r="AW97">
        <v>2</v>
      </c>
      <c r="AX97">
        <v>433933782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ROUND(Y97*Source!I46*DO97,9)</f>
        <v>0.28860999999999998</v>
      </c>
      <c r="CX97">
        <f>ROUND(Y97*Source!I46,9)</f>
        <v>1.55E-2</v>
      </c>
      <c r="CY97">
        <f>AB97</f>
        <v>229.88</v>
      </c>
      <c r="CZ97">
        <f>AF97</f>
        <v>219.56</v>
      </c>
      <c r="DA97">
        <f>AJ97</f>
        <v>1</v>
      </c>
      <c r="DB97">
        <f t="shared" si="16"/>
        <v>340.32</v>
      </c>
      <c r="DC97">
        <f t="shared" si="17"/>
        <v>28.86</v>
      </c>
      <c r="DD97" t="s">
        <v>3</v>
      </c>
      <c r="DE97" t="s">
        <v>3</v>
      </c>
      <c r="DF97">
        <f t="shared" si="27"/>
        <v>0</v>
      </c>
      <c r="DG97">
        <f t="shared" si="25"/>
        <v>3.4</v>
      </c>
      <c r="DH97">
        <f t="shared" si="26"/>
        <v>0.28999999999999998</v>
      </c>
      <c r="DI97">
        <f t="shared" si="20"/>
        <v>0</v>
      </c>
      <c r="DJ97">
        <f>DG97</f>
        <v>3.4</v>
      </c>
      <c r="DK97">
        <v>0</v>
      </c>
      <c r="DL97" t="s">
        <v>543</v>
      </c>
      <c r="DM97">
        <v>0</v>
      </c>
      <c r="DN97" t="s">
        <v>532</v>
      </c>
      <c r="DO97">
        <v>18.62</v>
      </c>
    </row>
    <row r="98" spans="1:119" x14ac:dyDescent="0.2">
      <c r="A98">
        <f>ROW(Source!A46)</f>
        <v>46</v>
      </c>
      <c r="B98">
        <v>433928990</v>
      </c>
      <c r="C98">
        <v>433933776</v>
      </c>
      <c r="D98">
        <v>423452465</v>
      </c>
      <c r="E98">
        <v>1</v>
      </c>
      <c r="F98">
        <v>1</v>
      </c>
      <c r="G98">
        <v>1081</v>
      </c>
      <c r="H98">
        <v>2</v>
      </c>
      <c r="I98" t="s">
        <v>603</v>
      </c>
      <c r="J98" t="s">
        <v>604</v>
      </c>
      <c r="K98" t="s">
        <v>605</v>
      </c>
      <c r="L98">
        <v>1368</v>
      </c>
      <c r="N98">
        <v>1011</v>
      </c>
      <c r="O98" t="s">
        <v>536</v>
      </c>
      <c r="P98" t="s">
        <v>536</v>
      </c>
      <c r="Q98">
        <v>1</v>
      </c>
      <c r="W98">
        <v>0</v>
      </c>
      <c r="X98">
        <v>-1113557498</v>
      </c>
      <c r="Y98">
        <f t="shared" si="15"/>
        <v>0.52</v>
      </c>
      <c r="AA98">
        <v>0</v>
      </c>
      <c r="AB98">
        <v>188.83</v>
      </c>
      <c r="AC98">
        <v>17.73</v>
      </c>
      <c r="AD98">
        <v>0</v>
      </c>
      <c r="AE98">
        <v>0</v>
      </c>
      <c r="AF98">
        <v>180.35</v>
      </c>
      <c r="AG98">
        <v>16.93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0.52</v>
      </c>
      <c r="AU98" t="s">
        <v>3</v>
      </c>
      <c r="AV98">
        <v>0</v>
      </c>
      <c r="AW98">
        <v>2</v>
      </c>
      <c r="AX98">
        <v>433933783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ROUND(Y98*Source!I46*DO98,9)</f>
        <v>8.8036000000000003E-2</v>
      </c>
      <c r="CX98">
        <f>ROUND(Y98*Source!I46,9)</f>
        <v>5.1999999999999998E-3</v>
      </c>
      <c r="CY98">
        <f>AB98</f>
        <v>188.83</v>
      </c>
      <c r="CZ98">
        <f>AF98</f>
        <v>180.35</v>
      </c>
      <c r="DA98">
        <f>AJ98</f>
        <v>1</v>
      </c>
      <c r="DB98">
        <f t="shared" si="16"/>
        <v>93.78</v>
      </c>
      <c r="DC98">
        <f t="shared" si="17"/>
        <v>8.8000000000000007</v>
      </c>
      <c r="DD98" t="s">
        <v>3</v>
      </c>
      <c r="DE98" t="s">
        <v>3</v>
      </c>
      <c r="DF98">
        <f t="shared" si="27"/>
        <v>0</v>
      </c>
      <c r="DG98">
        <f t="shared" si="25"/>
        <v>0.94</v>
      </c>
      <c r="DH98">
        <f t="shared" si="26"/>
        <v>0.09</v>
      </c>
      <c r="DI98">
        <f t="shared" si="20"/>
        <v>0</v>
      </c>
      <c r="DJ98">
        <f>DG98</f>
        <v>0.94</v>
      </c>
      <c r="DK98">
        <v>0</v>
      </c>
      <c r="DL98" t="s">
        <v>543</v>
      </c>
      <c r="DM98">
        <v>0</v>
      </c>
      <c r="DN98" t="s">
        <v>532</v>
      </c>
      <c r="DO98">
        <v>16.93</v>
      </c>
    </row>
    <row r="99" spans="1:119" x14ac:dyDescent="0.2">
      <c r="A99">
        <f>ROW(Source!A46)</f>
        <v>46</v>
      </c>
      <c r="B99">
        <v>433928990</v>
      </c>
      <c r="C99">
        <v>433933776</v>
      </c>
      <c r="D99">
        <v>423421944</v>
      </c>
      <c r="E99">
        <v>1</v>
      </c>
      <c r="F99">
        <v>1</v>
      </c>
      <c r="G99">
        <v>1081</v>
      </c>
      <c r="H99">
        <v>3</v>
      </c>
      <c r="I99" t="s">
        <v>537</v>
      </c>
      <c r="J99" t="s">
        <v>538</v>
      </c>
      <c r="K99" t="s">
        <v>539</v>
      </c>
      <c r="L99">
        <v>1339</v>
      </c>
      <c r="N99">
        <v>1007</v>
      </c>
      <c r="O99" t="s">
        <v>197</v>
      </c>
      <c r="P99" t="s">
        <v>197</v>
      </c>
      <c r="Q99">
        <v>1</v>
      </c>
      <c r="W99">
        <v>0</v>
      </c>
      <c r="X99">
        <v>-1622585150</v>
      </c>
      <c r="Y99">
        <f t="shared" si="15"/>
        <v>5</v>
      </c>
      <c r="AA99">
        <v>7.08</v>
      </c>
      <c r="AB99">
        <v>0</v>
      </c>
      <c r="AC99">
        <v>0</v>
      </c>
      <c r="AD99">
        <v>0</v>
      </c>
      <c r="AE99">
        <v>7.07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5</v>
      </c>
      <c r="AU99" t="s">
        <v>3</v>
      </c>
      <c r="AV99">
        <v>0</v>
      </c>
      <c r="AW99">
        <v>2</v>
      </c>
      <c r="AX99">
        <v>433933784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ROUND(Y99*Source!I46,9)</f>
        <v>0.05</v>
      </c>
      <c r="CY99">
        <f>AA99</f>
        <v>7.08</v>
      </c>
      <c r="CZ99">
        <f>AE99</f>
        <v>7.07</v>
      </c>
      <c r="DA99">
        <f>AI99</f>
        <v>1</v>
      </c>
      <c r="DB99">
        <f t="shared" si="16"/>
        <v>35.35</v>
      </c>
      <c r="DC99">
        <f t="shared" si="17"/>
        <v>0</v>
      </c>
      <c r="DD99" t="s">
        <v>3</v>
      </c>
      <c r="DE99" t="s">
        <v>3</v>
      </c>
      <c r="DF99">
        <f t="shared" si="27"/>
        <v>0.35</v>
      </c>
      <c r="DG99">
        <f t="shared" si="25"/>
        <v>0</v>
      </c>
      <c r="DH99">
        <f t="shared" si="26"/>
        <v>0</v>
      </c>
      <c r="DI99">
        <f t="shared" si="20"/>
        <v>0</v>
      </c>
      <c r="DJ99">
        <f>DF99</f>
        <v>0.35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433928988</v>
      </c>
      <c r="C100">
        <v>433933776</v>
      </c>
      <c r="D100">
        <v>423386947</v>
      </c>
      <c r="E100">
        <v>1081</v>
      </c>
      <c r="F100">
        <v>1</v>
      </c>
      <c r="G100">
        <v>1081</v>
      </c>
      <c r="H100">
        <v>1</v>
      </c>
      <c r="I100" t="s">
        <v>530</v>
      </c>
      <c r="J100" t="s">
        <v>3</v>
      </c>
      <c r="K100" t="s">
        <v>531</v>
      </c>
      <c r="L100">
        <v>1191</v>
      </c>
      <c r="N100">
        <v>1013</v>
      </c>
      <c r="O100" t="s">
        <v>532</v>
      </c>
      <c r="P100" t="s">
        <v>532</v>
      </c>
      <c r="Q100">
        <v>1</v>
      </c>
      <c r="W100">
        <v>0</v>
      </c>
      <c r="X100">
        <v>476480486</v>
      </c>
      <c r="Y100">
        <f t="shared" si="15"/>
        <v>14.4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14.4</v>
      </c>
      <c r="AU100" t="s">
        <v>3</v>
      </c>
      <c r="AV100">
        <v>1</v>
      </c>
      <c r="AW100">
        <v>2</v>
      </c>
      <c r="AX100">
        <v>433933778</v>
      </c>
      <c r="AY100">
        <v>1</v>
      </c>
      <c r="AZ100">
        <v>0</v>
      </c>
      <c r="BA100">
        <v>109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ROUND(AT100*Source!I47*AH100*AL100,2)</f>
        <v>0</v>
      </c>
      <c r="CV100">
        <f>ROUND(Y100*Source!I47,9)</f>
        <v>0.14399999999999999</v>
      </c>
      <c r="CW100">
        <v>0</v>
      </c>
      <c r="CX100">
        <f>ROUND(Y100*Source!I47,9)</f>
        <v>0.14399999999999999</v>
      </c>
      <c r="CY100">
        <f>AD100</f>
        <v>0</v>
      </c>
      <c r="CZ100">
        <f>AH100</f>
        <v>0</v>
      </c>
      <c r="DA100">
        <f>AL100</f>
        <v>1</v>
      </c>
      <c r="DB100">
        <f t="shared" si="16"/>
        <v>0</v>
      </c>
      <c r="DC100">
        <f t="shared" si="17"/>
        <v>0</v>
      </c>
      <c r="DD100" t="s">
        <v>3</v>
      </c>
      <c r="DE100" t="s">
        <v>3</v>
      </c>
      <c r="DF100">
        <f t="shared" si="27"/>
        <v>0</v>
      </c>
      <c r="DG100">
        <f t="shared" si="25"/>
        <v>0</v>
      </c>
      <c r="DH100">
        <f t="shared" si="26"/>
        <v>0</v>
      </c>
      <c r="DI100">
        <f t="shared" si="20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ROW(Source!A47)</f>
        <v>47</v>
      </c>
      <c r="B101">
        <v>433928988</v>
      </c>
      <c r="C101">
        <v>433933776</v>
      </c>
      <c r="D101">
        <v>423452275</v>
      </c>
      <c r="E101">
        <v>1</v>
      </c>
      <c r="F101">
        <v>1</v>
      </c>
      <c r="G101">
        <v>1081</v>
      </c>
      <c r="H101">
        <v>2</v>
      </c>
      <c r="I101" t="s">
        <v>597</v>
      </c>
      <c r="J101" t="s">
        <v>598</v>
      </c>
      <c r="K101" t="s">
        <v>599</v>
      </c>
      <c r="L101">
        <v>1368</v>
      </c>
      <c r="N101">
        <v>1011</v>
      </c>
      <c r="O101" t="s">
        <v>536</v>
      </c>
      <c r="P101" t="s">
        <v>536</v>
      </c>
      <c r="Q101">
        <v>1</v>
      </c>
      <c r="W101">
        <v>0</v>
      </c>
      <c r="X101">
        <v>1290123385</v>
      </c>
      <c r="Y101">
        <f t="shared" si="15"/>
        <v>1.66</v>
      </c>
      <c r="AA101">
        <v>0</v>
      </c>
      <c r="AB101">
        <v>2261.25</v>
      </c>
      <c r="AC101">
        <v>753.81</v>
      </c>
      <c r="AD101">
        <v>0</v>
      </c>
      <c r="AE101">
        <v>0</v>
      </c>
      <c r="AF101">
        <v>120.32</v>
      </c>
      <c r="AG101">
        <v>12.62</v>
      </c>
      <c r="AH101">
        <v>0</v>
      </c>
      <c r="AI101">
        <v>1</v>
      </c>
      <c r="AJ101">
        <v>17.95</v>
      </c>
      <c r="AK101">
        <v>57.05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1.66</v>
      </c>
      <c r="AU101" t="s">
        <v>3</v>
      </c>
      <c r="AV101">
        <v>0</v>
      </c>
      <c r="AW101">
        <v>2</v>
      </c>
      <c r="AX101">
        <v>433933779</v>
      </c>
      <c r="AY101">
        <v>1</v>
      </c>
      <c r="AZ101">
        <v>0</v>
      </c>
      <c r="BA101">
        <v>110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ROUND(Y101*Source!I47*DO101,9)</f>
        <v>0.20949200000000001</v>
      </c>
      <c r="CX101">
        <f>ROUND(Y101*Source!I47,9)</f>
        <v>1.66E-2</v>
      </c>
      <c r="CY101">
        <f>AB101</f>
        <v>2261.25</v>
      </c>
      <c r="CZ101">
        <f>AF101</f>
        <v>120.32</v>
      </c>
      <c r="DA101">
        <f>AJ101</f>
        <v>17.95</v>
      </c>
      <c r="DB101">
        <f t="shared" si="16"/>
        <v>199.73</v>
      </c>
      <c r="DC101">
        <f t="shared" si="17"/>
        <v>20.95</v>
      </c>
      <c r="DD101" t="s">
        <v>3</v>
      </c>
      <c r="DE101" t="s">
        <v>3</v>
      </c>
      <c r="DF101">
        <f t="shared" si="27"/>
        <v>0</v>
      </c>
      <c r="DG101">
        <f>ROUND(ROUND(AF101*AJ101,2)*CX101,2)</f>
        <v>35.85</v>
      </c>
      <c r="DH101">
        <f>ROUND(ROUND(AG101*AK101,2)*CX101,2)</f>
        <v>11.95</v>
      </c>
      <c r="DI101">
        <f t="shared" si="20"/>
        <v>0</v>
      </c>
      <c r="DJ101">
        <f>DG101</f>
        <v>35.85</v>
      </c>
      <c r="DK101">
        <v>0</v>
      </c>
      <c r="DL101" t="s">
        <v>543</v>
      </c>
      <c r="DM101">
        <v>0</v>
      </c>
      <c r="DN101" t="s">
        <v>532</v>
      </c>
      <c r="DO101">
        <v>12.62</v>
      </c>
    </row>
    <row r="102" spans="1:119" x14ac:dyDescent="0.2">
      <c r="A102">
        <f>ROW(Source!A47)</f>
        <v>47</v>
      </c>
      <c r="B102">
        <v>433928988</v>
      </c>
      <c r="C102">
        <v>433933776</v>
      </c>
      <c r="D102">
        <v>423452535</v>
      </c>
      <c r="E102">
        <v>1</v>
      </c>
      <c r="F102">
        <v>1</v>
      </c>
      <c r="G102">
        <v>1081</v>
      </c>
      <c r="H102">
        <v>2</v>
      </c>
      <c r="I102" t="s">
        <v>600</v>
      </c>
      <c r="J102" t="s">
        <v>601</v>
      </c>
      <c r="K102" t="s">
        <v>602</v>
      </c>
      <c r="L102">
        <v>1368</v>
      </c>
      <c r="N102">
        <v>1011</v>
      </c>
      <c r="O102" t="s">
        <v>536</v>
      </c>
      <c r="P102" t="s">
        <v>536</v>
      </c>
      <c r="Q102">
        <v>1</v>
      </c>
      <c r="W102">
        <v>0</v>
      </c>
      <c r="X102">
        <v>-1934275071</v>
      </c>
      <c r="Y102">
        <f t="shared" si="15"/>
        <v>1.66</v>
      </c>
      <c r="AA102">
        <v>0</v>
      </c>
      <c r="AB102">
        <v>4150.1000000000004</v>
      </c>
      <c r="AC102">
        <v>1011.25</v>
      </c>
      <c r="AD102">
        <v>0</v>
      </c>
      <c r="AE102">
        <v>0</v>
      </c>
      <c r="AF102">
        <v>281.32</v>
      </c>
      <c r="AG102">
        <v>16.93</v>
      </c>
      <c r="AH102">
        <v>0</v>
      </c>
      <c r="AI102">
        <v>1</v>
      </c>
      <c r="AJ102">
        <v>14.09</v>
      </c>
      <c r="AK102">
        <v>57.05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1.66</v>
      </c>
      <c r="AU102" t="s">
        <v>3</v>
      </c>
      <c r="AV102">
        <v>0</v>
      </c>
      <c r="AW102">
        <v>2</v>
      </c>
      <c r="AX102">
        <v>433933780</v>
      </c>
      <c r="AY102">
        <v>1</v>
      </c>
      <c r="AZ102">
        <v>0</v>
      </c>
      <c r="BA102">
        <v>111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ROUND(Y102*Source!I47*DO102,9)</f>
        <v>0.28103800000000001</v>
      </c>
      <c r="CX102">
        <f>ROUND(Y102*Source!I47,9)</f>
        <v>1.66E-2</v>
      </c>
      <c r="CY102">
        <f>AB102</f>
        <v>4150.1000000000004</v>
      </c>
      <c r="CZ102">
        <f>AF102</f>
        <v>281.32</v>
      </c>
      <c r="DA102">
        <f>AJ102</f>
        <v>14.09</v>
      </c>
      <c r="DB102">
        <f t="shared" si="16"/>
        <v>466.99</v>
      </c>
      <c r="DC102">
        <f t="shared" si="17"/>
        <v>28.1</v>
      </c>
      <c r="DD102" t="s">
        <v>3</v>
      </c>
      <c r="DE102" t="s">
        <v>3</v>
      </c>
      <c r="DF102">
        <f t="shared" si="27"/>
        <v>0</v>
      </c>
      <c r="DG102">
        <f>ROUND(ROUND(AF102*AJ102,2)*CX102,2)</f>
        <v>65.8</v>
      </c>
      <c r="DH102">
        <f>ROUND(ROUND(AG102*AK102,2)*CX102,2)</f>
        <v>16.03</v>
      </c>
      <c r="DI102">
        <f t="shared" si="20"/>
        <v>0</v>
      </c>
      <c r="DJ102">
        <f>DG102</f>
        <v>65.8</v>
      </c>
      <c r="DK102">
        <v>0</v>
      </c>
      <c r="DL102" t="s">
        <v>543</v>
      </c>
      <c r="DM102">
        <v>0</v>
      </c>
      <c r="DN102" t="s">
        <v>532</v>
      </c>
      <c r="DO102">
        <v>16.93</v>
      </c>
    </row>
    <row r="103" spans="1:119" x14ac:dyDescent="0.2">
      <c r="A103">
        <f>ROW(Source!A47)</f>
        <v>47</v>
      </c>
      <c r="B103">
        <v>433928988</v>
      </c>
      <c r="C103">
        <v>433933776</v>
      </c>
      <c r="D103">
        <v>423452471</v>
      </c>
      <c r="E103">
        <v>1</v>
      </c>
      <c r="F103">
        <v>1</v>
      </c>
      <c r="G103">
        <v>1081</v>
      </c>
      <c r="H103">
        <v>2</v>
      </c>
      <c r="I103" t="s">
        <v>576</v>
      </c>
      <c r="J103" t="s">
        <v>577</v>
      </c>
      <c r="K103" t="s">
        <v>578</v>
      </c>
      <c r="L103">
        <v>1368</v>
      </c>
      <c r="N103">
        <v>1011</v>
      </c>
      <c r="O103" t="s">
        <v>536</v>
      </c>
      <c r="P103" t="s">
        <v>536</v>
      </c>
      <c r="Q103">
        <v>1</v>
      </c>
      <c r="W103">
        <v>0</v>
      </c>
      <c r="X103">
        <v>668972380</v>
      </c>
      <c r="Y103">
        <f t="shared" si="15"/>
        <v>0.65</v>
      </c>
      <c r="AA103">
        <v>0</v>
      </c>
      <c r="AB103">
        <v>2195.85</v>
      </c>
      <c r="AC103">
        <v>753.81</v>
      </c>
      <c r="AD103">
        <v>0</v>
      </c>
      <c r="AE103">
        <v>0</v>
      </c>
      <c r="AF103">
        <v>140.38</v>
      </c>
      <c r="AG103">
        <v>12.62</v>
      </c>
      <c r="AH103">
        <v>0</v>
      </c>
      <c r="AI103">
        <v>1</v>
      </c>
      <c r="AJ103">
        <v>14.94</v>
      </c>
      <c r="AK103">
        <v>57.05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0.65</v>
      </c>
      <c r="AU103" t="s">
        <v>3</v>
      </c>
      <c r="AV103">
        <v>0</v>
      </c>
      <c r="AW103">
        <v>2</v>
      </c>
      <c r="AX103">
        <v>433933781</v>
      </c>
      <c r="AY103">
        <v>1</v>
      </c>
      <c r="AZ103">
        <v>0</v>
      </c>
      <c r="BA103">
        <v>112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ROUND(Y103*Source!I47*DO103,9)</f>
        <v>8.2030000000000006E-2</v>
      </c>
      <c r="CX103">
        <f>ROUND(Y103*Source!I47,9)</f>
        <v>6.4999999999999997E-3</v>
      </c>
      <c r="CY103">
        <f>AB103</f>
        <v>2195.85</v>
      </c>
      <c r="CZ103">
        <f>AF103</f>
        <v>140.38</v>
      </c>
      <c r="DA103">
        <f>AJ103</f>
        <v>14.94</v>
      </c>
      <c r="DB103">
        <f t="shared" si="16"/>
        <v>91.25</v>
      </c>
      <c r="DC103">
        <f t="shared" si="17"/>
        <v>8.1999999999999993</v>
      </c>
      <c r="DD103" t="s">
        <v>3</v>
      </c>
      <c r="DE103" t="s">
        <v>3</v>
      </c>
      <c r="DF103">
        <f t="shared" si="27"/>
        <v>0</v>
      </c>
      <c r="DG103">
        <f>ROUND(ROUND(AF103*AJ103,2)*CX103,2)</f>
        <v>13.63</v>
      </c>
      <c r="DH103">
        <f>ROUND(ROUND(AG103*AK103,2)*CX103,2)</f>
        <v>4.68</v>
      </c>
      <c r="DI103">
        <f t="shared" si="20"/>
        <v>0</v>
      </c>
      <c r="DJ103">
        <f>DG103</f>
        <v>13.63</v>
      </c>
      <c r="DK103">
        <v>0</v>
      </c>
      <c r="DL103" t="s">
        <v>543</v>
      </c>
      <c r="DM103">
        <v>0</v>
      </c>
      <c r="DN103" t="s">
        <v>532</v>
      </c>
      <c r="DO103">
        <v>12.62</v>
      </c>
    </row>
    <row r="104" spans="1:119" x14ac:dyDescent="0.2">
      <c r="A104">
        <f>ROW(Source!A47)</f>
        <v>47</v>
      </c>
      <c r="B104">
        <v>433928988</v>
      </c>
      <c r="C104">
        <v>433933776</v>
      </c>
      <c r="D104">
        <v>423452493</v>
      </c>
      <c r="E104">
        <v>1</v>
      </c>
      <c r="F104">
        <v>1</v>
      </c>
      <c r="G104">
        <v>1081</v>
      </c>
      <c r="H104">
        <v>2</v>
      </c>
      <c r="I104" t="s">
        <v>567</v>
      </c>
      <c r="J104" t="s">
        <v>568</v>
      </c>
      <c r="K104" t="s">
        <v>569</v>
      </c>
      <c r="L104">
        <v>1368</v>
      </c>
      <c r="N104">
        <v>1011</v>
      </c>
      <c r="O104" t="s">
        <v>536</v>
      </c>
      <c r="P104" t="s">
        <v>536</v>
      </c>
      <c r="Q104">
        <v>1</v>
      </c>
      <c r="W104">
        <v>0</v>
      </c>
      <c r="X104">
        <v>-1520176828</v>
      </c>
      <c r="Y104">
        <f t="shared" si="15"/>
        <v>1.55</v>
      </c>
      <c r="AA104">
        <v>0</v>
      </c>
      <c r="AB104">
        <v>3498.76</v>
      </c>
      <c r="AC104">
        <v>1112.2</v>
      </c>
      <c r="AD104">
        <v>0</v>
      </c>
      <c r="AE104">
        <v>0</v>
      </c>
      <c r="AF104">
        <v>219.56</v>
      </c>
      <c r="AG104">
        <v>18.62</v>
      </c>
      <c r="AH104">
        <v>0</v>
      </c>
      <c r="AI104">
        <v>1</v>
      </c>
      <c r="AJ104">
        <v>15.22</v>
      </c>
      <c r="AK104">
        <v>57.05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1.55</v>
      </c>
      <c r="AU104" t="s">
        <v>3</v>
      </c>
      <c r="AV104">
        <v>0</v>
      </c>
      <c r="AW104">
        <v>2</v>
      </c>
      <c r="AX104">
        <v>433933782</v>
      </c>
      <c r="AY104">
        <v>1</v>
      </c>
      <c r="AZ104">
        <v>0</v>
      </c>
      <c r="BA104">
        <v>113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ROUND(Y104*Source!I47*DO104,9)</f>
        <v>0.28860999999999998</v>
      </c>
      <c r="CX104">
        <f>ROUND(Y104*Source!I47,9)</f>
        <v>1.55E-2</v>
      </c>
      <c r="CY104">
        <f>AB104</f>
        <v>3498.76</v>
      </c>
      <c r="CZ104">
        <f>AF104</f>
        <v>219.56</v>
      </c>
      <c r="DA104">
        <f>AJ104</f>
        <v>15.22</v>
      </c>
      <c r="DB104">
        <f t="shared" si="16"/>
        <v>340.32</v>
      </c>
      <c r="DC104">
        <f t="shared" si="17"/>
        <v>28.86</v>
      </c>
      <c r="DD104" t="s">
        <v>3</v>
      </c>
      <c r="DE104" t="s">
        <v>3</v>
      </c>
      <c r="DF104">
        <f t="shared" si="27"/>
        <v>0</v>
      </c>
      <c r="DG104">
        <f>ROUND(ROUND(AF104*AJ104,2)*CX104,2)</f>
        <v>51.8</v>
      </c>
      <c r="DH104">
        <f>ROUND(ROUND(AG104*AK104,2)*CX104,2)</f>
        <v>16.47</v>
      </c>
      <c r="DI104">
        <f t="shared" si="20"/>
        <v>0</v>
      </c>
      <c r="DJ104">
        <f>DG104</f>
        <v>51.8</v>
      </c>
      <c r="DK104">
        <v>0</v>
      </c>
      <c r="DL104" t="s">
        <v>543</v>
      </c>
      <c r="DM104">
        <v>0</v>
      </c>
      <c r="DN104" t="s">
        <v>532</v>
      </c>
      <c r="DO104">
        <v>18.62</v>
      </c>
    </row>
    <row r="105" spans="1:119" x14ac:dyDescent="0.2">
      <c r="A105">
        <f>ROW(Source!A47)</f>
        <v>47</v>
      </c>
      <c r="B105">
        <v>433928988</v>
      </c>
      <c r="C105">
        <v>433933776</v>
      </c>
      <c r="D105">
        <v>423452465</v>
      </c>
      <c r="E105">
        <v>1</v>
      </c>
      <c r="F105">
        <v>1</v>
      </c>
      <c r="G105">
        <v>1081</v>
      </c>
      <c r="H105">
        <v>2</v>
      </c>
      <c r="I105" t="s">
        <v>603</v>
      </c>
      <c r="J105" t="s">
        <v>604</v>
      </c>
      <c r="K105" t="s">
        <v>605</v>
      </c>
      <c r="L105">
        <v>1368</v>
      </c>
      <c r="N105">
        <v>1011</v>
      </c>
      <c r="O105" t="s">
        <v>536</v>
      </c>
      <c r="P105" t="s">
        <v>536</v>
      </c>
      <c r="Q105">
        <v>1</v>
      </c>
      <c r="W105">
        <v>0</v>
      </c>
      <c r="X105">
        <v>-1113557498</v>
      </c>
      <c r="Y105">
        <f t="shared" si="15"/>
        <v>0.52</v>
      </c>
      <c r="AA105">
        <v>0</v>
      </c>
      <c r="AB105">
        <v>2972.13</v>
      </c>
      <c r="AC105">
        <v>1011.25</v>
      </c>
      <c r="AD105">
        <v>0</v>
      </c>
      <c r="AE105">
        <v>0</v>
      </c>
      <c r="AF105">
        <v>180.35</v>
      </c>
      <c r="AG105">
        <v>16.93</v>
      </c>
      <c r="AH105">
        <v>0</v>
      </c>
      <c r="AI105">
        <v>1</v>
      </c>
      <c r="AJ105">
        <v>15.74</v>
      </c>
      <c r="AK105">
        <v>57.05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0.52</v>
      </c>
      <c r="AU105" t="s">
        <v>3</v>
      </c>
      <c r="AV105">
        <v>0</v>
      </c>
      <c r="AW105">
        <v>2</v>
      </c>
      <c r="AX105">
        <v>433933783</v>
      </c>
      <c r="AY105">
        <v>1</v>
      </c>
      <c r="AZ105">
        <v>0</v>
      </c>
      <c r="BA105">
        <v>114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ROUND(Y105*Source!I47*DO105,9)</f>
        <v>8.8036000000000003E-2</v>
      </c>
      <c r="CX105">
        <f>ROUND(Y105*Source!I47,9)</f>
        <v>5.1999999999999998E-3</v>
      </c>
      <c r="CY105">
        <f>AB105</f>
        <v>2972.13</v>
      </c>
      <c r="CZ105">
        <f>AF105</f>
        <v>180.35</v>
      </c>
      <c r="DA105">
        <f>AJ105</f>
        <v>15.74</v>
      </c>
      <c r="DB105">
        <f t="shared" si="16"/>
        <v>93.78</v>
      </c>
      <c r="DC105">
        <f t="shared" si="17"/>
        <v>8.8000000000000007</v>
      </c>
      <c r="DD105" t="s">
        <v>3</v>
      </c>
      <c r="DE105" t="s">
        <v>3</v>
      </c>
      <c r="DF105">
        <f t="shared" si="27"/>
        <v>0</v>
      </c>
      <c r="DG105">
        <f>ROUND(ROUND(AF105*AJ105,2)*CX105,2)</f>
        <v>14.76</v>
      </c>
      <c r="DH105">
        <f>ROUND(ROUND(AG105*AK105,2)*CX105,2)</f>
        <v>5.0199999999999996</v>
      </c>
      <c r="DI105">
        <f t="shared" si="20"/>
        <v>0</v>
      </c>
      <c r="DJ105">
        <f>DG105</f>
        <v>14.76</v>
      </c>
      <c r="DK105">
        <v>0</v>
      </c>
      <c r="DL105" t="s">
        <v>543</v>
      </c>
      <c r="DM105">
        <v>0</v>
      </c>
      <c r="DN105" t="s">
        <v>532</v>
      </c>
      <c r="DO105">
        <v>16.93</v>
      </c>
    </row>
    <row r="106" spans="1:119" x14ac:dyDescent="0.2">
      <c r="A106">
        <f>ROW(Source!A47)</f>
        <v>47</v>
      </c>
      <c r="B106">
        <v>433928988</v>
      </c>
      <c r="C106">
        <v>433933776</v>
      </c>
      <c r="D106">
        <v>423421944</v>
      </c>
      <c r="E106">
        <v>1</v>
      </c>
      <c r="F106">
        <v>1</v>
      </c>
      <c r="G106">
        <v>1081</v>
      </c>
      <c r="H106">
        <v>3</v>
      </c>
      <c r="I106" t="s">
        <v>537</v>
      </c>
      <c r="J106" t="s">
        <v>538</v>
      </c>
      <c r="K106" t="s">
        <v>539</v>
      </c>
      <c r="L106">
        <v>1339</v>
      </c>
      <c r="N106">
        <v>1007</v>
      </c>
      <c r="O106" t="s">
        <v>197</v>
      </c>
      <c r="P106" t="s">
        <v>197</v>
      </c>
      <c r="Q106">
        <v>1</v>
      </c>
      <c r="W106">
        <v>0</v>
      </c>
      <c r="X106">
        <v>-1622585150</v>
      </c>
      <c r="Y106">
        <f t="shared" si="15"/>
        <v>5</v>
      </c>
      <c r="AA106">
        <v>54.9</v>
      </c>
      <c r="AB106">
        <v>0</v>
      </c>
      <c r="AC106">
        <v>0</v>
      </c>
      <c r="AD106">
        <v>0</v>
      </c>
      <c r="AE106">
        <v>7.07</v>
      </c>
      <c r="AF106">
        <v>0</v>
      </c>
      <c r="AG106">
        <v>0</v>
      </c>
      <c r="AH106">
        <v>0</v>
      </c>
      <c r="AI106">
        <v>7.75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</v>
      </c>
      <c r="AU106" t="s">
        <v>3</v>
      </c>
      <c r="AV106">
        <v>0</v>
      </c>
      <c r="AW106">
        <v>2</v>
      </c>
      <c r="AX106">
        <v>433933784</v>
      </c>
      <c r="AY106">
        <v>1</v>
      </c>
      <c r="AZ106">
        <v>0</v>
      </c>
      <c r="BA106">
        <v>115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ROUND(Y106*Source!I47,9)</f>
        <v>0.05</v>
      </c>
      <c r="CY106">
        <f>AA106</f>
        <v>54.9</v>
      </c>
      <c r="CZ106">
        <f>AE106</f>
        <v>7.07</v>
      </c>
      <c r="DA106">
        <f>AI106</f>
        <v>7.75</v>
      </c>
      <c r="DB106">
        <f t="shared" si="16"/>
        <v>35.35</v>
      </c>
      <c r="DC106">
        <f t="shared" si="17"/>
        <v>0</v>
      </c>
      <c r="DD106" t="s">
        <v>3</v>
      </c>
      <c r="DE106" t="s">
        <v>3</v>
      </c>
      <c r="DF106">
        <f>ROUND(ROUND(AE106*AI106,2)*CX106,2)</f>
        <v>2.74</v>
      </c>
      <c r="DG106">
        <f t="shared" ref="DG106:DG118" si="28">ROUND(ROUND(AF106,2)*CX106,2)</f>
        <v>0</v>
      </c>
      <c r="DH106">
        <f t="shared" ref="DH106:DH118" si="29">ROUND(ROUND(AG106,2)*CX106,2)</f>
        <v>0</v>
      </c>
      <c r="DI106">
        <f t="shared" si="20"/>
        <v>0</v>
      </c>
      <c r="DJ106">
        <f>DF106</f>
        <v>2.74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ROW(Source!A48)</f>
        <v>48</v>
      </c>
      <c r="B107">
        <v>433928990</v>
      </c>
      <c r="C107">
        <v>433933802</v>
      </c>
      <c r="D107">
        <v>423386947</v>
      </c>
      <c r="E107">
        <v>1081</v>
      </c>
      <c r="F107">
        <v>1</v>
      </c>
      <c r="G107">
        <v>1081</v>
      </c>
      <c r="H107">
        <v>1</v>
      </c>
      <c r="I107" t="s">
        <v>530</v>
      </c>
      <c r="J107" t="s">
        <v>3</v>
      </c>
      <c r="K107" t="s">
        <v>531</v>
      </c>
      <c r="L107">
        <v>1191</v>
      </c>
      <c r="N107">
        <v>1013</v>
      </c>
      <c r="O107" t="s">
        <v>532</v>
      </c>
      <c r="P107" t="s">
        <v>532</v>
      </c>
      <c r="Q107">
        <v>1</v>
      </c>
      <c r="W107">
        <v>0</v>
      </c>
      <c r="X107">
        <v>476480486</v>
      </c>
      <c r="Y107">
        <f t="shared" si="15"/>
        <v>267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267</v>
      </c>
      <c r="AU107" t="s">
        <v>3</v>
      </c>
      <c r="AV107">
        <v>1</v>
      </c>
      <c r="AW107">
        <v>2</v>
      </c>
      <c r="AX107">
        <v>433933815</v>
      </c>
      <c r="AY107">
        <v>1</v>
      </c>
      <c r="AZ107">
        <v>0</v>
      </c>
      <c r="BA107">
        <v>117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ROUND(AT107*Source!I48*AH107*AL107,2)</f>
        <v>0</v>
      </c>
      <c r="CV107">
        <f>ROUND(Y107*Source!I48,9)</f>
        <v>0.26700000000000002</v>
      </c>
      <c r="CW107">
        <v>0</v>
      </c>
      <c r="CX107">
        <f>ROUND(Y107*Source!I48,9)</f>
        <v>0.26700000000000002</v>
      </c>
      <c r="CY107">
        <f>AD107</f>
        <v>0</v>
      </c>
      <c r="CZ107">
        <f>AH107</f>
        <v>0</v>
      </c>
      <c r="DA107">
        <f>AL107</f>
        <v>1</v>
      </c>
      <c r="DB107">
        <f t="shared" si="16"/>
        <v>0</v>
      </c>
      <c r="DC107">
        <f t="shared" si="17"/>
        <v>0</v>
      </c>
      <c r="DD107" t="s">
        <v>3</v>
      </c>
      <c r="DE107" t="s">
        <v>3</v>
      </c>
      <c r="DF107">
        <f t="shared" ref="DF107:DF123" si="30">ROUND(ROUND(AE107,2)*CX107,2)</f>
        <v>0</v>
      </c>
      <c r="DG107">
        <f t="shared" si="28"/>
        <v>0</v>
      </c>
      <c r="DH107">
        <f t="shared" si="29"/>
        <v>0</v>
      </c>
      <c r="DI107">
        <f t="shared" si="20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ROW(Source!A48)</f>
        <v>48</v>
      </c>
      <c r="B108">
        <v>433928990</v>
      </c>
      <c r="C108">
        <v>433933802</v>
      </c>
      <c r="D108">
        <v>423453088</v>
      </c>
      <c r="E108">
        <v>1</v>
      </c>
      <c r="F108">
        <v>1</v>
      </c>
      <c r="G108">
        <v>1081</v>
      </c>
      <c r="H108">
        <v>2</v>
      </c>
      <c r="I108" t="s">
        <v>606</v>
      </c>
      <c r="J108" t="s">
        <v>607</v>
      </c>
      <c r="K108" t="s">
        <v>608</v>
      </c>
      <c r="L108">
        <v>1368</v>
      </c>
      <c r="N108">
        <v>1011</v>
      </c>
      <c r="O108" t="s">
        <v>536</v>
      </c>
      <c r="P108" t="s">
        <v>536</v>
      </c>
      <c r="Q108">
        <v>1</v>
      </c>
      <c r="W108">
        <v>0</v>
      </c>
      <c r="X108">
        <v>874612079</v>
      </c>
      <c r="Y108">
        <f t="shared" si="15"/>
        <v>0.59</v>
      </c>
      <c r="AA108">
        <v>0</v>
      </c>
      <c r="AB108">
        <v>87.01</v>
      </c>
      <c r="AC108">
        <v>13.21</v>
      </c>
      <c r="AD108">
        <v>0</v>
      </c>
      <c r="AE108">
        <v>0</v>
      </c>
      <c r="AF108">
        <v>83.1</v>
      </c>
      <c r="AG108">
        <v>12.62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0.59</v>
      </c>
      <c r="AU108" t="s">
        <v>3</v>
      </c>
      <c r="AV108">
        <v>0</v>
      </c>
      <c r="AW108">
        <v>2</v>
      </c>
      <c r="AX108">
        <v>433933816</v>
      </c>
      <c r="AY108">
        <v>1</v>
      </c>
      <c r="AZ108">
        <v>0</v>
      </c>
      <c r="BA108">
        <v>118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ROUND(Y108*Source!I48*DO108,9)</f>
        <v>7.4457999999999998E-3</v>
      </c>
      <c r="CX108">
        <f>ROUND(Y108*Source!I48,9)</f>
        <v>5.9000000000000003E-4</v>
      </c>
      <c r="CY108">
        <f>AB108</f>
        <v>87.01</v>
      </c>
      <c r="CZ108">
        <f>AF108</f>
        <v>83.1</v>
      </c>
      <c r="DA108">
        <f>AJ108</f>
        <v>1</v>
      </c>
      <c r="DB108">
        <f t="shared" si="16"/>
        <v>49.03</v>
      </c>
      <c r="DC108">
        <f t="shared" si="17"/>
        <v>7.45</v>
      </c>
      <c r="DD108" t="s">
        <v>3</v>
      </c>
      <c r="DE108" t="s">
        <v>3</v>
      </c>
      <c r="DF108">
        <f t="shared" si="30"/>
        <v>0</v>
      </c>
      <c r="DG108">
        <f t="shared" si="28"/>
        <v>0.05</v>
      </c>
      <c r="DH108">
        <f t="shared" si="29"/>
        <v>0.01</v>
      </c>
      <c r="DI108">
        <f t="shared" si="20"/>
        <v>0</v>
      </c>
      <c r="DJ108">
        <f>DG108</f>
        <v>0.05</v>
      </c>
      <c r="DK108">
        <v>0</v>
      </c>
      <c r="DL108" t="s">
        <v>543</v>
      </c>
      <c r="DM108">
        <v>0</v>
      </c>
      <c r="DN108" t="s">
        <v>532</v>
      </c>
      <c r="DO108">
        <v>12.62</v>
      </c>
    </row>
    <row r="109" spans="1:119" x14ac:dyDescent="0.2">
      <c r="A109">
        <f>ROW(Source!A48)</f>
        <v>48</v>
      </c>
      <c r="B109">
        <v>433928990</v>
      </c>
      <c r="C109">
        <v>433933802</v>
      </c>
      <c r="D109">
        <v>423452312</v>
      </c>
      <c r="E109">
        <v>1</v>
      </c>
      <c r="F109">
        <v>1</v>
      </c>
      <c r="G109">
        <v>1081</v>
      </c>
      <c r="H109">
        <v>2</v>
      </c>
      <c r="I109" t="s">
        <v>609</v>
      </c>
      <c r="J109" t="s">
        <v>610</v>
      </c>
      <c r="K109" t="s">
        <v>611</v>
      </c>
      <c r="L109">
        <v>1368</v>
      </c>
      <c r="N109">
        <v>1011</v>
      </c>
      <c r="O109" t="s">
        <v>536</v>
      </c>
      <c r="P109" t="s">
        <v>536</v>
      </c>
      <c r="Q109">
        <v>1</v>
      </c>
      <c r="W109">
        <v>0</v>
      </c>
      <c r="X109">
        <v>-44940208</v>
      </c>
      <c r="Y109">
        <f t="shared" si="15"/>
        <v>0.45</v>
      </c>
      <c r="AA109">
        <v>0</v>
      </c>
      <c r="AB109">
        <v>187.59</v>
      </c>
      <c r="AC109">
        <v>17.73</v>
      </c>
      <c r="AD109">
        <v>0</v>
      </c>
      <c r="AE109">
        <v>0</v>
      </c>
      <c r="AF109">
        <v>179.17</v>
      </c>
      <c r="AG109">
        <v>16.93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0.45</v>
      </c>
      <c r="AU109" t="s">
        <v>3</v>
      </c>
      <c r="AV109">
        <v>0</v>
      </c>
      <c r="AW109">
        <v>2</v>
      </c>
      <c r="AX109">
        <v>433933817</v>
      </c>
      <c r="AY109">
        <v>1</v>
      </c>
      <c r="AZ109">
        <v>0</v>
      </c>
      <c r="BA109">
        <v>119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ROUND(Y109*Source!I48*DO109,9)</f>
        <v>7.6185000000000003E-3</v>
      </c>
      <c r="CX109">
        <f>ROUND(Y109*Source!I48,9)</f>
        <v>4.4999999999999999E-4</v>
      </c>
      <c r="CY109">
        <f>AB109</f>
        <v>187.59</v>
      </c>
      <c r="CZ109">
        <f>AF109</f>
        <v>179.17</v>
      </c>
      <c r="DA109">
        <f>AJ109</f>
        <v>1</v>
      </c>
      <c r="DB109">
        <f t="shared" si="16"/>
        <v>80.63</v>
      </c>
      <c r="DC109">
        <f t="shared" si="17"/>
        <v>7.62</v>
      </c>
      <c r="DD109" t="s">
        <v>3</v>
      </c>
      <c r="DE109" t="s">
        <v>3</v>
      </c>
      <c r="DF109">
        <f t="shared" si="30"/>
        <v>0</v>
      </c>
      <c r="DG109">
        <f t="shared" si="28"/>
        <v>0.08</v>
      </c>
      <c r="DH109">
        <f t="shared" si="29"/>
        <v>0.01</v>
      </c>
      <c r="DI109">
        <f t="shared" si="20"/>
        <v>0</v>
      </c>
      <c r="DJ109">
        <f>DG109</f>
        <v>0.08</v>
      </c>
      <c r="DK109">
        <v>0</v>
      </c>
      <c r="DL109" t="s">
        <v>543</v>
      </c>
      <c r="DM109">
        <v>0</v>
      </c>
      <c r="DN109" t="s">
        <v>532</v>
      </c>
      <c r="DO109">
        <v>16.93</v>
      </c>
    </row>
    <row r="110" spans="1:119" x14ac:dyDescent="0.2">
      <c r="A110">
        <f>ROW(Source!A48)</f>
        <v>48</v>
      </c>
      <c r="B110">
        <v>433928990</v>
      </c>
      <c r="C110">
        <v>433933802</v>
      </c>
      <c r="D110">
        <v>423452471</v>
      </c>
      <c r="E110">
        <v>1</v>
      </c>
      <c r="F110">
        <v>1</v>
      </c>
      <c r="G110">
        <v>1081</v>
      </c>
      <c r="H110">
        <v>2</v>
      </c>
      <c r="I110" t="s">
        <v>576</v>
      </c>
      <c r="J110" t="s">
        <v>577</v>
      </c>
      <c r="K110" t="s">
        <v>578</v>
      </c>
      <c r="L110">
        <v>1368</v>
      </c>
      <c r="N110">
        <v>1011</v>
      </c>
      <c r="O110" t="s">
        <v>536</v>
      </c>
      <c r="P110" t="s">
        <v>536</v>
      </c>
      <c r="Q110">
        <v>1</v>
      </c>
      <c r="W110">
        <v>0</v>
      </c>
      <c r="X110">
        <v>668972380</v>
      </c>
      <c r="Y110">
        <f t="shared" si="15"/>
        <v>11.76</v>
      </c>
      <c r="AA110">
        <v>0</v>
      </c>
      <c r="AB110">
        <v>146.97999999999999</v>
      </c>
      <c r="AC110">
        <v>13.21</v>
      </c>
      <c r="AD110">
        <v>0</v>
      </c>
      <c r="AE110">
        <v>0</v>
      </c>
      <c r="AF110">
        <v>140.38</v>
      </c>
      <c r="AG110">
        <v>12.62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11.76</v>
      </c>
      <c r="AU110" t="s">
        <v>3</v>
      </c>
      <c r="AV110">
        <v>0</v>
      </c>
      <c r="AW110">
        <v>2</v>
      </c>
      <c r="AX110">
        <v>433933818</v>
      </c>
      <c r="AY110">
        <v>1</v>
      </c>
      <c r="AZ110">
        <v>0</v>
      </c>
      <c r="BA110">
        <v>120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ROUND(Y110*Source!I48*DO110,9)</f>
        <v>0.14841119999999999</v>
      </c>
      <c r="CX110">
        <f>ROUND(Y110*Source!I48,9)</f>
        <v>1.176E-2</v>
      </c>
      <c r="CY110">
        <f>AB110</f>
        <v>146.97999999999999</v>
      </c>
      <c r="CZ110">
        <f>AF110</f>
        <v>140.38</v>
      </c>
      <c r="DA110">
        <f>AJ110</f>
        <v>1</v>
      </c>
      <c r="DB110">
        <f t="shared" si="16"/>
        <v>1650.87</v>
      </c>
      <c r="DC110">
        <f t="shared" si="17"/>
        <v>148.41</v>
      </c>
      <c r="DD110" t="s">
        <v>3</v>
      </c>
      <c r="DE110" t="s">
        <v>3</v>
      </c>
      <c r="DF110">
        <f t="shared" si="30"/>
        <v>0</v>
      </c>
      <c r="DG110">
        <f t="shared" si="28"/>
        <v>1.65</v>
      </c>
      <c r="DH110">
        <f t="shared" si="29"/>
        <v>0.15</v>
      </c>
      <c r="DI110">
        <f t="shared" si="20"/>
        <v>0</v>
      </c>
      <c r="DJ110">
        <f>DG110</f>
        <v>1.65</v>
      </c>
      <c r="DK110">
        <v>0</v>
      </c>
      <c r="DL110" t="s">
        <v>543</v>
      </c>
      <c r="DM110">
        <v>0</v>
      </c>
      <c r="DN110" t="s">
        <v>532</v>
      </c>
      <c r="DO110">
        <v>12.62</v>
      </c>
    </row>
    <row r="111" spans="1:119" x14ac:dyDescent="0.2">
      <c r="A111">
        <f>ROW(Source!A48)</f>
        <v>48</v>
      </c>
      <c r="B111">
        <v>433928990</v>
      </c>
      <c r="C111">
        <v>433933802</v>
      </c>
      <c r="D111">
        <v>423452502</v>
      </c>
      <c r="E111">
        <v>1</v>
      </c>
      <c r="F111">
        <v>1</v>
      </c>
      <c r="G111">
        <v>1081</v>
      </c>
      <c r="H111">
        <v>2</v>
      </c>
      <c r="I111" t="s">
        <v>612</v>
      </c>
      <c r="J111" t="s">
        <v>613</v>
      </c>
      <c r="K111" t="s">
        <v>614</v>
      </c>
      <c r="L111">
        <v>1368</v>
      </c>
      <c r="N111">
        <v>1011</v>
      </c>
      <c r="O111" t="s">
        <v>536</v>
      </c>
      <c r="P111" t="s">
        <v>536</v>
      </c>
      <c r="Q111">
        <v>1</v>
      </c>
      <c r="W111">
        <v>0</v>
      </c>
      <c r="X111">
        <v>1442076437</v>
      </c>
      <c r="Y111">
        <f t="shared" si="15"/>
        <v>10.8</v>
      </c>
      <c r="AA111">
        <v>0</v>
      </c>
      <c r="AB111">
        <v>21.47</v>
      </c>
      <c r="AC111">
        <v>0</v>
      </c>
      <c r="AD111">
        <v>0</v>
      </c>
      <c r="AE111">
        <v>0</v>
      </c>
      <c r="AF111">
        <v>20.51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10.8</v>
      </c>
      <c r="AU111" t="s">
        <v>3</v>
      </c>
      <c r="AV111">
        <v>0</v>
      </c>
      <c r="AW111">
        <v>2</v>
      </c>
      <c r="AX111">
        <v>433933819</v>
      </c>
      <c r="AY111">
        <v>1</v>
      </c>
      <c r="AZ111">
        <v>0</v>
      </c>
      <c r="BA111">
        <v>121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ROUND(Y111*Source!I48*DO111,9)</f>
        <v>0</v>
      </c>
      <c r="CX111">
        <f>ROUND(Y111*Source!I48,9)</f>
        <v>1.0800000000000001E-2</v>
      </c>
      <c r="CY111">
        <f>AB111</f>
        <v>21.47</v>
      </c>
      <c r="CZ111">
        <f>AF111</f>
        <v>20.51</v>
      </c>
      <c r="DA111">
        <f>AJ111</f>
        <v>1</v>
      </c>
      <c r="DB111">
        <f t="shared" si="16"/>
        <v>221.51</v>
      </c>
      <c r="DC111">
        <f t="shared" si="17"/>
        <v>0</v>
      </c>
      <c r="DD111" t="s">
        <v>3</v>
      </c>
      <c r="DE111" t="s">
        <v>3</v>
      </c>
      <c r="DF111">
        <f t="shared" si="30"/>
        <v>0</v>
      </c>
      <c r="DG111">
        <f t="shared" si="28"/>
        <v>0.22</v>
      </c>
      <c r="DH111">
        <f t="shared" si="29"/>
        <v>0</v>
      </c>
      <c r="DI111">
        <f t="shared" si="20"/>
        <v>0</v>
      </c>
      <c r="DJ111">
        <f>DG111</f>
        <v>0.22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ROW(Source!A48)</f>
        <v>48</v>
      </c>
      <c r="B112">
        <v>433928990</v>
      </c>
      <c r="C112">
        <v>433933802</v>
      </c>
      <c r="D112">
        <v>423452571</v>
      </c>
      <c r="E112">
        <v>1</v>
      </c>
      <c r="F112">
        <v>1</v>
      </c>
      <c r="G112">
        <v>1081</v>
      </c>
      <c r="H112">
        <v>2</v>
      </c>
      <c r="I112" t="s">
        <v>615</v>
      </c>
      <c r="J112" t="s">
        <v>616</v>
      </c>
      <c r="K112" t="s">
        <v>617</v>
      </c>
      <c r="L112">
        <v>1368</v>
      </c>
      <c r="N112">
        <v>1011</v>
      </c>
      <c r="O112" t="s">
        <v>536</v>
      </c>
      <c r="P112" t="s">
        <v>536</v>
      </c>
      <c r="Q112">
        <v>1</v>
      </c>
      <c r="W112">
        <v>0</v>
      </c>
      <c r="X112">
        <v>1880821205</v>
      </c>
      <c r="Y112">
        <f t="shared" si="15"/>
        <v>17.399999999999999</v>
      </c>
      <c r="AA112">
        <v>0</v>
      </c>
      <c r="AB112">
        <v>0.24</v>
      </c>
      <c r="AC112">
        <v>0</v>
      </c>
      <c r="AD112">
        <v>0</v>
      </c>
      <c r="AE112">
        <v>0</v>
      </c>
      <c r="AF112">
        <v>0.23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17.399999999999999</v>
      </c>
      <c r="AU112" t="s">
        <v>3</v>
      </c>
      <c r="AV112">
        <v>0</v>
      </c>
      <c r="AW112">
        <v>2</v>
      </c>
      <c r="AX112">
        <v>433933820</v>
      </c>
      <c r="AY112">
        <v>1</v>
      </c>
      <c r="AZ112">
        <v>0</v>
      </c>
      <c r="BA112">
        <v>122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ROUND(Y112*Source!I48*DO112,9)</f>
        <v>0</v>
      </c>
      <c r="CX112">
        <f>ROUND(Y112*Source!I48,9)</f>
        <v>1.7399999999999999E-2</v>
      </c>
      <c r="CY112">
        <f>AB112</f>
        <v>0.24</v>
      </c>
      <c r="CZ112">
        <f>AF112</f>
        <v>0.23</v>
      </c>
      <c r="DA112">
        <f>AJ112</f>
        <v>1</v>
      </c>
      <c r="DB112">
        <f t="shared" si="16"/>
        <v>4</v>
      </c>
      <c r="DC112">
        <f t="shared" si="17"/>
        <v>0</v>
      </c>
      <c r="DD112" t="s">
        <v>3</v>
      </c>
      <c r="DE112" t="s">
        <v>3</v>
      </c>
      <c r="DF112">
        <f t="shared" si="30"/>
        <v>0</v>
      </c>
      <c r="DG112">
        <f t="shared" si="28"/>
        <v>0</v>
      </c>
      <c r="DH112">
        <f t="shared" si="29"/>
        <v>0</v>
      </c>
      <c r="DI112">
        <f t="shared" si="20"/>
        <v>0</v>
      </c>
      <c r="DJ112">
        <f>DG112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ROW(Source!A48)</f>
        <v>48</v>
      </c>
      <c r="B113">
        <v>433928990</v>
      </c>
      <c r="C113">
        <v>433933802</v>
      </c>
      <c r="D113">
        <v>423422554</v>
      </c>
      <c r="E113">
        <v>1</v>
      </c>
      <c r="F113">
        <v>1</v>
      </c>
      <c r="G113">
        <v>1081</v>
      </c>
      <c r="H113">
        <v>3</v>
      </c>
      <c r="I113" t="s">
        <v>618</v>
      </c>
      <c r="J113" t="s">
        <v>619</v>
      </c>
      <c r="K113" t="s">
        <v>901</v>
      </c>
      <c r="L113">
        <v>1327</v>
      </c>
      <c r="N113">
        <v>1005</v>
      </c>
      <c r="O113" t="s">
        <v>242</v>
      </c>
      <c r="P113" t="s">
        <v>242</v>
      </c>
      <c r="Q113">
        <v>1</v>
      </c>
      <c r="W113">
        <v>0</v>
      </c>
      <c r="X113">
        <v>-1520335296</v>
      </c>
      <c r="Y113">
        <f t="shared" si="15"/>
        <v>12</v>
      </c>
      <c r="AA113">
        <v>5.03</v>
      </c>
      <c r="AB113">
        <v>0</v>
      </c>
      <c r="AC113">
        <v>0</v>
      </c>
      <c r="AD113">
        <v>0</v>
      </c>
      <c r="AE113">
        <v>5.0199999999999996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12</v>
      </c>
      <c r="AU113" t="s">
        <v>3</v>
      </c>
      <c r="AV113">
        <v>0</v>
      </c>
      <c r="AW113">
        <v>2</v>
      </c>
      <c r="AX113">
        <v>433933821</v>
      </c>
      <c r="AY113">
        <v>1</v>
      </c>
      <c r="AZ113">
        <v>0</v>
      </c>
      <c r="BA113">
        <v>123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ROUND(Y113*Source!I48,9)</f>
        <v>1.2E-2</v>
      </c>
      <c r="CY113">
        <f>AA113</f>
        <v>5.03</v>
      </c>
      <c r="CZ113">
        <f>AE113</f>
        <v>5.0199999999999996</v>
      </c>
      <c r="DA113">
        <f>AI113</f>
        <v>1</v>
      </c>
      <c r="DB113">
        <f t="shared" si="16"/>
        <v>60.24</v>
      </c>
      <c r="DC113">
        <f t="shared" si="17"/>
        <v>0</v>
      </c>
      <c r="DD113" t="s">
        <v>3</v>
      </c>
      <c r="DE113" t="s">
        <v>3</v>
      </c>
      <c r="DF113">
        <f t="shared" si="30"/>
        <v>0.06</v>
      </c>
      <c r="DG113">
        <f t="shared" si="28"/>
        <v>0</v>
      </c>
      <c r="DH113">
        <f t="shared" si="29"/>
        <v>0</v>
      </c>
      <c r="DI113">
        <f t="shared" si="20"/>
        <v>0</v>
      </c>
      <c r="DJ113">
        <f>DF113</f>
        <v>0.06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ROW(Source!A48)</f>
        <v>48</v>
      </c>
      <c r="B114">
        <v>433928990</v>
      </c>
      <c r="C114">
        <v>433933802</v>
      </c>
      <c r="D114">
        <v>423421944</v>
      </c>
      <c r="E114">
        <v>1</v>
      </c>
      <c r="F114">
        <v>1</v>
      </c>
      <c r="G114">
        <v>1081</v>
      </c>
      <c r="H114">
        <v>3</v>
      </c>
      <c r="I114" t="s">
        <v>537</v>
      </c>
      <c r="J114" t="s">
        <v>538</v>
      </c>
      <c r="K114" t="s">
        <v>539</v>
      </c>
      <c r="L114">
        <v>1339</v>
      </c>
      <c r="N114">
        <v>1007</v>
      </c>
      <c r="O114" t="s">
        <v>197</v>
      </c>
      <c r="P114" t="s">
        <v>197</v>
      </c>
      <c r="Q114">
        <v>1</v>
      </c>
      <c r="W114">
        <v>0</v>
      </c>
      <c r="X114">
        <v>-1622585150</v>
      </c>
      <c r="Y114">
        <f t="shared" si="15"/>
        <v>178</v>
      </c>
      <c r="AA114">
        <v>7.08</v>
      </c>
      <c r="AB114">
        <v>0</v>
      </c>
      <c r="AC114">
        <v>0</v>
      </c>
      <c r="AD114">
        <v>0</v>
      </c>
      <c r="AE114">
        <v>7.07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178</v>
      </c>
      <c r="AU114" t="s">
        <v>3</v>
      </c>
      <c r="AV114">
        <v>0</v>
      </c>
      <c r="AW114">
        <v>2</v>
      </c>
      <c r="AX114">
        <v>433933822</v>
      </c>
      <c r="AY114">
        <v>1</v>
      </c>
      <c r="AZ114">
        <v>0</v>
      </c>
      <c r="BA114">
        <v>124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ROUND(Y114*Source!I48,9)</f>
        <v>0.17799999999999999</v>
      </c>
      <c r="CY114">
        <f>AA114</f>
        <v>7.08</v>
      </c>
      <c r="CZ114">
        <f>AE114</f>
        <v>7.07</v>
      </c>
      <c r="DA114">
        <f>AI114</f>
        <v>1</v>
      </c>
      <c r="DB114">
        <f t="shared" si="16"/>
        <v>1258.46</v>
      </c>
      <c r="DC114">
        <f t="shared" si="17"/>
        <v>0</v>
      </c>
      <c r="DD114" t="s">
        <v>3</v>
      </c>
      <c r="DE114" t="s">
        <v>3</v>
      </c>
      <c r="DF114">
        <f t="shared" si="30"/>
        <v>1.26</v>
      </c>
      <c r="DG114">
        <f t="shared" si="28"/>
        <v>0</v>
      </c>
      <c r="DH114">
        <f t="shared" si="29"/>
        <v>0</v>
      </c>
      <c r="DI114">
        <f t="shared" si="20"/>
        <v>0</v>
      </c>
      <c r="DJ114">
        <f>DF114</f>
        <v>1.26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ROW(Source!A48)</f>
        <v>48</v>
      </c>
      <c r="B115">
        <v>433928990</v>
      </c>
      <c r="C115">
        <v>433933802</v>
      </c>
      <c r="D115">
        <v>423421887</v>
      </c>
      <c r="E115">
        <v>1</v>
      </c>
      <c r="F115">
        <v>1</v>
      </c>
      <c r="G115">
        <v>1081</v>
      </c>
      <c r="H115">
        <v>3</v>
      </c>
      <c r="I115" t="s">
        <v>621</v>
      </c>
      <c r="J115" t="s">
        <v>622</v>
      </c>
      <c r="K115" t="s">
        <v>623</v>
      </c>
      <c r="L115">
        <v>1348</v>
      </c>
      <c r="N115">
        <v>1009</v>
      </c>
      <c r="O115" t="s">
        <v>213</v>
      </c>
      <c r="P115" t="s">
        <v>213</v>
      </c>
      <c r="Q115">
        <v>1000</v>
      </c>
      <c r="W115">
        <v>0</v>
      </c>
      <c r="X115">
        <v>-1211460943</v>
      </c>
      <c r="Y115">
        <f t="shared" si="15"/>
        <v>0.09</v>
      </c>
      <c r="AA115">
        <v>3383.9</v>
      </c>
      <c r="AB115">
        <v>0</v>
      </c>
      <c r="AC115">
        <v>0</v>
      </c>
      <c r="AD115">
        <v>0</v>
      </c>
      <c r="AE115">
        <v>3377.15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0.09</v>
      </c>
      <c r="AU115" t="s">
        <v>3</v>
      </c>
      <c r="AV115">
        <v>0</v>
      </c>
      <c r="AW115">
        <v>2</v>
      </c>
      <c r="AX115">
        <v>433933823</v>
      </c>
      <c r="AY115">
        <v>1</v>
      </c>
      <c r="AZ115">
        <v>0</v>
      </c>
      <c r="BA115">
        <v>125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ROUND(Y115*Source!I48,9)</f>
        <v>9.0000000000000006E-5</v>
      </c>
      <c r="CY115">
        <f>AA115</f>
        <v>3383.9</v>
      </c>
      <c r="CZ115">
        <f>AE115</f>
        <v>3377.15</v>
      </c>
      <c r="DA115">
        <f>AI115</f>
        <v>1</v>
      </c>
      <c r="DB115">
        <f t="shared" si="16"/>
        <v>303.94</v>
      </c>
      <c r="DC115">
        <f t="shared" si="17"/>
        <v>0</v>
      </c>
      <c r="DD115" t="s">
        <v>3</v>
      </c>
      <c r="DE115" t="s">
        <v>3</v>
      </c>
      <c r="DF115">
        <f t="shared" si="30"/>
        <v>0.3</v>
      </c>
      <c r="DG115">
        <f t="shared" si="28"/>
        <v>0</v>
      </c>
      <c r="DH115">
        <f t="shared" si="29"/>
        <v>0</v>
      </c>
      <c r="DI115">
        <f t="shared" si="20"/>
        <v>0</v>
      </c>
      <c r="DJ115">
        <f>DF115</f>
        <v>0.3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ROW(Source!A48)</f>
        <v>48</v>
      </c>
      <c r="B116">
        <v>433928990</v>
      </c>
      <c r="C116">
        <v>433933802</v>
      </c>
      <c r="D116">
        <v>423422405</v>
      </c>
      <c r="E116">
        <v>1</v>
      </c>
      <c r="F116">
        <v>1</v>
      </c>
      <c r="G116">
        <v>1081</v>
      </c>
      <c r="H116">
        <v>3</v>
      </c>
      <c r="I116" t="s">
        <v>624</v>
      </c>
      <c r="J116" t="s">
        <v>625</v>
      </c>
      <c r="K116" t="s">
        <v>626</v>
      </c>
      <c r="L116">
        <v>1339</v>
      </c>
      <c r="N116">
        <v>1007</v>
      </c>
      <c r="O116" t="s">
        <v>197</v>
      </c>
      <c r="P116" t="s">
        <v>197</v>
      </c>
      <c r="Q116">
        <v>1</v>
      </c>
      <c r="W116">
        <v>0</v>
      </c>
      <c r="X116">
        <v>280661427</v>
      </c>
      <c r="Y116">
        <f t="shared" si="15"/>
        <v>40</v>
      </c>
      <c r="AA116">
        <v>100.1</v>
      </c>
      <c r="AB116">
        <v>0</v>
      </c>
      <c r="AC116">
        <v>0</v>
      </c>
      <c r="AD116">
        <v>0</v>
      </c>
      <c r="AE116">
        <v>99.9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40</v>
      </c>
      <c r="AU116" t="s">
        <v>3</v>
      </c>
      <c r="AV116">
        <v>0</v>
      </c>
      <c r="AW116">
        <v>2</v>
      </c>
      <c r="AX116">
        <v>433933824</v>
      </c>
      <c r="AY116">
        <v>1</v>
      </c>
      <c r="AZ116">
        <v>0</v>
      </c>
      <c r="BA116">
        <v>126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ROUND(Y116*Source!I48,9)</f>
        <v>0.04</v>
      </c>
      <c r="CY116">
        <f>AA116</f>
        <v>100.1</v>
      </c>
      <c r="CZ116">
        <f>AE116</f>
        <v>99.9</v>
      </c>
      <c r="DA116">
        <f>AI116</f>
        <v>1</v>
      </c>
      <c r="DB116">
        <f t="shared" si="16"/>
        <v>3996</v>
      </c>
      <c r="DC116">
        <f t="shared" si="17"/>
        <v>0</v>
      </c>
      <c r="DD116" t="s">
        <v>3</v>
      </c>
      <c r="DE116" t="s">
        <v>3</v>
      </c>
      <c r="DF116">
        <f t="shared" si="30"/>
        <v>4</v>
      </c>
      <c r="DG116">
        <f t="shared" si="28"/>
        <v>0</v>
      </c>
      <c r="DH116">
        <f t="shared" si="29"/>
        <v>0</v>
      </c>
      <c r="DI116">
        <f t="shared" si="20"/>
        <v>0</v>
      </c>
      <c r="DJ116">
        <f>DF116</f>
        <v>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ROW(Source!A48)</f>
        <v>48</v>
      </c>
      <c r="B117">
        <v>433928990</v>
      </c>
      <c r="C117">
        <v>433933802</v>
      </c>
      <c r="D117">
        <v>423434173</v>
      </c>
      <c r="E117">
        <v>1</v>
      </c>
      <c r="F117">
        <v>1</v>
      </c>
      <c r="G117">
        <v>1081</v>
      </c>
      <c r="H117">
        <v>3</v>
      </c>
      <c r="I117" t="s">
        <v>627</v>
      </c>
      <c r="J117" t="s">
        <v>628</v>
      </c>
      <c r="K117" t="s">
        <v>629</v>
      </c>
      <c r="L117">
        <v>1327</v>
      </c>
      <c r="N117">
        <v>1005</v>
      </c>
      <c r="O117" t="s">
        <v>242</v>
      </c>
      <c r="P117" t="s">
        <v>242</v>
      </c>
      <c r="Q117">
        <v>1</v>
      </c>
      <c r="W117">
        <v>0</v>
      </c>
      <c r="X117">
        <v>-2096065672</v>
      </c>
      <c r="Y117">
        <f t="shared" si="15"/>
        <v>10.199999999999999</v>
      </c>
      <c r="AA117">
        <v>90.18</v>
      </c>
      <c r="AB117">
        <v>0</v>
      </c>
      <c r="AC117">
        <v>0</v>
      </c>
      <c r="AD117">
        <v>0</v>
      </c>
      <c r="AE117">
        <v>90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10.199999999999999</v>
      </c>
      <c r="AU117" t="s">
        <v>3</v>
      </c>
      <c r="AV117">
        <v>0</v>
      </c>
      <c r="AW117">
        <v>2</v>
      </c>
      <c r="AX117">
        <v>433933825</v>
      </c>
      <c r="AY117">
        <v>1</v>
      </c>
      <c r="AZ117">
        <v>0</v>
      </c>
      <c r="BA117">
        <v>127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ROUND(Y117*Source!I48,9)</f>
        <v>1.0200000000000001E-2</v>
      </c>
      <c r="CY117">
        <f>AA117</f>
        <v>90.18</v>
      </c>
      <c r="CZ117">
        <f>AE117</f>
        <v>90</v>
      </c>
      <c r="DA117">
        <f>AI117</f>
        <v>1</v>
      </c>
      <c r="DB117">
        <f t="shared" si="16"/>
        <v>918</v>
      </c>
      <c r="DC117">
        <f t="shared" si="17"/>
        <v>0</v>
      </c>
      <c r="DD117" t="s">
        <v>3</v>
      </c>
      <c r="DE117" t="s">
        <v>3</v>
      </c>
      <c r="DF117">
        <f t="shared" si="30"/>
        <v>0.92</v>
      </c>
      <c r="DG117">
        <f t="shared" si="28"/>
        <v>0</v>
      </c>
      <c r="DH117">
        <f t="shared" si="29"/>
        <v>0</v>
      </c>
      <c r="DI117">
        <f t="shared" si="20"/>
        <v>0</v>
      </c>
      <c r="DJ117">
        <f>DF117</f>
        <v>0.92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ROW(Source!A49)</f>
        <v>49</v>
      </c>
      <c r="B118">
        <v>433928988</v>
      </c>
      <c r="C118">
        <v>433933802</v>
      </c>
      <c r="D118">
        <v>423386947</v>
      </c>
      <c r="E118">
        <v>1081</v>
      </c>
      <c r="F118">
        <v>1</v>
      </c>
      <c r="G118">
        <v>1081</v>
      </c>
      <c r="H118">
        <v>1</v>
      </c>
      <c r="I118" t="s">
        <v>530</v>
      </c>
      <c r="J118" t="s">
        <v>3</v>
      </c>
      <c r="K118" t="s">
        <v>531</v>
      </c>
      <c r="L118">
        <v>1191</v>
      </c>
      <c r="N118">
        <v>1013</v>
      </c>
      <c r="O118" t="s">
        <v>532</v>
      </c>
      <c r="P118" t="s">
        <v>532</v>
      </c>
      <c r="Q118">
        <v>1</v>
      </c>
      <c r="W118">
        <v>0</v>
      </c>
      <c r="X118">
        <v>476480486</v>
      </c>
      <c r="Y118">
        <f t="shared" si="15"/>
        <v>267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267</v>
      </c>
      <c r="AU118" t="s">
        <v>3</v>
      </c>
      <c r="AV118">
        <v>1</v>
      </c>
      <c r="AW118">
        <v>2</v>
      </c>
      <c r="AX118">
        <v>433933815</v>
      </c>
      <c r="AY118">
        <v>1</v>
      </c>
      <c r="AZ118">
        <v>0</v>
      </c>
      <c r="BA118">
        <v>129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ROUND(AT118*Source!I49*AH118*AL118,2)</f>
        <v>0</v>
      </c>
      <c r="CV118">
        <f>ROUND(Y118*Source!I49,9)</f>
        <v>0.26700000000000002</v>
      </c>
      <c r="CW118">
        <v>0</v>
      </c>
      <c r="CX118">
        <f>ROUND(Y118*Source!I49,9)</f>
        <v>0.26700000000000002</v>
      </c>
      <c r="CY118">
        <f>AD118</f>
        <v>0</v>
      </c>
      <c r="CZ118">
        <f>AH118</f>
        <v>0</v>
      </c>
      <c r="DA118">
        <f>AL118</f>
        <v>1</v>
      </c>
      <c r="DB118">
        <f t="shared" si="16"/>
        <v>0</v>
      </c>
      <c r="DC118">
        <f t="shared" si="17"/>
        <v>0</v>
      </c>
      <c r="DD118" t="s">
        <v>3</v>
      </c>
      <c r="DE118" t="s">
        <v>3</v>
      </c>
      <c r="DF118">
        <f t="shared" si="30"/>
        <v>0</v>
      </c>
      <c r="DG118">
        <f t="shared" si="28"/>
        <v>0</v>
      </c>
      <c r="DH118">
        <f t="shared" si="29"/>
        <v>0</v>
      </c>
      <c r="DI118">
        <f t="shared" si="20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ROW(Source!A49)</f>
        <v>49</v>
      </c>
      <c r="B119">
        <v>433928988</v>
      </c>
      <c r="C119">
        <v>433933802</v>
      </c>
      <c r="D119">
        <v>423453088</v>
      </c>
      <c r="E119">
        <v>1</v>
      </c>
      <c r="F119">
        <v>1</v>
      </c>
      <c r="G119">
        <v>1081</v>
      </c>
      <c r="H119">
        <v>2</v>
      </c>
      <c r="I119" t="s">
        <v>606</v>
      </c>
      <c r="J119" t="s">
        <v>607</v>
      </c>
      <c r="K119" t="s">
        <v>608</v>
      </c>
      <c r="L119">
        <v>1368</v>
      </c>
      <c r="N119">
        <v>1011</v>
      </c>
      <c r="O119" t="s">
        <v>536</v>
      </c>
      <c r="P119" t="s">
        <v>536</v>
      </c>
      <c r="Q119">
        <v>1</v>
      </c>
      <c r="W119">
        <v>0</v>
      </c>
      <c r="X119">
        <v>874612079</v>
      </c>
      <c r="Y119">
        <f t="shared" si="15"/>
        <v>0.59</v>
      </c>
      <c r="AA119">
        <v>0</v>
      </c>
      <c r="AB119">
        <v>1518.25</v>
      </c>
      <c r="AC119">
        <v>753.81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17.45</v>
      </c>
      <c r="AK119">
        <v>57.05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0.59</v>
      </c>
      <c r="AU119" t="s">
        <v>3</v>
      </c>
      <c r="AV119">
        <v>0</v>
      </c>
      <c r="AW119">
        <v>2</v>
      </c>
      <c r="AX119">
        <v>433933816</v>
      </c>
      <c r="AY119">
        <v>1</v>
      </c>
      <c r="AZ119">
        <v>0</v>
      </c>
      <c r="BA119">
        <v>130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ROUND(Y119*Source!I49*DO119,9)</f>
        <v>7.4457999999999998E-3</v>
      </c>
      <c r="CX119">
        <f>ROUND(Y119*Source!I49,9)</f>
        <v>5.9000000000000003E-4</v>
      </c>
      <c r="CY119">
        <f>AB119</f>
        <v>1518.25</v>
      </c>
      <c r="CZ119">
        <f>AF119</f>
        <v>83.1</v>
      </c>
      <c r="DA119">
        <f>AJ119</f>
        <v>17.45</v>
      </c>
      <c r="DB119">
        <f t="shared" si="16"/>
        <v>49.03</v>
      </c>
      <c r="DC119">
        <f t="shared" si="17"/>
        <v>7.45</v>
      </c>
      <c r="DD119" t="s">
        <v>3</v>
      </c>
      <c r="DE119" t="s">
        <v>3</v>
      </c>
      <c r="DF119">
        <f t="shared" si="30"/>
        <v>0</v>
      </c>
      <c r="DG119">
        <f>ROUND(ROUND(AF119*AJ119,2)*CX119,2)</f>
        <v>0.86</v>
      </c>
      <c r="DH119">
        <f>ROUND(ROUND(AG119*AK119,2)*CX119,2)</f>
        <v>0.42</v>
      </c>
      <c r="DI119">
        <f t="shared" si="20"/>
        <v>0</v>
      </c>
      <c r="DJ119">
        <f>DG119</f>
        <v>0.86</v>
      </c>
      <c r="DK119">
        <v>0</v>
      </c>
      <c r="DL119" t="s">
        <v>543</v>
      </c>
      <c r="DM119">
        <v>0</v>
      </c>
      <c r="DN119" t="s">
        <v>532</v>
      </c>
      <c r="DO119">
        <v>12.62</v>
      </c>
    </row>
    <row r="120" spans="1:119" x14ac:dyDescent="0.2">
      <c r="A120">
        <f>ROW(Source!A49)</f>
        <v>49</v>
      </c>
      <c r="B120">
        <v>433928988</v>
      </c>
      <c r="C120">
        <v>433933802</v>
      </c>
      <c r="D120">
        <v>423452312</v>
      </c>
      <c r="E120">
        <v>1</v>
      </c>
      <c r="F120">
        <v>1</v>
      </c>
      <c r="G120">
        <v>1081</v>
      </c>
      <c r="H120">
        <v>2</v>
      </c>
      <c r="I120" t="s">
        <v>609</v>
      </c>
      <c r="J120" t="s">
        <v>610</v>
      </c>
      <c r="K120" t="s">
        <v>611</v>
      </c>
      <c r="L120">
        <v>1368</v>
      </c>
      <c r="N120">
        <v>1011</v>
      </c>
      <c r="O120" t="s">
        <v>536</v>
      </c>
      <c r="P120" t="s">
        <v>536</v>
      </c>
      <c r="Q120">
        <v>1</v>
      </c>
      <c r="W120">
        <v>0</v>
      </c>
      <c r="X120">
        <v>-44940208</v>
      </c>
      <c r="Y120">
        <f t="shared" si="15"/>
        <v>0.45</v>
      </c>
      <c r="AA120">
        <v>0</v>
      </c>
      <c r="AB120">
        <v>2858.89</v>
      </c>
      <c r="AC120">
        <v>1011.25</v>
      </c>
      <c r="AD120">
        <v>0</v>
      </c>
      <c r="AE120">
        <v>0</v>
      </c>
      <c r="AF120">
        <v>179.17</v>
      </c>
      <c r="AG120">
        <v>16.93</v>
      </c>
      <c r="AH120">
        <v>0</v>
      </c>
      <c r="AI120">
        <v>1</v>
      </c>
      <c r="AJ120">
        <v>15.24</v>
      </c>
      <c r="AK120">
        <v>57.05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0.45</v>
      </c>
      <c r="AU120" t="s">
        <v>3</v>
      </c>
      <c r="AV120">
        <v>0</v>
      </c>
      <c r="AW120">
        <v>2</v>
      </c>
      <c r="AX120">
        <v>433933817</v>
      </c>
      <c r="AY120">
        <v>1</v>
      </c>
      <c r="AZ120">
        <v>0</v>
      </c>
      <c r="BA120">
        <v>131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ROUND(Y120*Source!I49*DO120,9)</f>
        <v>7.6185000000000003E-3</v>
      </c>
      <c r="CX120">
        <f>ROUND(Y120*Source!I49,9)</f>
        <v>4.4999999999999999E-4</v>
      </c>
      <c r="CY120">
        <f>AB120</f>
        <v>2858.89</v>
      </c>
      <c r="CZ120">
        <f>AF120</f>
        <v>179.17</v>
      </c>
      <c r="DA120">
        <f>AJ120</f>
        <v>15.24</v>
      </c>
      <c r="DB120">
        <f t="shared" si="16"/>
        <v>80.63</v>
      </c>
      <c r="DC120">
        <f t="shared" si="17"/>
        <v>7.62</v>
      </c>
      <c r="DD120" t="s">
        <v>3</v>
      </c>
      <c r="DE120" t="s">
        <v>3</v>
      </c>
      <c r="DF120">
        <f t="shared" si="30"/>
        <v>0</v>
      </c>
      <c r="DG120">
        <f>ROUND(ROUND(AF120*AJ120,2)*CX120,2)</f>
        <v>1.23</v>
      </c>
      <c r="DH120">
        <f>ROUND(ROUND(AG120*AK120,2)*CX120,2)</f>
        <v>0.43</v>
      </c>
      <c r="DI120">
        <f t="shared" si="20"/>
        <v>0</v>
      </c>
      <c r="DJ120">
        <f>DG120</f>
        <v>1.23</v>
      </c>
      <c r="DK120">
        <v>0</v>
      </c>
      <c r="DL120" t="s">
        <v>543</v>
      </c>
      <c r="DM120">
        <v>0</v>
      </c>
      <c r="DN120" t="s">
        <v>532</v>
      </c>
      <c r="DO120">
        <v>16.93</v>
      </c>
    </row>
    <row r="121" spans="1:119" x14ac:dyDescent="0.2">
      <c r="A121">
        <f>ROW(Source!A49)</f>
        <v>49</v>
      </c>
      <c r="B121">
        <v>433928988</v>
      </c>
      <c r="C121">
        <v>433933802</v>
      </c>
      <c r="D121">
        <v>423452471</v>
      </c>
      <c r="E121">
        <v>1</v>
      </c>
      <c r="F121">
        <v>1</v>
      </c>
      <c r="G121">
        <v>1081</v>
      </c>
      <c r="H121">
        <v>2</v>
      </c>
      <c r="I121" t="s">
        <v>576</v>
      </c>
      <c r="J121" t="s">
        <v>577</v>
      </c>
      <c r="K121" t="s">
        <v>578</v>
      </c>
      <c r="L121">
        <v>1368</v>
      </c>
      <c r="N121">
        <v>1011</v>
      </c>
      <c r="O121" t="s">
        <v>536</v>
      </c>
      <c r="P121" t="s">
        <v>536</v>
      </c>
      <c r="Q121">
        <v>1</v>
      </c>
      <c r="W121">
        <v>0</v>
      </c>
      <c r="X121">
        <v>668972380</v>
      </c>
      <c r="Y121">
        <f t="shared" si="15"/>
        <v>11.76</v>
      </c>
      <c r="AA121">
        <v>0</v>
      </c>
      <c r="AB121">
        <v>2195.85</v>
      </c>
      <c r="AC121">
        <v>753.81</v>
      </c>
      <c r="AD121">
        <v>0</v>
      </c>
      <c r="AE121">
        <v>0</v>
      </c>
      <c r="AF121">
        <v>140.38</v>
      </c>
      <c r="AG121">
        <v>12.62</v>
      </c>
      <c r="AH121">
        <v>0</v>
      </c>
      <c r="AI121">
        <v>1</v>
      </c>
      <c r="AJ121">
        <v>14.94</v>
      </c>
      <c r="AK121">
        <v>57.05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11.76</v>
      </c>
      <c r="AU121" t="s">
        <v>3</v>
      </c>
      <c r="AV121">
        <v>0</v>
      </c>
      <c r="AW121">
        <v>2</v>
      </c>
      <c r="AX121">
        <v>433933818</v>
      </c>
      <c r="AY121">
        <v>1</v>
      </c>
      <c r="AZ121">
        <v>0</v>
      </c>
      <c r="BA121">
        <v>132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ROUND(Y121*Source!I49*DO121,9)</f>
        <v>0.14841119999999999</v>
      </c>
      <c r="CX121">
        <f>ROUND(Y121*Source!I49,9)</f>
        <v>1.176E-2</v>
      </c>
      <c r="CY121">
        <f>AB121</f>
        <v>2195.85</v>
      </c>
      <c r="CZ121">
        <f>AF121</f>
        <v>140.38</v>
      </c>
      <c r="DA121">
        <f>AJ121</f>
        <v>14.94</v>
      </c>
      <c r="DB121">
        <f t="shared" si="16"/>
        <v>1650.87</v>
      </c>
      <c r="DC121">
        <f t="shared" si="17"/>
        <v>148.41</v>
      </c>
      <c r="DD121" t="s">
        <v>3</v>
      </c>
      <c r="DE121" t="s">
        <v>3</v>
      </c>
      <c r="DF121">
        <f t="shared" si="30"/>
        <v>0</v>
      </c>
      <c r="DG121">
        <f>ROUND(ROUND(AF121*AJ121,2)*CX121,2)</f>
        <v>24.66</v>
      </c>
      <c r="DH121">
        <f>ROUND(ROUND(AG121*AK121,2)*CX121,2)</f>
        <v>8.4700000000000006</v>
      </c>
      <c r="DI121">
        <f t="shared" si="20"/>
        <v>0</v>
      </c>
      <c r="DJ121">
        <f>DG121</f>
        <v>24.66</v>
      </c>
      <c r="DK121">
        <v>0</v>
      </c>
      <c r="DL121" t="s">
        <v>543</v>
      </c>
      <c r="DM121">
        <v>0</v>
      </c>
      <c r="DN121" t="s">
        <v>532</v>
      </c>
      <c r="DO121">
        <v>12.62</v>
      </c>
    </row>
    <row r="122" spans="1:119" x14ac:dyDescent="0.2">
      <c r="A122">
        <f>ROW(Source!A49)</f>
        <v>49</v>
      </c>
      <c r="B122">
        <v>433928988</v>
      </c>
      <c r="C122">
        <v>433933802</v>
      </c>
      <c r="D122">
        <v>423452502</v>
      </c>
      <c r="E122">
        <v>1</v>
      </c>
      <c r="F122">
        <v>1</v>
      </c>
      <c r="G122">
        <v>1081</v>
      </c>
      <c r="H122">
        <v>2</v>
      </c>
      <c r="I122" t="s">
        <v>612</v>
      </c>
      <c r="J122" t="s">
        <v>613</v>
      </c>
      <c r="K122" t="s">
        <v>614</v>
      </c>
      <c r="L122">
        <v>1368</v>
      </c>
      <c r="N122">
        <v>1011</v>
      </c>
      <c r="O122" t="s">
        <v>536</v>
      </c>
      <c r="P122" t="s">
        <v>536</v>
      </c>
      <c r="Q122">
        <v>1</v>
      </c>
      <c r="W122">
        <v>0</v>
      </c>
      <c r="X122">
        <v>1442076437</v>
      </c>
      <c r="Y122">
        <f t="shared" si="15"/>
        <v>10.8</v>
      </c>
      <c r="AA122">
        <v>0</v>
      </c>
      <c r="AB122">
        <v>298.27</v>
      </c>
      <c r="AC122">
        <v>0</v>
      </c>
      <c r="AD122">
        <v>0</v>
      </c>
      <c r="AE122">
        <v>0</v>
      </c>
      <c r="AF122">
        <v>20.51</v>
      </c>
      <c r="AG122">
        <v>0</v>
      </c>
      <c r="AH122">
        <v>0</v>
      </c>
      <c r="AI122">
        <v>1</v>
      </c>
      <c r="AJ122">
        <v>13.89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10.8</v>
      </c>
      <c r="AU122" t="s">
        <v>3</v>
      </c>
      <c r="AV122">
        <v>0</v>
      </c>
      <c r="AW122">
        <v>2</v>
      </c>
      <c r="AX122">
        <v>433933819</v>
      </c>
      <c r="AY122">
        <v>1</v>
      </c>
      <c r="AZ122">
        <v>0</v>
      </c>
      <c r="BA122">
        <v>133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ROUND(Y122*Source!I49*DO122,9)</f>
        <v>0</v>
      </c>
      <c r="CX122">
        <f>ROUND(Y122*Source!I49,9)</f>
        <v>1.0800000000000001E-2</v>
      </c>
      <c r="CY122">
        <f>AB122</f>
        <v>298.27</v>
      </c>
      <c r="CZ122">
        <f>AF122</f>
        <v>20.51</v>
      </c>
      <c r="DA122">
        <f>AJ122</f>
        <v>13.89</v>
      </c>
      <c r="DB122">
        <f t="shared" si="16"/>
        <v>221.51</v>
      </c>
      <c r="DC122">
        <f t="shared" si="17"/>
        <v>0</v>
      </c>
      <c r="DD122" t="s">
        <v>3</v>
      </c>
      <c r="DE122" t="s">
        <v>3</v>
      </c>
      <c r="DF122">
        <f t="shared" si="30"/>
        <v>0</v>
      </c>
      <c r="DG122">
        <f>ROUND(ROUND(AF122*AJ122,2)*CX122,2)</f>
        <v>3.08</v>
      </c>
      <c r="DH122">
        <f t="shared" ref="DH122:DH143" si="31">ROUND(ROUND(AG122,2)*CX122,2)</f>
        <v>0</v>
      </c>
      <c r="DI122">
        <f t="shared" si="20"/>
        <v>0</v>
      </c>
      <c r="DJ122">
        <f>DG122</f>
        <v>3.08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ROW(Source!A49)</f>
        <v>49</v>
      </c>
      <c r="B123">
        <v>433928988</v>
      </c>
      <c r="C123">
        <v>433933802</v>
      </c>
      <c r="D123">
        <v>423452571</v>
      </c>
      <c r="E123">
        <v>1</v>
      </c>
      <c r="F123">
        <v>1</v>
      </c>
      <c r="G123">
        <v>1081</v>
      </c>
      <c r="H123">
        <v>2</v>
      </c>
      <c r="I123" t="s">
        <v>615</v>
      </c>
      <c r="J123" t="s">
        <v>616</v>
      </c>
      <c r="K123" t="s">
        <v>617</v>
      </c>
      <c r="L123">
        <v>1368</v>
      </c>
      <c r="N123">
        <v>1011</v>
      </c>
      <c r="O123" t="s">
        <v>536</v>
      </c>
      <c r="P123" t="s">
        <v>536</v>
      </c>
      <c r="Q123">
        <v>1</v>
      </c>
      <c r="W123">
        <v>0</v>
      </c>
      <c r="X123">
        <v>1880821205</v>
      </c>
      <c r="Y123">
        <f t="shared" si="15"/>
        <v>17.399999999999999</v>
      </c>
      <c r="AA123">
        <v>0</v>
      </c>
      <c r="AB123">
        <v>3.33</v>
      </c>
      <c r="AC123">
        <v>0</v>
      </c>
      <c r="AD123">
        <v>0</v>
      </c>
      <c r="AE123">
        <v>0</v>
      </c>
      <c r="AF123">
        <v>0.23</v>
      </c>
      <c r="AG123">
        <v>0</v>
      </c>
      <c r="AH123">
        <v>0</v>
      </c>
      <c r="AI123">
        <v>1</v>
      </c>
      <c r="AJ123">
        <v>13.83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17.399999999999999</v>
      </c>
      <c r="AU123" t="s">
        <v>3</v>
      </c>
      <c r="AV123">
        <v>0</v>
      </c>
      <c r="AW123">
        <v>2</v>
      </c>
      <c r="AX123">
        <v>433933820</v>
      </c>
      <c r="AY123">
        <v>1</v>
      </c>
      <c r="AZ123">
        <v>0</v>
      </c>
      <c r="BA123">
        <v>134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ROUND(Y123*Source!I49*DO123,9)</f>
        <v>0</v>
      </c>
      <c r="CX123">
        <f>ROUND(Y123*Source!I49,9)</f>
        <v>1.7399999999999999E-2</v>
      </c>
      <c r="CY123">
        <f>AB123</f>
        <v>3.33</v>
      </c>
      <c r="CZ123">
        <f>AF123</f>
        <v>0.23</v>
      </c>
      <c r="DA123">
        <f>AJ123</f>
        <v>13.83</v>
      </c>
      <c r="DB123">
        <f t="shared" si="16"/>
        <v>4</v>
      </c>
      <c r="DC123">
        <f t="shared" si="17"/>
        <v>0</v>
      </c>
      <c r="DD123" t="s">
        <v>3</v>
      </c>
      <c r="DE123" t="s">
        <v>3</v>
      </c>
      <c r="DF123">
        <f t="shared" si="30"/>
        <v>0</v>
      </c>
      <c r="DG123">
        <f>ROUND(ROUND(AF123*AJ123,2)*CX123,2)</f>
        <v>0.06</v>
      </c>
      <c r="DH123">
        <f t="shared" si="31"/>
        <v>0</v>
      </c>
      <c r="DI123">
        <f t="shared" si="20"/>
        <v>0</v>
      </c>
      <c r="DJ123">
        <f>DG123</f>
        <v>0.06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ROW(Source!A49)</f>
        <v>49</v>
      </c>
      <c r="B124">
        <v>433928988</v>
      </c>
      <c r="C124">
        <v>433933802</v>
      </c>
      <c r="D124">
        <v>423422554</v>
      </c>
      <c r="E124">
        <v>1</v>
      </c>
      <c r="F124">
        <v>1</v>
      </c>
      <c r="G124">
        <v>1081</v>
      </c>
      <c r="H124">
        <v>3</v>
      </c>
      <c r="I124" t="s">
        <v>618</v>
      </c>
      <c r="J124" t="s">
        <v>619</v>
      </c>
      <c r="K124" t="s">
        <v>901</v>
      </c>
      <c r="L124">
        <v>1327</v>
      </c>
      <c r="N124">
        <v>1005</v>
      </c>
      <c r="O124" t="s">
        <v>242</v>
      </c>
      <c r="P124" t="s">
        <v>242</v>
      </c>
      <c r="Q124">
        <v>1</v>
      </c>
      <c r="W124">
        <v>0</v>
      </c>
      <c r="X124">
        <v>-1520335296</v>
      </c>
      <c r="Y124">
        <f t="shared" si="15"/>
        <v>12</v>
      </c>
      <c r="AA124">
        <v>60.26</v>
      </c>
      <c r="AB124">
        <v>0</v>
      </c>
      <c r="AC124">
        <v>0</v>
      </c>
      <c r="AD124">
        <v>0</v>
      </c>
      <c r="AE124">
        <v>5.0199999999999996</v>
      </c>
      <c r="AF124">
        <v>0</v>
      </c>
      <c r="AG124">
        <v>0</v>
      </c>
      <c r="AH124">
        <v>0</v>
      </c>
      <c r="AI124">
        <v>11.98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12</v>
      </c>
      <c r="AU124" t="s">
        <v>3</v>
      </c>
      <c r="AV124">
        <v>0</v>
      </c>
      <c r="AW124">
        <v>2</v>
      </c>
      <c r="AX124">
        <v>433933821</v>
      </c>
      <c r="AY124">
        <v>1</v>
      </c>
      <c r="AZ124">
        <v>0</v>
      </c>
      <c r="BA124">
        <v>135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ROUND(Y124*Source!I49,9)</f>
        <v>1.2E-2</v>
      </c>
      <c r="CY124">
        <f>AA124</f>
        <v>60.26</v>
      </c>
      <c r="CZ124">
        <f>AE124</f>
        <v>5.0199999999999996</v>
      </c>
      <c r="DA124">
        <f>AI124</f>
        <v>11.98</v>
      </c>
      <c r="DB124">
        <f t="shared" si="16"/>
        <v>60.24</v>
      </c>
      <c r="DC124">
        <f t="shared" si="17"/>
        <v>0</v>
      </c>
      <c r="DD124" t="s">
        <v>3</v>
      </c>
      <c r="DE124" t="s">
        <v>3</v>
      </c>
      <c r="DF124">
        <f>ROUND(ROUND(AE124*AI124,2)*CX124,2)</f>
        <v>0.72</v>
      </c>
      <c r="DG124">
        <f t="shared" ref="DG124:DG143" si="32">ROUND(ROUND(AF124,2)*CX124,2)</f>
        <v>0</v>
      </c>
      <c r="DH124">
        <f t="shared" si="31"/>
        <v>0</v>
      </c>
      <c r="DI124">
        <f t="shared" si="20"/>
        <v>0</v>
      </c>
      <c r="DJ124">
        <f>DF124</f>
        <v>0.72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ROW(Source!A49)</f>
        <v>49</v>
      </c>
      <c r="B125">
        <v>433928988</v>
      </c>
      <c r="C125">
        <v>433933802</v>
      </c>
      <c r="D125">
        <v>423421944</v>
      </c>
      <c r="E125">
        <v>1</v>
      </c>
      <c r="F125">
        <v>1</v>
      </c>
      <c r="G125">
        <v>1081</v>
      </c>
      <c r="H125">
        <v>3</v>
      </c>
      <c r="I125" t="s">
        <v>537</v>
      </c>
      <c r="J125" t="s">
        <v>538</v>
      </c>
      <c r="K125" t="s">
        <v>539</v>
      </c>
      <c r="L125">
        <v>1339</v>
      </c>
      <c r="N125">
        <v>1007</v>
      </c>
      <c r="O125" t="s">
        <v>197</v>
      </c>
      <c r="P125" t="s">
        <v>197</v>
      </c>
      <c r="Q125">
        <v>1</v>
      </c>
      <c r="W125">
        <v>0</v>
      </c>
      <c r="X125">
        <v>-1622585150</v>
      </c>
      <c r="Y125">
        <f t="shared" si="15"/>
        <v>178</v>
      </c>
      <c r="AA125">
        <v>54.9</v>
      </c>
      <c r="AB125">
        <v>0</v>
      </c>
      <c r="AC125">
        <v>0</v>
      </c>
      <c r="AD125">
        <v>0</v>
      </c>
      <c r="AE125">
        <v>7.07</v>
      </c>
      <c r="AF125">
        <v>0</v>
      </c>
      <c r="AG125">
        <v>0</v>
      </c>
      <c r="AH125">
        <v>0</v>
      </c>
      <c r="AI125">
        <v>7.75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178</v>
      </c>
      <c r="AU125" t="s">
        <v>3</v>
      </c>
      <c r="AV125">
        <v>0</v>
      </c>
      <c r="AW125">
        <v>2</v>
      </c>
      <c r="AX125">
        <v>433933822</v>
      </c>
      <c r="AY125">
        <v>1</v>
      </c>
      <c r="AZ125">
        <v>0</v>
      </c>
      <c r="BA125">
        <v>136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ROUND(Y125*Source!I49,9)</f>
        <v>0.17799999999999999</v>
      </c>
      <c r="CY125">
        <f>AA125</f>
        <v>54.9</v>
      </c>
      <c r="CZ125">
        <f>AE125</f>
        <v>7.07</v>
      </c>
      <c r="DA125">
        <f>AI125</f>
        <v>7.75</v>
      </c>
      <c r="DB125">
        <f t="shared" si="16"/>
        <v>1258.46</v>
      </c>
      <c r="DC125">
        <f t="shared" si="17"/>
        <v>0</v>
      </c>
      <c r="DD125" t="s">
        <v>3</v>
      </c>
      <c r="DE125" t="s">
        <v>3</v>
      </c>
      <c r="DF125">
        <f>ROUND(ROUND(AE125*AI125,2)*CX125,2)</f>
        <v>9.75</v>
      </c>
      <c r="DG125">
        <f t="shared" si="32"/>
        <v>0</v>
      </c>
      <c r="DH125">
        <f t="shared" si="31"/>
        <v>0</v>
      </c>
      <c r="DI125">
        <f t="shared" si="20"/>
        <v>0</v>
      </c>
      <c r="DJ125">
        <f>DF125</f>
        <v>9.75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ROW(Source!A49)</f>
        <v>49</v>
      </c>
      <c r="B126">
        <v>433928988</v>
      </c>
      <c r="C126">
        <v>433933802</v>
      </c>
      <c r="D126">
        <v>423421887</v>
      </c>
      <c r="E126">
        <v>1</v>
      </c>
      <c r="F126">
        <v>1</v>
      </c>
      <c r="G126">
        <v>1081</v>
      </c>
      <c r="H126">
        <v>3</v>
      </c>
      <c r="I126" t="s">
        <v>621</v>
      </c>
      <c r="J126" t="s">
        <v>622</v>
      </c>
      <c r="K126" t="s">
        <v>623</v>
      </c>
      <c r="L126">
        <v>1348</v>
      </c>
      <c r="N126">
        <v>1009</v>
      </c>
      <c r="O126" t="s">
        <v>213</v>
      </c>
      <c r="P126" t="s">
        <v>213</v>
      </c>
      <c r="Q126">
        <v>1000</v>
      </c>
      <c r="W126">
        <v>0</v>
      </c>
      <c r="X126">
        <v>-1211460943</v>
      </c>
      <c r="Y126">
        <f t="shared" si="15"/>
        <v>0.09</v>
      </c>
      <c r="AA126">
        <v>17122.560000000001</v>
      </c>
      <c r="AB126">
        <v>0</v>
      </c>
      <c r="AC126">
        <v>0</v>
      </c>
      <c r="AD126">
        <v>0</v>
      </c>
      <c r="AE126">
        <v>3377.15</v>
      </c>
      <c r="AF126">
        <v>0</v>
      </c>
      <c r="AG126">
        <v>0</v>
      </c>
      <c r="AH126">
        <v>0</v>
      </c>
      <c r="AI126">
        <v>5.0599999999999996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0.09</v>
      </c>
      <c r="AU126" t="s">
        <v>3</v>
      </c>
      <c r="AV126">
        <v>0</v>
      </c>
      <c r="AW126">
        <v>2</v>
      </c>
      <c r="AX126">
        <v>433933823</v>
      </c>
      <c r="AY126">
        <v>1</v>
      </c>
      <c r="AZ126">
        <v>0</v>
      </c>
      <c r="BA126">
        <v>137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ROUND(Y126*Source!I49,9)</f>
        <v>9.0000000000000006E-5</v>
      </c>
      <c r="CY126">
        <f>AA126</f>
        <v>17122.560000000001</v>
      </c>
      <c r="CZ126">
        <f>AE126</f>
        <v>3377.15</v>
      </c>
      <c r="DA126">
        <f>AI126</f>
        <v>5.0599999999999996</v>
      </c>
      <c r="DB126">
        <f t="shared" si="16"/>
        <v>303.94</v>
      </c>
      <c r="DC126">
        <f t="shared" si="17"/>
        <v>0</v>
      </c>
      <c r="DD126" t="s">
        <v>3</v>
      </c>
      <c r="DE126" t="s">
        <v>3</v>
      </c>
      <c r="DF126">
        <f>ROUND(ROUND(AE126*AI126,2)*CX126,2)</f>
        <v>1.54</v>
      </c>
      <c r="DG126">
        <f t="shared" si="32"/>
        <v>0</v>
      </c>
      <c r="DH126">
        <f t="shared" si="31"/>
        <v>0</v>
      </c>
      <c r="DI126">
        <f t="shared" si="20"/>
        <v>0</v>
      </c>
      <c r="DJ126">
        <f>DF126</f>
        <v>1.54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ROW(Source!A49)</f>
        <v>49</v>
      </c>
      <c r="B127">
        <v>433928988</v>
      </c>
      <c r="C127">
        <v>433933802</v>
      </c>
      <c r="D127">
        <v>423422405</v>
      </c>
      <c r="E127">
        <v>1</v>
      </c>
      <c r="F127">
        <v>1</v>
      </c>
      <c r="G127">
        <v>1081</v>
      </c>
      <c r="H127">
        <v>3</v>
      </c>
      <c r="I127" t="s">
        <v>624</v>
      </c>
      <c r="J127" t="s">
        <v>625</v>
      </c>
      <c r="K127" t="s">
        <v>626</v>
      </c>
      <c r="L127">
        <v>1339</v>
      </c>
      <c r="N127">
        <v>1007</v>
      </c>
      <c r="O127" t="s">
        <v>197</v>
      </c>
      <c r="P127" t="s">
        <v>197</v>
      </c>
      <c r="Q127">
        <v>1</v>
      </c>
      <c r="W127">
        <v>0</v>
      </c>
      <c r="X127">
        <v>280661427</v>
      </c>
      <c r="Y127">
        <f t="shared" si="15"/>
        <v>40</v>
      </c>
      <c r="AA127">
        <v>1005</v>
      </c>
      <c r="AB127">
        <v>0</v>
      </c>
      <c r="AC127">
        <v>0</v>
      </c>
      <c r="AD127">
        <v>0</v>
      </c>
      <c r="AE127">
        <v>99.9</v>
      </c>
      <c r="AF127">
        <v>0</v>
      </c>
      <c r="AG127">
        <v>0</v>
      </c>
      <c r="AH127">
        <v>0</v>
      </c>
      <c r="AI127">
        <v>10.039999999999999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40</v>
      </c>
      <c r="AU127" t="s">
        <v>3</v>
      </c>
      <c r="AV127">
        <v>0</v>
      </c>
      <c r="AW127">
        <v>2</v>
      </c>
      <c r="AX127">
        <v>433933824</v>
      </c>
      <c r="AY127">
        <v>1</v>
      </c>
      <c r="AZ127">
        <v>0</v>
      </c>
      <c r="BA127">
        <v>138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ROUND(Y127*Source!I49,9)</f>
        <v>0.04</v>
      </c>
      <c r="CY127">
        <f>AA127</f>
        <v>1005</v>
      </c>
      <c r="CZ127">
        <f>AE127</f>
        <v>99.9</v>
      </c>
      <c r="DA127">
        <f>AI127</f>
        <v>10.039999999999999</v>
      </c>
      <c r="DB127">
        <f t="shared" si="16"/>
        <v>3996</v>
      </c>
      <c r="DC127">
        <f t="shared" si="17"/>
        <v>0</v>
      </c>
      <c r="DD127" t="s">
        <v>3</v>
      </c>
      <c r="DE127" t="s">
        <v>3</v>
      </c>
      <c r="DF127">
        <f>ROUND(ROUND(AE127*AI127,2)*CX127,2)</f>
        <v>40.119999999999997</v>
      </c>
      <c r="DG127">
        <f t="shared" si="32"/>
        <v>0</v>
      </c>
      <c r="DH127">
        <f t="shared" si="31"/>
        <v>0</v>
      </c>
      <c r="DI127">
        <f t="shared" si="20"/>
        <v>0</v>
      </c>
      <c r="DJ127">
        <f>DF127</f>
        <v>40.119999999999997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ROW(Source!A49)</f>
        <v>49</v>
      </c>
      <c r="B128">
        <v>433928988</v>
      </c>
      <c r="C128">
        <v>433933802</v>
      </c>
      <c r="D128">
        <v>423434173</v>
      </c>
      <c r="E128">
        <v>1</v>
      </c>
      <c r="F128">
        <v>1</v>
      </c>
      <c r="G128">
        <v>1081</v>
      </c>
      <c r="H128">
        <v>3</v>
      </c>
      <c r="I128" t="s">
        <v>627</v>
      </c>
      <c r="J128" t="s">
        <v>628</v>
      </c>
      <c r="K128" t="s">
        <v>629</v>
      </c>
      <c r="L128">
        <v>1327</v>
      </c>
      <c r="N128">
        <v>1005</v>
      </c>
      <c r="O128" t="s">
        <v>242</v>
      </c>
      <c r="P128" t="s">
        <v>242</v>
      </c>
      <c r="Q128">
        <v>1</v>
      </c>
      <c r="W128">
        <v>0</v>
      </c>
      <c r="X128">
        <v>-2096065672</v>
      </c>
      <c r="Y128">
        <f t="shared" si="15"/>
        <v>10.199999999999999</v>
      </c>
      <c r="AA128">
        <v>455.41</v>
      </c>
      <c r="AB128">
        <v>0</v>
      </c>
      <c r="AC128">
        <v>0</v>
      </c>
      <c r="AD128">
        <v>0</v>
      </c>
      <c r="AE128">
        <v>90</v>
      </c>
      <c r="AF128">
        <v>0</v>
      </c>
      <c r="AG128">
        <v>0</v>
      </c>
      <c r="AH128">
        <v>0</v>
      </c>
      <c r="AI128">
        <v>5.05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10.199999999999999</v>
      </c>
      <c r="AU128" t="s">
        <v>3</v>
      </c>
      <c r="AV128">
        <v>0</v>
      </c>
      <c r="AW128">
        <v>2</v>
      </c>
      <c r="AX128">
        <v>433933825</v>
      </c>
      <c r="AY128">
        <v>1</v>
      </c>
      <c r="AZ128">
        <v>0</v>
      </c>
      <c r="BA128">
        <v>139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ROUND(Y128*Source!I49,9)</f>
        <v>1.0200000000000001E-2</v>
      </c>
      <c r="CY128">
        <f>AA128</f>
        <v>455.41</v>
      </c>
      <c r="CZ128">
        <f>AE128</f>
        <v>90</v>
      </c>
      <c r="DA128">
        <f>AI128</f>
        <v>5.05</v>
      </c>
      <c r="DB128">
        <f t="shared" si="16"/>
        <v>918</v>
      </c>
      <c r="DC128">
        <f t="shared" si="17"/>
        <v>0</v>
      </c>
      <c r="DD128" t="s">
        <v>3</v>
      </c>
      <c r="DE128" t="s">
        <v>3</v>
      </c>
      <c r="DF128">
        <f>ROUND(ROUND(AE128*AI128,2)*CX128,2)</f>
        <v>4.6399999999999997</v>
      </c>
      <c r="DG128">
        <f t="shared" si="32"/>
        <v>0</v>
      </c>
      <c r="DH128">
        <f t="shared" si="31"/>
        <v>0</v>
      </c>
      <c r="DI128">
        <f t="shared" si="20"/>
        <v>0</v>
      </c>
      <c r="DJ128">
        <f>DF128</f>
        <v>4.6399999999999997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ROW(Source!A50)</f>
        <v>50</v>
      </c>
      <c r="B129">
        <v>433928990</v>
      </c>
      <c r="C129">
        <v>433933828</v>
      </c>
      <c r="D129">
        <v>423386947</v>
      </c>
      <c r="E129">
        <v>1081</v>
      </c>
      <c r="F129">
        <v>1</v>
      </c>
      <c r="G129">
        <v>1081</v>
      </c>
      <c r="H129">
        <v>1</v>
      </c>
      <c r="I129" t="s">
        <v>530</v>
      </c>
      <c r="J129" t="s">
        <v>3</v>
      </c>
      <c r="K129" t="s">
        <v>531</v>
      </c>
      <c r="L129">
        <v>1191</v>
      </c>
      <c r="N129">
        <v>1013</v>
      </c>
      <c r="O129" t="s">
        <v>532</v>
      </c>
      <c r="P129" t="s">
        <v>532</v>
      </c>
      <c r="Q129">
        <v>1</v>
      </c>
      <c r="W129">
        <v>0</v>
      </c>
      <c r="X129">
        <v>476480486</v>
      </c>
      <c r="Y129">
        <f t="shared" ref="Y129:Y192" si="33">AT129</f>
        <v>5.17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5.17</v>
      </c>
      <c r="AU129" t="s">
        <v>3</v>
      </c>
      <c r="AV129">
        <v>1</v>
      </c>
      <c r="AW129">
        <v>2</v>
      </c>
      <c r="AX129">
        <v>433933832</v>
      </c>
      <c r="AY129">
        <v>1</v>
      </c>
      <c r="AZ129">
        <v>0</v>
      </c>
      <c r="BA129">
        <v>141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ROUND(AT129*Source!I50*AH129*AL129,2)</f>
        <v>0</v>
      </c>
      <c r="CV129">
        <f>ROUND(Y129*Source!I50,9)</f>
        <v>5.1700000000000001E-3</v>
      </c>
      <c r="CW129">
        <v>0</v>
      </c>
      <c r="CX129">
        <f>ROUND(Y129*Source!I50,9)</f>
        <v>5.1700000000000001E-3</v>
      </c>
      <c r="CY129">
        <f>AD129</f>
        <v>0</v>
      </c>
      <c r="CZ129">
        <f>AH129</f>
        <v>0</v>
      </c>
      <c r="DA129">
        <f>AL129</f>
        <v>1</v>
      </c>
      <c r="DB129">
        <f t="shared" ref="DB129:DB192" si="34">ROUND(ROUND(AT129*CZ129,2),6)</f>
        <v>0</v>
      </c>
      <c r="DC129">
        <f t="shared" ref="DC129:DC192" si="35">ROUND(ROUND(AT129*AG129,2),6)</f>
        <v>0</v>
      </c>
      <c r="DD129" t="s">
        <v>3</v>
      </c>
      <c r="DE129" t="s">
        <v>3</v>
      </c>
      <c r="DF129">
        <f>ROUND(ROUND(AE129,2)*CX129,2)</f>
        <v>0</v>
      </c>
      <c r="DG129">
        <f t="shared" si="32"/>
        <v>0</v>
      </c>
      <c r="DH129">
        <f t="shared" si="31"/>
        <v>0</v>
      </c>
      <c r="DI129">
        <f t="shared" ref="DI129:DI192" si="36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ROW(Source!A50)</f>
        <v>50</v>
      </c>
      <c r="B130">
        <v>433928990</v>
      </c>
      <c r="C130">
        <v>433933828</v>
      </c>
      <c r="D130">
        <v>423434173</v>
      </c>
      <c r="E130">
        <v>1</v>
      </c>
      <c r="F130">
        <v>1</v>
      </c>
      <c r="G130">
        <v>1081</v>
      </c>
      <c r="H130">
        <v>3</v>
      </c>
      <c r="I130" t="s">
        <v>627</v>
      </c>
      <c r="J130" t="s">
        <v>628</v>
      </c>
      <c r="K130" t="s">
        <v>629</v>
      </c>
      <c r="L130">
        <v>1327</v>
      </c>
      <c r="N130">
        <v>1005</v>
      </c>
      <c r="O130" t="s">
        <v>242</v>
      </c>
      <c r="P130" t="s">
        <v>242</v>
      </c>
      <c r="Q130">
        <v>1</v>
      </c>
      <c r="W130">
        <v>0</v>
      </c>
      <c r="X130">
        <v>-2096065672</v>
      </c>
      <c r="Y130">
        <f t="shared" si="33"/>
        <v>0.65</v>
      </c>
      <c r="AA130">
        <v>90.18</v>
      </c>
      <c r="AB130">
        <v>0</v>
      </c>
      <c r="AC130">
        <v>0</v>
      </c>
      <c r="AD130">
        <v>0</v>
      </c>
      <c r="AE130">
        <v>90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0.65</v>
      </c>
      <c r="AU130" t="s">
        <v>3</v>
      </c>
      <c r="AV130">
        <v>0</v>
      </c>
      <c r="AW130">
        <v>2</v>
      </c>
      <c r="AX130">
        <v>433933833</v>
      </c>
      <c r="AY130">
        <v>1</v>
      </c>
      <c r="AZ130">
        <v>0</v>
      </c>
      <c r="BA130">
        <v>142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ROUND(Y130*Source!I50,9)</f>
        <v>6.4999999999999997E-4</v>
      </c>
      <c r="CY130">
        <f>AA130</f>
        <v>90.18</v>
      </c>
      <c r="CZ130">
        <f>AE130</f>
        <v>90</v>
      </c>
      <c r="DA130">
        <f>AI130</f>
        <v>1</v>
      </c>
      <c r="DB130">
        <f t="shared" si="34"/>
        <v>58.5</v>
      </c>
      <c r="DC130">
        <f t="shared" si="35"/>
        <v>0</v>
      </c>
      <c r="DD130" t="s">
        <v>3</v>
      </c>
      <c r="DE130" t="s">
        <v>3</v>
      </c>
      <c r="DF130">
        <f>ROUND(ROUND(AE130,2)*CX130,2)</f>
        <v>0.06</v>
      </c>
      <c r="DG130">
        <f t="shared" si="32"/>
        <v>0</v>
      </c>
      <c r="DH130">
        <f t="shared" si="31"/>
        <v>0</v>
      </c>
      <c r="DI130">
        <f t="shared" si="36"/>
        <v>0</v>
      </c>
      <c r="DJ130">
        <f>DF130</f>
        <v>0.06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ROW(Source!A51)</f>
        <v>51</v>
      </c>
      <c r="B131">
        <v>433928988</v>
      </c>
      <c r="C131">
        <v>433933828</v>
      </c>
      <c r="D131">
        <v>423386947</v>
      </c>
      <c r="E131">
        <v>1081</v>
      </c>
      <c r="F131">
        <v>1</v>
      </c>
      <c r="G131">
        <v>1081</v>
      </c>
      <c r="H131">
        <v>1</v>
      </c>
      <c r="I131" t="s">
        <v>530</v>
      </c>
      <c r="J131" t="s">
        <v>3</v>
      </c>
      <c r="K131" t="s">
        <v>531</v>
      </c>
      <c r="L131">
        <v>1191</v>
      </c>
      <c r="N131">
        <v>1013</v>
      </c>
      <c r="O131" t="s">
        <v>532</v>
      </c>
      <c r="P131" t="s">
        <v>532</v>
      </c>
      <c r="Q131">
        <v>1</v>
      </c>
      <c r="W131">
        <v>0</v>
      </c>
      <c r="X131">
        <v>476480486</v>
      </c>
      <c r="Y131">
        <f t="shared" si="33"/>
        <v>5.17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5.17</v>
      </c>
      <c r="AU131" t="s">
        <v>3</v>
      </c>
      <c r="AV131">
        <v>1</v>
      </c>
      <c r="AW131">
        <v>2</v>
      </c>
      <c r="AX131">
        <v>433933832</v>
      </c>
      <c r="AY131">
        <v>1</v>
      </c>
      <c r="AZ131">
        <v>0</v>
      </c>
      <c r="BA131">
        <v>144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ROUND(AT131*Source!I51*AH131*AL131,2)</f>
        <v>0</v>
      </c>
      <c r="CV131">
        <f>ROUND(Y131*Source!I51,9)</f>
        <v>5.1700000000000001E-3</v>
      </c>
      <c r="CW131">
        <v>0</v>
      </c>
      <c r="CX131">
        <f>ROUND(Y131*Source!I51,9)</f>
        <v>5.1700000000000001E-3</v>
      </c>
      <c r="CY131">
        <f>AD131</f>
        <v>0</v>
      </c>
      <c r="CZ131">
        <f>AH131</f>
        <v>0</v>
      </c>
      <c r="DA131">
        <f>AL131</f>
        <v>1</v>
      </c>
      <c r="DB131">
        <f t="shared" si="34"/>
        <v>0</v>
      </c>
      <c r="DC131">
        <f t="shared" si="35"/>
        <v>0</v>
      </c>
      <c r="DD131" t="s">
        <v>3</v>
      </c>
      <c r="DE131" t="s">
        <v>3</v>
      </c>
      <c r="DF131">
        <f>ROUND(ROUND(AE131,2)*CX131,2)</f>
        <v>0</v>
      </c>
      <c r="DG131">
        <f t="shared" si="32"/>
        <v>0</v>
      </c>
      <c r="DH131">
        <f t="shared" si="31"/>
        <v>0</v>
      </c>
      <c r="DI131">
        <f t="shared" si="36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ROW(Source!A51)</f>
        <v>51</v>
      </c>
      <c r="B132">
        <v>433928988</v>
      </c>
      <c r="C132">
        <v>433933828</v>
      </c>
      <c r="D132">
        <v>423434173</v>
      </c>
      <c r="E132">
        <v>1</v>
      </c>
      <c r="F132">
        <v>1</v>
      </c>
      <c r="G132">
        <v>1081</v>
      </c>
      <c r="H132">
        <v>3</v>
      </c>
      <c r="I132" t="s">
        <v>627</v>
      </c>
      <c r="J132" t="s">
        <v>628</v>
      </c>
      <c r="K132" t="s">
        <v>629</v>
      </c>
      <c r="L132">
        <v>1327</v>
      </c>
      <c r="N132">
        <v>1005</v>
      </c>
      <c r="O132" t="s">
        <v>242</v>
      </c>
      <c r="P132" t="s">
        <v>242</v>
      </c>
      <c r="Q132">
        <v>1</v>
      </c>
      <c r="W132">
        <v>0</v>
      </c>
      <c r="X132">
        <v>-2096065672</v>
      </c>
      <c r="Y132">
        <f t="shared" si="33"/>
        <v>0.65</v>
      </c>
      <c r="AA132">
        <v>455.41</v>
      </c>
      <c r="AB132">
        <v>0</v>
      </c>
      <c r="AC132">
        <v>0</v>
      </c>
      <c r="AD132">
        <v>0</v>
      </c>
      <c r="AE132">
        <v>90</v>
      </c>
      <c r="AF132">
        <v>0</v>
      </c>
      <c r="AG132">
        <v>0</v>
      </c>
      <c r="AH132">
        <v>0</v>
      </c>
      <c r="AI132">
        <v>5.05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0.65</v>
      </c>
      <c r="AU132" t="s">
        <v>3</v>
      </c>
      <c r="AV132">
        <v>0</v>
      </c>
      <c r="AW132">
        <v>2</v>
      </c>
      <c r="AX132">
        <v>433933833</v>
      </c>
      <c r="AY132">
        <v>1</v>
      </c>
      <c r="AZ132">
        <v>0</v>
      </c>
      <c r="BA132">
        <v>145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ROUND(Y132*Source!I51,9)</f>
        <v>6.4999999999999997E-4</v>
      </c>
      <c r="CY132">
        <f>AA132</f>
        <v>455.41</v>
      </c>
      <c r="CZ132">
        <f>AE132</f>
        <v>90</v>
      </c>
      <c r="DA132">
        <f>AI132</f>
        <v>5.05</v>
      </c>
      <c r="DB132">
        <f t="shared" si="34"/>
        <v>58.5</v>
      </c>
      <c r="DC132">
        <f t="shared" si="35"/>
        <v>0</v>
      </c>
      <c r="DD132" t="s">
        <v>3</v>
      </c>
      <c r="DE132" t="s">
        <v>3</v>
      </c>
      <c r="DF132">
        <f>ROUND(ROUND(AE132*AI132,2)*CX132,2)</f>
        <v>0.3</v>
      </c>
      <c r="DG132">
        <f t="shared" si="32"/>
        <v>0</v>
      </c>
      <c r="DH132">
        <f t="shared" si="31"/>
        <v>0</v>
      </c>
      <c r="DI132">
        <f t="shared" si="36"/>
        <v>0</v>
      </c>
      <c r="DJ132">
        <f>DF132</f>
        <v>0.3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ROW(Source!A52)</f>
        <v>52</v>
      </c>
      <c r="B133">
        <v>433928990</v>
      </c>
      <c r="C133">
        <v>433929660</v>
      </c>
      <c r="D133">
        <v>423386947</v>
      </c>
      <c r="E133">
        <v>1081</v>
      </c>
      <c r="F133">
        <v>1</v>
      </c>
      <c r="G133">
        <v>1081</v>
      </c>
      <c r="H133">
        <v>1</v>
      </c>
      <c r="I133" t="s">
        <v>530</v>
      </c>
      <c r="J133" t="s">
        <v>3</v>
      </c>
      <c r="K133" t="s">
        <v>531</v>
      </c>
      <c r="L133">
        <v>1191</v>
      </c>
      <c r="N133">
        <v>1013</v>
      </c>
      <c r="O133" t="s">
        <v>532</v>
      </c>
      <c r="P133" t="s">
        <v>532</v>
      </c>
      <c r="Q133">
        <v>1</v>
      </c>
      <c r="W133">
        <v>0</v>
      </c>
      <c r="X133">
        <v>476480486</v>
      </c>
      <c r="Y133">
        <f t="shared" si="33"/>
        <v>4.29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4.29</v>
      </c>
      <c r="AU133" t="s">
        <v>3</v>
      </c>
      <c r="AV133">
        <v>1</v>
      </c>
      <c r="AW133">
        <v>2</v>
      </c>
      <c r="AX133">
        <v>433929672</v>
      </c>
      <c r="AY133">
        <v>1</v>
      </c>
      <c r="AZ133">
        <v>0</v>
      </c>
      <c r="BA133">
        <v>147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ROUND(AT133*Source!I52*AH133*AL133,2)</f>
        <v>0</v>
      </c>
      <c r="CV133">
        <f>ROUND(Y133*Source!I52,9)</f>
        <v>4.2900000000000001E-2</v>
      </c>
      <c r="CW133">
        <v>0</v>
      </c>
      <c r="CX133">
        <f>ROUND(Y133*Source!I52,9)</f>
        <v>4.2900000000000001E-2</v>
      </c>
      <c r="CY133">
        <f>AD133</f>
        <v>0</v>
      </c>
      <c r="CZ133">
        <f>AH133</f>
        <v>0</v>
      </c>
      <c r="DA133">
        <f>AL133</f>
        <v>1</v>
      </c>
      <c r="DB133">
        <f t="shared" si="34"/>
        <v>0</v>
      </c>
      <c r="DC133">
        <f t="shared" si="35"/>
        <v>0</v>
      </c>
      <c r="DD133" t="s">
        <v>3</v>
      </c>
      <c r="DE133" t="s">
        <v>3</v>
      </c>
      <c r="DF133">
        <f t="shared" ref="DF133:DF151" si="37">ROUND(ROUND(AE133,2)*CX133,2)</f>
        <v>0</v>
      </c>
      <c r="DG133">
        <f t="shared" si="32"/>
        <v>0</v>
      </c>
      <c r="DH133">
        <f t="shared" si="31"/>
        <v>0</v>
      </c>
      <c r="DI133">
        <f t="shared" si="3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ROW(Source!A52)</f>
        <v>52</v>
      </c>
      <c r="B134">
        <v>433928990</v>
      </c>
      <c r="C134">
        <v>433929660</v>
      </c>
      <c r="D134">
        <v>423452672</v>
      </c>
      <c r="E134">
        <v>1</v>
      </c>
      <c r="F134">
        <v>1</v>
      </c>
      <c r="G134">
        <v>1081</v>
      </c>
      <c r="H134">
        <v>2</v>
      </c>
      <c r="I134" t="s">
        <v>561</v>
      </c>
      <c r="J134" t="s">
        <v>562</v>
      </c>
      <c r="K134" t="s">
        <v>563</v>
      </c>
      <c r="L134">
        <v>1368</v>
      </c>
      <c r="N134">
        <v>1011</v>
      </c>
      <c r="O134" t="s">
        <v>536</v>
      </c>
      <c r="P134" t="s">
        <v>536</v>
      </c>
      <c r="Q134">
        <v>1</v>
      </c>
      <c r="W134">
        <v>0</v>
      </c>
      <c r="X134">
        <v>1752775000</v>
      </c>
      <c r="Y134">
        <f t="shared" si="33"/>
        <v>0.3</v>
      </c>
      <c r="AA134">
        <v>0</v>
      </c>
      <c r="AB134">
        <v>43.4</v>
      </c>
      <c r="AC134">
        <v>13.21</v>
      </c>
      <c r="AD134">
        <v>0</v>
      </c>
      <c r="AE134">
        <v>0</v>
      </c>
      <c r="AF134">
        <v>41.45</v>
      </c>
      <c r="AG134">
        <v>12.62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0.3</v>
      </c>
      <c r="AU134" t="s">
        <v>3</v>
      </c>
      <c r="AV134">
        <v>0</v>
      </c>
      <c r="AW134">
        <v>2</v>
      </c>
      <c r="AX134">
        <v>433929673</v>
      </c>
      <c r="AY134">
        <v>1</v>
      </c>
      <c r="AZ134">
        <v>0</v>
      </c>
      <c r="BA134">
        <v>148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ROUND(Y134*Source!I52*DO134,9)</f>
        <v>3.7859999999999998E-2</v>
      </c>
      <c r="CX134">
        <f>ROUND(Y134*Source!I52,9)</f>
        <v>3.0000000000000001E-3</v>
      </c>
      <c r="CY134">
        <f t="shared" ref="CY134:CY141" si="38">AB134</f>
        <v>43.4</v>
      </c>
      <c r="CZ134">
        <f t="shared" ref="CZ134:CZ141" si="39">AF134</f>
        <v>41.45</v>
      </c>
      <c r="DA134">
        <f t="shared" ref="DA134:DA141" si="40">AJ134</f>
        <v>1</v>
      </c>
      <c r="DB134">
        <f t="shared" si="34"/>
        <v>12.44</v>
      </c>
      <c r="DC134">
        <f t="shared" si="35"/>
        <v>3.79</v>
      </c>
      <c r="DD134" t="s">
        <v>3</v>
      </c>
      <c r="DE134" t="s">
        <v>3</v>
      </c>
      <c r="DF134">
        <f t="shared" si="37"/>
        <v>0</v>
      </c>
      <c r="DG134">
        <f t="shared" si="32"/>
        <v>0.12</v>
      </c>
      <c r="DH134">
        <f t="shared" si="31"/>
        <v>0.04</v>
      </c>
      <c r="DI134">
        <f t="shared" si="36"/>
        <v>0</v>
      </c>
      <c r="DJ134">
        <f t="shared" ref="DJ134:DJ141" si="41">DG134</f>
        <v>0.12</v>
      </c>
      <c r="DK134">
        <v>0</v>
      </c>
      <c r="DL134" t="s">
        <v>543</v>
      </c>
      <c r="DM134">
        <v>0</v>
      </c>
      <c r="DN134" t="s">
        <v>532</v>
      </c>
      <c r="DO134">
        <v>12.62</v>
      </c>
    </row>
    <row r="135" spans="1:119" x14ac:dyDescent="0.2">
      <c r="A135">
        <f>ROW(Source!A52)</f>
        <v>52</v>
      </c>
      <c r="B135">
        <v>433928990</v>
      </c>
      <c r="C135">
        <v>433929660</v>
      </c>
      <c r="D135">
        <v>423452378</v>
      </c>
      <c r="E135">
        <v>1</v>
      </c>
      <c r="F135">
        <v>1</v>
      </c>
      <c r="G135">
        <v>1081</v>
      </c>
      <c r="H135">
        <v>2</v>
      </c>
      <c r="I135" t="s">
        <v>630</v>
      </c>
      <c r="J135" t="s">
        <v>631</v>
      </c>
      <c r="K135" t="s">
        <v>632</v>
      </c>
      <c r="L135">
        <v>1368</v>
      </c>
      <c r="N135">
        <v>1011</v>
      </c>
      <c r="O135" t="s">
        <v>536</v>
      </c>
      <c r="P135" t="s">
        <v>536</v>
      </c>
      <c r="Q135">
        <v>1</v>
      </c>
      <c r="W135">
        <v>0</v>
      </c>
      <c r="X135">
        <v>-204672923</v>
      </c>
      <c r="Y135">
        <f t="shared" si="33"/>
        <v>0.3</v>
      </c>
      <c r="AA135">
        <v>0</v>
      </c>
      <c r="AB135">
        <v>161.19</v>
      </c>
      <c r="AC135">
        <v>15.22</v>
      </c>
      <c r="AD135">
        <v>0</v>
      </c>
      <c r="AE135">
        <v>0</v>
      </c>
      <c r="AF135">
        <v>153.94999999999999</v>
      </c>
      <c r="AG135">
        <v>14.54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0.3</v>
      </c>
      <c r="AU135" t="s">
        <v>3</v>
      </c>
      <c r="AV135">
        <v>0</v>
      </c>
      <c r="AW135">
        <v>2</v>
      </c>
      <c r="AX135">
        <v>433929674</v>
      </c>
      <c r="AY135">
        <v>1</v>
      </c>
      <c r="AZ135">
        <v>0</v>
      </c>
      <c r="BA135">
        <v>149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ROUND(Y135*Source!I52*DO135,9)</f>
        <v>4.3619999999999999E-2</v>
      </c>
      <c r="CX135">
        <f>ROUND(Y135*Source!I52,9)</f>
        <v>3.0000000000000001E-3</v>
      </c>
      <c r="CY135">
        <f t="shared" si="38"/>
        <v>161.19</v>
      </c>
      <c r="CZ135">
        <f t="shared" si="39"/>
        <v>153.94999999999999</v>
      </c>
      <c r="DA135">
        <f t="shared" si="40"/>
        <v>1</v>
      </c>
      <c r="DB135">
        <f t="shared" si="34"/>
        <v>46.19</v>
      </c>
      <c r="DC135">
        <f t="shared" si="35"/>
        <v>4.3600000000000003</v>
      </c>
      <c r="DD135" t="s">
        <v>3</v>
      </c>
      <c r="DE135" t="s">
        <v>3</v>
      </c>
      <c r="DF135">
        <f t="shared" si="37"/>
        <v>0</v>
      </c>
      <c r="DG135">
        <f t="shared" si="32"/>
        <v>0.46</v>
      </c>
      <c r="DH135">
        <f t="shared" si="31"/>
        <v>0.04</v>
      </c>
      <c r="DI135">
        <f t="shared" si="36"/>
        <v>0</v>
      </c>
      <c r="DJ135">
        <f t="shared" si="41"/>
        <v>0.46</v>
      </c>
      <c r="DK135">
        <v>0</v>
      </c>
      <c r="DL135" t="s">
        <v>543</v>
      </c>
      <c r="DM135">
        <v>0</v>
      </c>
      <c r="DN135" t="s">
        <v>532</v>
      </c>
      <c r="DO135">
        <v>14.54</v>
      </c>
    </row>
    <row r="136" spans="1:119" x14ac:dyDescent="0.2">
      <c r="A136">
        <f>ROW(Source!A52)</f>
        <v>52</v>
      </c>
      <c r="B136">
        <v>433928990</v>
      </c>
      <c r="C136">
        <v>433929660</v>
      </c>
      <c r="D136">
        <v>423452471</v>
      </c>
      <c r="E136">
        <v>1</v>
      </c>
      <c r="F136">
        <v>1</v>
      </c>
      <c r="G136">
        <v>1081</v>
      </c>
      <c r="H136">
        <v>2</v>
      </c>
      <c r="I136" t="s">
        <v>576</v>
      </c>
      <c r="J136" t="s">
        <v>577</v>
      </c>
      <c r="K136" t="s">
        <v>578</v>
      </c>
      <c r="L136">
        <v>1368</v>
      </c>
      <c r="N136">
        <v>1011</v>
      </c>
      <c r="O136" t="s">
        <v>536</v>
      </c>
      <c r="P136" t="s">
        <v>536</v>
      </c>
      <c r="Q136">
        <v>1</v>
      </c>
      <c r="W136">
        <v>0</v>
      </c>
      <c r="X136">
        <v>668972380</v>
      </c>
      <c r="Y136">
        <f t="shared" si="33"/>
        <v>0.3</v>
      </c>
      <c r="AA136">
        <v>0</v>
      </c>
      <c r="AB136">
        <v>146.97999999999999</v>
      </c>
      <c r="AC136">
        <v>13.21</v>
      </c>
      <c r="AD136">
        <v>0</v>
      </c>
      <c r="AE136">
        <v>0</v>
      </c>
      <c r="AF136">
        <v>140.38</v>
      </c>
      <c r="AG136">
        <v>12.62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0.3</v>
      </c>
      <c r="AU136" t="s">
        <v>3</v>
      </c>
      <c r="AV136">
        <v>0</v>
      </c>
      <c r="AW136">
        <v>2</v>
      </c>
      <c r="AX136">
        <v>433929675</v>
      </c>
      <c r="AY136">
        <v>1</v>
      </c>
      <c r="AZ136">
        <v>0</v>
      </c>
      <c r="BA136">
        <v>150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ROUND(Y136*Source!I52*DO136,9)</f>
        <v>3.7859999999999998E-2</v>
      </c>
      <c r="CX136">
        <f>ROUND(Y136*Source!I52,9)</f>
        <v>3.0000000000000001E-3</v>
      </c>
      <c r="CY136">
        <f t="shared" si="38"/>
        <v>146.97999999999999</v>
      </c>
      <c r="CZ136">
        <f t="shared" si="39"/>
        <v>140.38</v>
      </c>
      <c r="DA136">
        <f t="shared" si="40"/>
        <v>1</v>
      </c>
      <c r="DB136">
        <f t="shared" si="34"/>
        <v>42.11</v>
      </c>
      <c r="DC136">
        <f t="shared" si="35"/>
        <v>3.79</v>
      </c>
      <c r="DD136" t="s">
        <v>3</v>
      </c>
      <c r="DE136" t="s">
        <v>3</v>
      </c>
      <c r="DF136">
        <f t="shared" si="37"/>
        <v>0</v>
      </c>
      <c r="DG136">
        <f t="shared" si="32"/>
        <v>0.42</v>
      </c>
      <c r="DH136">
        <f t="shared" si="31"/>
        <v>0.04</v>
      </c>
      <c r="DI136">
        <f t="shared" si="36"/>
        <v>0</v>
      </c>
      <c r="DJ136">
        <f t="shared" si="41"/>
        <v>0.42</v>
      </c>
      <c r="DK136">
        <v>0</v>
      </c>
      <c r="DL136" t="s">
        <v>543</v>
      </c>
      <c r="DM136">
        <v>0</v>
      </c>
      <c r="DN136" t="s">
        <v>532</v>
      </c>
      <c r="DO136">
        <v>12.62</v>
      </c>
    </row>
    <row r="137" spans="1:119" x14ac:dyDescent="0.2">
      <c r="A137">
        <f>ROW(Source!A52)</f>
        <v>52</v>
      </c>
      <c r="B137">
        <v>433928990</v>
      </c>
      <c r="C137">
        <v>433929660</v>
      </c>
      <c r="D137">
        <v>423452472</v>
      </c>
      <c r="E137">
        <v>1</v>
      </c>
      <c r="F137">
        <v>1</v>
      </c>
      <c r="G137">
        <v>1081</v>
      </c>
      <c r="H137">
        <v>2</v>
      </c>
      <c r="I137" t="s">
        <v>633</v>
      </c>
      <c r="J137" t="s">
        <v>634</v>
      </c>
      <c r="K137" t="s">
        <v>635</v>
      </c>
      <c r="L137">
        <v>1368</v>
      </c>
      <c r="N137">
        <v>1011</v>
      </c>
      <c r="O137" t="s">
        <v>536</v>
      </c>
      <c r="P137" t="s">
        <v>536</v>
      </c>
      <c r="Q137">
        <v>1</v>
      </c>
      <c r="W137">
        <v>0</v>
      </c>
      <c r="X137">
        <v>-2106579835</v>
      </c>
      <c r="Y137">
        <f t="shared" si="33"/>
        <v>0.3</v>
      </c>
      <c r="AA137">
        <v>0</v>
      </c>
      <c r="AB137">
        <v>272.74</v>
      </c>
      <c r="AC137">
        <v>19.5</v>
      </c>
      <c r="AD137">
        <v>0</v>
      </c>
      <c r="AE137">
        <v>0</v>
      </c>
      <c r="AF137">
        <v>260.5</v>
      </c>
      <c r="AG137">
        <v>18.62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0.3</v>
      </c>
      <c r="AU137" t="s">
        <v>3</v>
      </c>
      <c r="AV137">
        <v>0</v>
      </c>
      <c r="AW137">
        <v>2</v>
      </c>
      <c r="AX137">
        <v>433929676</v>
      </c>
      <c r="AY137">
        <v>1</v>
      </c>
      <c r="AZ137">
        <v>0</v>
      </c>
      <c r="BA137">
        <v>151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ROUND(Y137*Source!I52*DO137,9)</f>
        <v>5.586E-2</v>
      </c>
      <c r="CX137">
        <f>ROUND(Y137*Source!I52,9)</f>
        <v>3.0000000000000001E-3</v>
      </c>
      <c r="CY137">
        <f t="shared" si="38"/>
        <v>272.74</v>
      </c>
      <c r="CZ137">
        <f t="shared" si="39"/>
        <v>260.5</v>
      </c>
      <c r="DA137">
        <f t="shared" si="40"/>
        <v>1</v>
      </c>
      <c r="DB137">
        <f t="shared" si="34"/>
        <v>78.150000000000006</v>
      </c>
      <c r="DC137">
        <f t="shared" si="35"/>
        <v>5.59</v>
      </c>
      <c r="DD137" t="s">
        <v>3</v>
      </c>
      <c r="DE137" t="s">
        <v>3</v>
      </c>
      <c r="DF137">
        <f t="shared" si="37"/>
        <v>0</v>
      </c>
      <c r="DG137">
        <f t="shared" si="32"/>
        <v>0.78</v>
      </c>
      <c r="DH137">
        <f t="shared" si="31"/>
        <v>0.06</v>
      </c>
      <c r="DI137">
        <f t="shared" si="36"/>
        <v>0</v>
      </c>
      <c r="DJ137">
        <f t="shared" si="41"/>
        <v>0.78</v>
      </c>
      <c r="DK137">
        <v>0</v>
      </c>
      <c r="DL137" t="s">
        <v>543</v>
      </c>
      <c r="DM137">
        <v>0</v>
      </c>
      <c r="DN137" t="s">
        <v>532</v>
      </c>
      <c r="DO137">
        <v>18.62</v>
      </c>
    </row>
    <row r="138" spans="1:119" x14ac:dyDescent="0.2">
      <c r="A138">
        <f>ROW(Source!A52)</f>
        <v>52</v>
      </c>
      <c r="B138">
        <v>433928990</v>
      </c>
      <c r="C138">
        <v>433929660</v>
      </c>
      <c r="D138">
        <v>423452460</v>
      </c>
      <c r="E138">
        <v>1</v>
      </c>
      <c r="F138">
        <v>1</v>
      </c>
      <c r="G138">
        <v>1081</v>
      </c>
      <c r="H138">
        <v>2</v>
      </c>
      <c r="I138" t="s">
        <v>636</v>
      </c>
      <c r="J138" t="s">
        <v>637</v>
      </c>
      <c r="K138" t="s">
        <v>638</v>
      </c>
      <c r="L138">
        <v>1368</v>
      </c>
      <c r="N138">
        <v>1011</v>
      </c>
      <c r="O138" t="s">
        <v>536</v>
      </c>
      <c r="P138" t="s">
        <v>536</v>
      </c>
      <c r="Q138">
        <v>1</v>
      </c>
      <c r="W138">
        <v>0</v>
      </c>
      <c r="X138">
        <v>1700270171</v>
      </c>
      <c r="Y138">
        <f t="shared" si="33"/>
        <v>0.3</v>
      </c>
      <c r="AA138">
        <v>0</v>
      </c>
      <c r="AB138">
        <v>171.51</v>
      </c>
      <c r="AC138">
        <v>15.22</v>
      </c>
      <c r="AD138">
        <v>0</v>
      </c>
      <c r="AE138">
        <v>0</v>
      </c>
      <c r="AF138">
        <v>163.81</v>
      </c>
      <c r="AG138">
        <v>14.54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0.3</v>
      </c>
      <c r="AU138" t="s">
        <v>3</v>
      </c>
      <c r="AV138">
        <v>0</v>
      </c>
      <c r="AW138">
        <v>2</v>
      </c>
      <c r="AX138">
        <v>433929677</v>
      </c>
      <c r="AY138">
        <v>1</v>
      </c>
      <c r="AZ138">
        <v>0</v>
      </c>
      <c r="BA138">
        <v>152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ROUND(Y138*Source!I52*DO138,9)</f>
        <v>4.3619999999999999E-2</v>
      </c>
      <c r="CX138">
        <f>ROUND(Y138*Source!I52,9)</f>
        <v>3.0000000000000001E-3</v>
      </c>
      <c r="CY138">
        <f t="shared" si="38"/>
        <v>171.51</v>
      </c>
      <c r="CZ138">
        <f t="shared" si="39"/>
        <v>163.81</v>
      </c>
      <c r="DA138">
        <f t="shared" si="40"/>
        <v>1</v>
      </c>
      <c r="DB138">
        <f t="shared" si="34"/>
        <v>49.14</v>
      </c>
      <c r="DC138">
        <f t="shared" si="35"/>
        <v>4.3600000000000003</v>
      </c>
      <c r="DD138" t="s">
        <v>3</v>
      </c>
      <c r="DE138" t="s">
        <v>3</v>
      </c>
      <c r="DF138">
        <f t="shared" si="37"/>
        <v>0</v>
      </c>
      <c r="DG138">
        <f t="shared" si="32"/>
        <v>0.49</v>
      </c>
      <c r="DH138">
        <f t="shared" si="31"/>
        <v>0.04</v>
      </c>
      <c r="DI138">
        <f t="shared" si="36"/>
        <v>0</v>
      </c>
      <c r="DJ138">
        <f t="shared" si="41"/>
        <v>0.49</v>
      </c>
      <c r="DK138">
        <v>0</v>
      </c>
      <c r="DL138" t="s">
        <v>543</v>
      </c>
      <c r="DM138">
        <v>0</v>
      </c>
      <c r="DN138" t="s">
        <v>532</v>
      </c>
      <c r="DO138">
        <v>14.54</v>
      </c>
    </row>
    <row r="139" spans="1:119" x14ac:dyDescent="0.2">
      <c r="A139">
        <f>ROW(Source!A52)</f>
        <v>52</v>
      </c>
      <c r="B139">
        <v>433928990</v>
      </c>
      <c r="C139">
        <v>433929660</v>
      </c>
      <c r="D139">
        <v>423452484</v>
      </c>
      <c r="E139">
        <v>1</v>
      </c>
      <c r="F139">
        <v>1</v>
      </c>
      <c r="G139">
        <v>1081</v>
      </c>
      <c r="H139">
        <v>2</v>
      </c>
      <c r="I139" t="s">
        <v>639</v>
      </c>
      <c r="J139" t="s">
        <v>640</v>
      </c>
      <c r="K139" t="s">
        <v>641</v>
      </c>
      <c r="L139">
        <v>1368</v>
      </c>
      <c r="N139">
        <v>1011</v>
      </c>
      <c r="O139" t="s">
        <v>536</v>
      </c>
      <c r="P139" t="s">
        <v>536</v>
      </c>
      <c r="Q139">
        <v>1</v>
      </c>
      <c r="W139">
        <v>0</v>
      </c>
      <c r="X139">
        <v>-1139598632</v>
      </c>
      <c r="Y139">
        <f t="shared" si="33"/>
        <v>0.3</v>
      </c>
      <c r="AA139">
        <v>0</v>
      </c>
      <c r="AB139">
        <v>297.24</v>
      </c>
      <c r="AC139">
        <v>15.22</v>
      </c>
      <c r="AD139">
        <v>0</v>
      </c>
      <c r="AE139">
        <v>0</v>
      </c>
      <c r="AF139">
        <v>283.89999999999998</v>
      </c>
      <c r="AG139">
        <v>14.54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0.3</v>
      </c>
      <c r="AU139" t="s">
        <v>3</v>
      </c>
      <c r="AV139">
        <v>0</v>
      </c>
      <c r="AW139">
        <v>2</v>
      </c>
      <c r="AX139">
        <v>433929678</v>
      </c>
      <c r="AY139">
        <v>1</v>
      </c>
      <c r="AZ139">
        <v>0</v>
      </c>
      <c r="BA139">
        <v>153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ROUND(Y139*Source!I52*DO139,9)</f>
        <v>4.3619999999999999E-2</v>
      </c>
      <c r="CX139">
        <f>ROUND(Y139*Source!I52,9)</f>
        <v>3.0000000000000001E-3</v>
      </c>
      <c r="CY139">
        <f t="shared" si="38"/>
        <v>297.24</v>
      </c>
      <c r="CZ139">
        <f t="shared" si="39"/>
        <v>283.89999999999998</v>
      </c>
      <c r="DA139">
        <f t="shared" si="40"/>
        <v>1</v>
      </c>
      <c r="DB139">
        <f t="shared" si="34"/>
        <v>85.17</v>
      </c>
      <c r="DC139">
        <f t="shared" si="35"/>
        <v>4.3600000000000003</v>
      </c>
      <c r="DD139" t="s">
        <v>3</v>
      </c>
      <c r="DE139" t="s">
        <v>3</v>
      </c>
      <c r="DF139">
        <f t="shared" si="37"/>
        <v>0</v>
      </c>
      <c r="DG139">
        <f t="shared" si="32"/>
        <v>0.85</v>
      </c>
      <c r="DH139">
        <f t="shared" si="31"/>
        <v>0.04</v>
      </c>
      <c r="DI139">
        <f t="shared" si="36"/>
        <v>0</v>
      </c>
      <c r="DJ139">
        <f t="shared" si="41"/>
        <v>0.85</v>
      </c>
      <c r="DK139">
        <v>0</v>
      </c>
      <c r="DL139" t="s">
        <v>543</v>
      </c>
      <c r="DM139">
        <v>0</v>
      </c>
      <c r="DN139" t="s">
        <v>532</v>
      </c>
      <c r="DO139">
        <v>14.54</v>
      </c>
    </row>
    <row r="140" spans="1:119" x14ac:dyDescent="0.2">
      <c r="A140">
        <f>ROW(Source!A52)</f>
        <v>52</v>
      </c>
      <c r="B140">
        <v>433928990</v>
      </c>
      <c r="C140">
        <v>433929660</v>
      </c>
      <c r="D140">
        <v>423452464</v>
      </c>
      <c r="E140">
        <v>1</v>
      </c>
      <c r="F140">
        <v>1</v>
      </c>
      <c r="G140">
        <v>1081</v>
      </c>
      <c r="H140">
        <v>2</v>
      </c>
      <c r="I140" t="s">
        <v>642</v>
      </c>
      <c r="J140" t="s">
        <v>643</v>
      </c>
      <c r="K140" t="s">
        <v>644</v>
      </c>
      <c r="L140">
        <v>1368</v>
      </c>
      <c r="N140">
        <v>1011</v>
      </c>
      <c r="O140" t="s">
        <v>536</v>
      </c>
      <c r="P140" t="s">
        <v>536</v>
      </c>
      <c r="Q140">
        <v>1</v>
      </c>
      <c r="W140">
        <v>0</v>
      </c>
      <c r="X140">
        <v>-1162184301</v>
      </c>
      <c r="Y140">
        <f t="shared" si="33"/>
        <v>0.3</v>
      </c>
      <c r="AA140">
        <v>0</v>
      </c>
      <c r="AB140">
        <v>198.35</v>
      </c>
      <c r="AC140">
        <v>17.73</v>
      </c>
      <c r="AD140">
        <v>0</v>
      </c>
      <c r="AE140">
        <v>0</v>
      </c>
      <c r="AF140">
        <v>189.45</v>
      </c>
      <c r="AG140">
        <v>16.93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0.3</v>
      </c>
      <c r="AU140" t="s">
        <v>3</v>
      </c>
      <c r="AV140">
        <v>0</v>
      </c>
      <c r="AW140">
        <v>2</v>
      </c>
      <c r="AX140">
        <v>433929679</v>
      </c>
      <c r="AY140">
        <v>1</v>
      </c>
      <c r="AZ140">
        <v>0</v>
      </c>
      <c r="BA140">
        <v>154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ROUND(Y140*Source!I52*DO140,9)</f>
        <v>5.0790000000000002E-2</v>
      </c>
      <c r="CX140">
        <f>ROUND(Y140*Source!I52,9)</f>
        <v>3.0000000000000001E-3</v>
      </c>
      <c r="CY140">
        <f t="shared" si="38"/>
        <v>198.35</v>
      </c>
      <c r="CZ140">
        <f t="shared" si="39"/>
        <v>189.45</v>
      </c>
      <c r="DA140">
        <f t="shared" si="40"/>
        <v>1</v>
      </c>
      <c r="DB140">
        <f t="shared" si="34"/>
        <v>56.84</v>
      </c>
      <c r="DC140">
        <f t="shared" si="35"/>
        <v>5.08</v>
      </c>
      <c r="DD140" t="s">
        <v>3</v>
      </c>
      <c r="DE140" t="s">
        <v>3</v>
      </c>
      <c r="DF140">
        <f t="shared" si="37"/>
        <v>0</v>
      </c>
      <c r="DG140">
        <f t="shared" si="32"/>
        <v>0.56999999999999995</v>
      </c>
      <c r="DH140">
        <f t="shared" si="31"/>
        <v>0.05</v>
      </c>
      <c r="DI140">
        <f t="shared" si="36"/>
        <v>0</v>
      </c>
      <c r="DJ140">
        <f t="shared" si="41"/>
        <v>0.56999999999999995</v>
      </c>
      <c r="DK140">
        <v>0</v>
      </c>
      <c r="DL140" t="s">
        <v>543</v>
      </c>
      <c r="DM140">
        <v>0</v>
      </c>
      <c r="DN140" t="s">
        <v>532</v>
      </c>
      <c r="DO140">
        <v>16.93</v>
      </c>
    </row>
    <row r="141" spans="1:119" x14ac:dyDescent="0.2">
      <c r="A141">
        <f>ROW(Source!A52)</f>
        <v>52</v>
      </c>
      <c r="B141">
        <v>433928990</v>
      </c>
      <c r="C141">
        <v>433929660</v>
      </c>
      <c r="D141">
        <v>423452465</v>
      </c>
      <c r="E141">
        <v>1</v>
      </c>
      <c r="F141">
        <v>1</v>
      </c>
      <c r="G141">
        <v>1081</v>
      </c>
      <c r="H141">
        <v>2</v>
      </c>
      <c r="I141" t="s">
        <v>603</v>
      </c>
      <c r="J141" t="s">
        <v>604</v>
      </c>
      <c r="K141" t="s">
        <v>605</v>
      </c>
      <c r="L141">
        <v>1368</v>
      </c>
      <c r="N141">
        <v>1011</v>
      </c>
      <c r="O141" t="s">
        <v>536</v>
      </c>
      <c r="P141" t="s">
        <v>536</v>
      </c>
      <c r="Q141">
        <v>1</v>
      </c>
      <c r="W141">
        <v>0</v>
      </c>
      <c r="X141">
        <v>-1113557498</v>
      </c>
      <c r="Y141">
        <f t="shared" si="33"/>
        <v>0.9</v>
      </c>
      <c r="AA141">
        <v>0</v>
      </c>
      <c r="AB141">
        <v>188.83</v>
      </c>
      <c r="AC141">
        <v>17.73</v>
      </c>
      <c r="AD141">
        <v>0</v>
      </c>
      <c r="AE141">
        <v>0</v>
      </c>
      <c r="AF141">
        <v>180.35</v>
      </c>
      <c r="AG141">
        <v>16.93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0.9</v>
      </c>
      <c r="AU141" t="s">
        <v>3</v>
      </c>
      <c r="AV141">
        <v>0</v>
      </c>
      <c r="AW141">
        <v>2</v>
      </c>
      <c r="AX141">
        <v>433929680</v>
      </c>
      <c r="AY141">
        <v>1</v>
      </c>
      <c r="AZ141">
        <v>0</v>
      </c>
      <c r="BA141">
        <v>155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ROUND(Y141*Source!I52*DO141,9)</f>
        <v>0.15237000000000001</v>
      </c>
      <c r="CX141">
        <f>ROUND(Y141*Source!I52,9)</f>
        <v>8.9999999999999993E-3</v>
      </c>
      <c r="CY141">
        <f t="shared" si="38"/>
        <v>188.83</v>
      </c>
      <c r="CZ141">
        <f t="shared" si="39"/>
        <v>180.35</v>
      </c>
      <c r="DA141">
        <f t="shared" si="40"/>
        <v>1</v>
      </c>
      <c r="DB141">
        <f t="shared" si="34"/>
        <v>162.32</v>
      </c>
      <c r="DC141">
        <f t="shared" si="35"/>
        <v>15.24</v>
      </c>
      <c r="DD141" t="s">
        <v>3</v>
      </c>
      <c r="DE141" t="s">
        <v>3</v>
      </c>
      <c r="DF141">
        <f t="shared" si="37"/>
        <v>0</v>
      </c>
      <c r="DG141">
        <f t="shared" si="32"/>
        <v>1.62</v>
      </c>
      <c r="DH141">
        <f t="shared" si="31"/>
        <v>0.15</v>
      </c>
      <c r="DI141">
        <f t="shared" si="36"/>
        <v>0</v>
      </c>
      <c r="DJ141">
        <f t="shared" si="41"/>
        <v>1.62</v>
      </c>
      <c r="DK141">
        <v>0</v>
      </c>
      <c r="DL141" t="s">
        <v>543</v>
      </c>
      <c r="DM141">
        <v>0</v>
      </c>
      <c r="DN141" t="s">
        <v>532</v>
      </c>
      <c r="DO141">
        <v>16.93</v>
      </c>
    </row>
    <row r="142" spans="1:119" x14ac:dyDescent="0.2">
      <c r="A142">
        <f>ROW(Source!A52)</f>
        <v>52</v>
      </c>
      <c r="B142">
        <v>433928990</v>
      </c>
      <c r="C142">
        <v>433929660</v>
      </c>
      <c r="D142">
        <v>423429697</v>
      </c>
      <c r="E142">
        <v>1</v>
      </c>
      <c r="F142">
        <v>1</v>
      </c>
      <c r="G142">
        <v>1081</v>
      </c>
      <c r="H142">
        <v>3</v>
      </c>
      <c r="I142" t="s">
        <v>645</v>
      </c>
      <c r="J142" t="s">
        <v>646</v>
      </c>
      <c r="K142" t="s">
        <v>647</v>
      </c>
      <c r="L142">
        <v>1348</v>
      </c>
      <c r="N142">
        <v>1009</v>
      </c>
      <c r="O142" t="s">
        <v>213</v>
      </c>
      <c r="P142" t="s">
        <v>213</v>
      </c>
      <c r="Q142">
        <v>1000</v>
      </c>
      <c r="W142">
        <v>0</v>
      </c>
      <c r="X142">
        <v>60897388</v>
      </c>
      <c r="Y142">
        <f t="shared" si="33"/>
        <v>0.04</v>
      </c>
      <c r="AA142">
        <v>1436.32</v>
      </c>
      <c r="AB142">
        <v>0</v>
      </c>
      <c r="AC142">
        <v>0</v>
      </c>
      <c r="AD142">
        <v>0</v>
      </c>
      <c r="AE142">
        <v>1436.32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0.04</v>
      </c>
      <c r="AU142" t="s">
        <v>3</v>
      </c>
      <c r="AV142">
        <v>0</v>
      </c>
      <c r="AW142">
        <v>2</v>
      </c>
      <c r="AX142">
        <v>433929681</v>
      </c>
      <c r="AY142">
        <v>1</v>
      </c>
      <c r="AZ142">
        <v>0</v>
      </c>
      <c r="BA142">
        <v>156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ROUND(Y142*Source!I52,9)</f>
        <v>4.0000000000000002E-4</v>
      </c>
      <c r="CY142">
        <f>AA142</f>
        <v>1436.32</v>
      </c>
      <c r="CZ142">
        <f>AE142</f>
        <v>1436.32</v>
      </c>
      <c r="DA142">
        <f>AI142</f>
        <v>1</v>
      </c>
      <c r="DB142">
        <f t="shared" si="34"/>
        <v>57.45</v>
      </c>
      <c r="DC142">
        <f t="shared" si="35"/>
        <v>0</v>
      </c>
      <c r="DD142" t="s">
        <v>3</v>
      </c>
      <c r="DE142" t="s">
        <v>3</v>
      </c>
      <c r="DF142">
        <f t="shared" si="37"/>
        <v>0.56999999999999995</v>
      </c>
      <c r="DG142">
        <f t="shared" si="32"/>
        <v>0</v>
      </c>
      <c r="DH142">
        <f t="shared" si="31"/>
        <v>0</v>
      </c>
      <c r="DI142">
        <f t="shared" si="36"/>
        <v>0</v>
      </c>
      <c r="DJ142">
        <f>DF142</f>
        <v>0.56999999999999995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ROW(Source!A53)</f>
        <v>53</v>
      </c>
      <c r="B143">
        <v>433928988</v>
      </c>
      <c r="C143">
        <v>433929660</v>
      </c>
      <c r="D143">
        <v>423386947</v>
      </c>
      <c r="E143">
        <v>1081</v>
      </c>
      <c r="F143">
        <v>1</v>
      </c>
      <c r="G143">
        <v>1081</v>
      </c>
      <c r="H143">
        <v>1</v>
      </c>
      <c r="I143" t="s">
        <v>530</v>
      </c>
      <c r="J143" t="s">
        <v>3</v>
      </c>
      <c r="K143" t="s">
        <v>531</v>
      </c>
      <c r="L143">
        <v>1191</v>
      </c>
      <c r="N143">
        <v>1013</v>
      </c>
      <c r="O143" t="s">
        <v>532</v>
      </c>
      <c r="P143" t="s">
        <v>532</v>
      </c>
      <c r="Q143">
        <v>1</v>
      </c>
      <c r="W143">
        <v>0</v>
      </c>
      <c r="X143">
        <v>476480486</v>
      </c>
      <c r="Y143">
        <f t="shared" si="33"/>
        <v>4.29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4.29</v>
      </c>
      <c r="AU143" t="s">
        <v>3</v>
      </c>
      <c r="AV143">
        <v>1</v>
      </c>
      <c r="AW143">
        <v>2</v>
      </c>
      <c r="AX143">
        <v>433929672</v>
      </c>
      <c r="AY143">
        <v>1</v>
      </c>
      <c r="AZ143">
        <v>0</v>
      </c>
      <c r="BA143">
        <v>158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ROUND(AT143*Source!I53*AH143*AL143,2)</f>
        <v>0</v>
      </c>
      <c r="CV143">
        <f>ROUND(Y143*Source!I53,9)</f>
        <v>4.2900000000000001E-2</v>
      </c>
      <c r="CW143">
        <v>0</v>
      </c>
      <c r="CX143">
        <f>ROUND(Y143*Source!I53,9)</f>
        <v>4.2900000000000001E-2</v>
      </c>
      <c r="CY143">
        <f>AD143</f>
        <v>0</v>
      </c>
      <c r="CZ143">
        <f>AH143</f>
        <v>0</v>
      </c>
      <c r="DA143">
        <f>AL143</f>
        <v>1</v>
      </c>
      <c r="DB143">
        <f t="shared" si="34"/>
        <v>0</v>
      </c>
      <c r="DC143">
        <f t="shared" si="35"/>
        <v>0</v>
      </c>
      <c r="DD143" t="s">
        <v>3</v>
      </c>
      <c r="DE143" t="s">
        <v>3</v>
      </c>
      <c r="DF143">
        <f t="shared" si="37"/>
        <v>0</v>
      </c>
      <c r="DG143">
        <f t="shared" si="32"/>
        <v>0</v>
      </c>
      <c r="DH143">
        <f t="shared" si="31"/>
        <v>0</v>
      </c>
      <c r="DI143">
        <f t="shared" si="36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ROW(Source!A53)</f>
        <v>53</v>
      </c>
      <c r="B144">
        <v>433928988</v>
      </c>
      <c r="C144">
        <v>433929660</v>
      </c>
      <c r="D144">
        <v>423452672</v>
      </c>
      <c r="E144">
        <v>1</v>
      </c>
      <c r="F144">
        <v>1</v>
      </c>
      <c r="G144">
        <v>1081</v>
      </c>
      <c r="H144">
        <v>2</v>
      </c>
      <c r="I144" t="s">
        <v>561</v>
      </c>
      <c r="J144" t="s">
        <v>562</v>
      </c>
      <c r="K144" t="s">
        <v>563</v>
      </c>
      <c r="L144">
        <v>1368</v>
      </c>
      <c r="N144">
        <v>1011</v>
      </c>
      <c r="O144" t="s">
        <v>536</v>
      </c>
      <c r="P144" t="s">
        <v>536</v>
      </c>
      <c r="Q144">
        <v>1</v>
      </c>
      <c r="W144">
        <v>0</v>
      </c>
      <c r="X144">
        <v>1752775000</v>
      </c>
      <c r="Y144">
        <f t="shared" si="33"/>
        <v>0.3</v>
      </c>
      <c r="AA144">
        <v>0</v>
      </c>
      <c r="AB144">
        <v>1130.0899999999999</v>
      </c>
      <c r="AC144">
        <v>753.81</v>
      </c>
      <c r="AD144">
        <v>0</v>
      </c>
      <c r="AE144">
        <v>0</v>
      </c>
      <c r="AF144">
        <v>41.45</v>
      </c>
      <c r="AG144">
        <v>12.62</v>
      </c>
      <c r="AH144">
        <v>0</v>
      </c>
      <c r="AI144">
        <v>1</v>
      </c>
      <c r="AJ144">
        <v>26.04</v>
      </c>
      <c r="AK144">
        <v>57.05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</v>
      </c>
      <c r="AU144" t="s">
        <v>3</v>
      </c>
      <c r="AV144">
        <v>0</v>
      </c>
      <c r="AW144">
        <v>2</v>
      </c>
      <c r="AX144">
        <v>433929673</v>
      </c>
      <c r="AY144">
        <v>1</v>
      </c>
      <c r="AZ144">
        <v>0</v>
      </c>
      <c r="BA144">
        <v>159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ROUND(Y144*Source!I53*DO144,9)</f>
        <v>3.7859999999999998E-2</v>
      </c>
      <c r="CX144">
        <f>ROUND(Y144*Source!I53,9)</f>
        <v>3.0000000000000001E-3</v>
      </c>
      <c r="CY144">
        <f t="shared" ref="CY144:CY151" si="42">AB144</f>
        <v>1130.0899999999999</v>
      </c>
      <c r="CZ144">
        <f t="shared" ref="CZ144:CZ151" si="43">AF144</f>
        <v>41.45</v>
      </c>
      <c r="DA144">
        <f t="shared" ref="DA144:DA151" si="44">AJ144</f>
        <v>26.04</v>
      </c>
      <c r="DB144">
        <f t="shared" si="34"/>
        <v>12.44</v>
      </c>
      <c r="DC144">
        <f t="shared" si="35"/>
        <v>3.79</v>
      </c>
      <c r="DD144" t="s">
        <v>3</v>
      </c>
      <c r="DE144" t="s">
        <v>3</v>
      </c>
      <c r="DF144">
        <f t="shared" si="37"/>
        <v>0</v>
      </c>
      <c r="DG144">
        <f t="shared" ref="DG144:DG151" si="45">ROUND(ROUND(AF144*AJ144,2)*CX144,2)</f>
        <v>3.24</v>
      </c>
      <c r="DH144">
        <f t="shared" ref="DH144:DH151" si="46">ROUND(ROUND(AG144*AK144,2)*CX144,2)</f>
        <v>2.16</v>
      </c>
      <c r="DI144">
        <f t="shared" si="36"/>
        <v>0</v>
      </c>
      <c r="DJ144">
        <f t="shared" ref="DJ144:DJ151" si="47">DG144</f>
        <v>3.24</v>
      </c>
      <c r="DK144">
        <v>0</v>
      </c>
      <c r="DL144" t="s">
        <v>543</v>
      </c>
      <c r="DM144">
        <v>0</v>
      </c>
      <c r="DN144" t="s">
        <v>532</v>
      </c>
      <c r="DO144">
        <v>12.62</v>
      </c>
    </row>
    <row r="145" spans="1:119" x14ac:dyDescent="0.2">
      <c r="A145">
        <f>ROW(Source!A53)</f>
        <v>53</v>
      </c>
      <c r="B145">
        <v>433928988</v>
      </c>
      <c r="C145">
        <v>433929660</v>
      </c>
      <c r="D145">
        <v>423452378</v>
      </c>
      <c r="E145">
        <v>1</v>
      </c>
      <c r="F145">
        <v>1</v>
      </c>
      <c r="G145">
        <v>1081</v>
      </c>
      <c r="H145">
        <v>2</v>
      </c>
      <c r="I145" t="s">
        <v>630</v>
      </c>
      <c r="J145" t="s">
        <v>631</v>
      </c>
      <c r="K145" t="s">
        <v>632</v>
      </c>
      <c r="L145">
        <v>1368</v>
      </c>
      <c r="N145">
        <v>1011</v>
      </c>
      <c r="O145" t="s">
        <v>536</v>
      </c>
      <c r="P145" t="s">
        <v>536</v>
      </c>
      <c r="Q145">
        <v>1</v>
      </c>
      <c r="W145">
        <v>0</v>
      </c>
      <c r="X145">
        <v>-204672923</v>
      </c>
      <c r="Y145">
        <f t="shared" si="33"/>
        <v>0.3</v>
      </c>
      <c r="AA145">
        <v>0</v>
      </c>
      <c r="AB145">
        <v>2570.91</v>
      </c>
      <c r="AC145">
        <v>868.49</v>
      </c>
      <c r="AD145">
        <v>0</v>
      </c>
      <c r="AE145">
        <v>0</v>
      </c>
      <c r="AF145">
        <v>153.94999999999999</v>
      </c>
      <c r="AG145">
        <v>14.54</v>
      </c>
      <c r="AH145">
        <v>0</v>
      </c>
      <c r="AI145">
        <v>1</v>
      </c>
      <c r="AJ145">
        <v>15.95</v>
      </c>
      <c r="AK145">
        <v>57.05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0.3</v>
      </c>
      <c r="AU145" t="s">
        <v>3</v>
      </c>
      <c r="AV145">
        <v>0</v>
      </c>
      <c r="AW145">
        <v>2</v>
      </c>
      <c r="AX145">
        <v>433929674</v>
      </c>
      <c r="AY145">
        <v>1</v>
      </c>
      <c r="AZ145">
        <v>0</v>
      </c>
      <c r="BA145">
        <v>160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ROUND(Y145*Source!I53*DO145,9)</f>
        <v>4.3619999999999999E-2</v>
      </c>
      <c r="CX145">
        <f>ROUND(Y145*Source!I53,9)</f>
        <v>3.0000000000000001E-3</v>
      </c>
      <c r="CY145">
        <f t="shared" si="42"/>
        <v>2570.91</v>
      </c>
      <c r="CZ145">
        <f t="shared" si="43"/>
        <v>153.94999999999999</v>
      </c>
      <c r="DA145">
        <f t="shared" si="44"/>
        <v>15.95</v>
      </c>
      <c r="DB145">
        <f t="shared" si="34"/>
        <v>46.19</v>
      </c>
      <c r="DC145">
        <f t="shared" si="35"/>
        <v>4.3600000000000003</v>
      </c>
      <c r="DD145" t="s">
        <v>3</v>
      </c>
      <c r="DE145" t="s">
        <v>3</v>
      </c>
      <c r="DF145">
        <f t="shared" si="37"/>
        <v>0</v>
      </c>
      <c r="DG145">
        <f t="shared" si="45"/>
        <v>7.37</v>
      </c>
      <c r="DH145">
        <f t="shared" si="46"/>
        <v>2.4900000000000002</v>
      </c>
      <c r="DI145">
        <f t="shared" si="36"/>
        <v>0</v>
      </c>
      <c r="DJ145">
        <f t="shared" si="47"/>
        <v>7.37</v>
      </c>
      <c r="DK145">
        <v>0</v>
      </c>
      <c r="DL145" t="s">
        <v>543</v>
      </c>
      <c r="DM145">
        <v>0</v>
      </c>
      <c r="DN145" t="s">
        <v>532</v>
      </c>
      <c r="DO145">
        <v>14.54</v>
      </c>
    </row>
    <row r="146" spans="1:119" x14ac:dyDescent="0.2">
      <c r="A146">
        <f>ROW(Source!A53)</f>
        <v>53</v>
      </c>
      <c r="B146">
        <v>433928988</v>
      </c>
      <c r="C146">
        <v>433929660</v>
      </c>
      <c r="D146">
        <v>423452471</v>
      </c>
      <c r="E146">
        <v>1</v>
      </c>
      <c r="F146">
        <v>1</v>
      </c>
      <c r="G146">
        <v>1081</v>
      </c>
      <c r="H146">
        <v>2</v>
      </c>
      <c r="I146" t="s">
        <v>576</v>
      </c>
      <c r="J146" t="s">
        <v>577</v>
      </c>
      <c r="K146" t="s">
        <v>578</v>
      </c>
      <c r="L146">
        <v>1368</v>
      </c>
      <c r="N146">
        <v>1011</v>
      </c>
      <c r="O146" t="s">
        <v>536</v>
      </c>
      <c r="P146" t="s">
        <v>536</v>
      </c>
      <c r="Q146">
        <v>1</v>
      </c>
      <c r="W146">
        <v>0</v>
      </c>
      <c r="X146">
        <v>668972380</v>
      </c>
      <c r="Y146">
        <f t="shared" si="33"/>
        <v>0.3</v>
      </c>
      <c r="AA146">
        <v>0</v>
      </c>
      <c r="AB146">
        <v>2195.85</v>
      </c>
      <c r="AC146">
        <v>753.81</v>
      </c>
      <c r="AD146">
        <v>0</v>
      </c>
      <c r="AE146">
        <v>0</v>
      </c>
      <c r="AF146">
        <v>140.38</v>
      </c>
      <c r="AG146">
        <v>12.62</v>
      </c>
      <c r="AH146">
        <v>0</v>
      </c>
      <c r="AI146">
        <v>1</v>
      </c>
      <c r="AJ146">
        <v>14.94</v>
      </c>
      <c r="AK146">
        <v>57.05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0.3</v>
      </c>
      <c r="AU146" t="s">
        <v>3</v>
      </c>
      <c r="AV146">
        <v>0</v>
      </c>
      <c r="AW146">
        <v>2</v>
      </c>
      <c r="AX146">
        <v>433929675</v>
      </c>
      <c r="AY146">
        <v>1</v>
      </c>
      <c r="AZ146">
        <v>0</v>
      </c>
      <c r="BA146">
        <v>161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ROUND(Y146*Source!I53*DO146,9)</f>
        <v>3.7859999999999998E-2</v>
      </c>
      <c r="CX146">
        <f>ROUND(Y146*Source!I53,9)</f>
        <v>3.0000000000000001E-3</v>
      </c>
      <c r="CY146">
        <f t="shared" si="42"/>
        <v>2195.85</v>
      </c>
      <c r="CZ146">
        <f t="shared" si="43"/>
        <v>140.38</v>
      </c>
      <c r="DA146">
        <f t="shared" si="44"/>
        <v>14.94</v>
      </c>
      <c r="DB146">
        <f t="shared" si="34"/>
        <v>42.11</v>
      </c>
      <c r="DC146">
        <f t="shared" si="35"/>
        <v>3.79</v>
      </c>
      <c r="DD146" t="s">
        <v>3</v>
      </c>
      <c r="DE146" t="s">
        <v>3</v>
      </c>
      <c r="DF146">
        <f t="shared" si="37"/>
        <v>0</v>
      </c>
      <c r="DG146">
        <f t="shared" si="45"/>
        <v>6.29</v>
      </c>
      <c r="DH146">
        <f t="shared" si="46"/>
        <v>2.16</v>
      </c>
      <c r="DI146">
        <f t="shared" si="36"/>
        <v>0</v>
      </c>
      <c r="DJ146">
        <f t="shared" si="47"/>
        <v>6.29</v>
      </c>
      <c r="DK146">
        <v>0</v>
      </c>
      <c r="DL146" t="s">
        <v>543</v>
      </c>
      <c r="DM146">
        <v>0</v>
      </c>
      <c r="DN146" t="s">
        <v>532</v>
      </c>
      <c r="DO146">
        <v>12.62</v>
      </c>
    </row>
    <row r="147" spans="1:119" x14ac:dyDescent="0.2">
      <c r="A147">
        <f>ROW(Source!A53)</f>
        <v>53</v>
      </c>
      <c r="B147">
        <v>433928988</v>
      </c>
      <c r="C147">
        <v>433929660</v>
      </c>
      <c r="D147">
        <v>423452472</v>
      </c>
      <c r="E147">
        <v>1</v>
      </c>
      <c r="F147">
        <v>1</v>
      </c>
      <c r="G147">
        <v>1081</v>
      </c>
      <c r="H147">
        <v>2</v>
      </c>
      <c r="I147" t="s">
        <v>633</v>
      </c>
      <c r="J147" t="s">
        <v>634</v>
      </c>
      <c r="K147" t="s">
        <v>635</v>
      </c>
      <c r="L147">
        <v>1368</v>
      </c>
      <c r="N147">
        <v>1011</v>
      </c>
      <c r="O147" t="s">
        <v>536</v>
      </c>
      <c r="P147" t="s">
        <v>536</v>
      </c>
      <c r="Q147">
        <v>1</v>
      </c>
      <c r="W147">
        <v>0</v>
      </c>
      <c r="X147">
        <v>-2106579835</v>
      </c>
      <c r="Y147">
        <f t="shared" si="33"/>
        <v>0.3</v>
      </c>
      <c r="AA147">
        <v>0</v>
      </c>
      <c r="AB147">
        <v>3733.86</v>
      </c>
      <c r="AC147">
        <v>1112.2</v>
      </c>
      <c r="AD147">
        <v>0</v>
      </c>
      <c r="AE147">
        <v>0</v>
      </c>
      <c r="AF147">
        <v>260.5</v>
      </c>
      <c r="AG147">
        <v>18.62</v>
      </c>
      <c r="AH147">
        <v>0</v>
      </c>
      <c r="AI147">
        <v>1</v>
      </c>
      <c r="AJ147">
        <v>13.69</v>
      </c>
      <c r="AK147">
        <v>57.05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0.3</v>
      </c>
      <c r="AU147" t="s">
        <v>3</v>
      </c>
      <c r="AV147">
        <v>0</v>
      </c>
      <c r="AW147">
        <v>2</v>
      </c>
      <c r="AX147">
        <v>433929676</v>
      </c>
      <c r="AY147">
        <v>1</v>
      </c>
      <c r="AZ147">
        <v>0</v>
      </c>
      <c r="BA147">
        <v>162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ROUND(Y147*Source!I53*DO147,9)</f>
        <v>5.586E-2</v>
      </c>
      <c r="CX147">
        <f>ROUND(Y147*Source!I53,9)</f>
        <v>3.0000000000000001E-3</v>
      </c>
      <c r="CY147">
        <f t="shared" si="42"/>
        <v>3733.86</v>
      </c>
      <c r="CZ147">
        <f t="shared" si="43"/>
        <v>260.5</v>
      </c>
      <c r="DA147">
        <f t="shared" si="44"/>
        <v>13.69</v>
      </c>
      <c r="DB147">
        <f t="shared" si="34"/>
        <v>78.150000000000006</v>
      </c>
      <c r="DC147">
        <f t="shared" si="35"/>
        <v>5.59</v>
      </c>
      <c r="DD147" t="s">
        <v>3</v>
      </c>
      <c r="DE147" t="s">
        <v>3</v>
      </c>
      <c r="DF147">
        <f t="shared" si="37"/>
        <v>0</v>
      </c>
      <c r="DG147">
        <f t="shared" si="45"/>
        <v>10.7</v>
      </c>
      <c r="DH147">
        <f t="shared" si="46"/>
        <v>3.19</v>
      </c>
      <c r="DI147">
        <f t="shared" si="36"/>
        <v>0</v>
      </c>
      <c r="DJ147">
        <f t="shared" si="47"/>
        <v>10.7</v>
      </c>
      <c r="DK147">
        <v>0</v>
      </c>
      <c r="DL147" t="s">
        <v>543</v>
      </c>
      <c r="DM147">
        <v>0</v>
      </c>
      <c r="DN147" t="s">
        <v>532</v>
      </c>
      <c r="DO147">
        <v>18.62</v>
      </c>
    </row>
    <row r="148" spans="1:119" x14ac:dyDescent="0.2">
      <c r="A148">
        <f>ROW(Source!A53)</f>
        <v>53</v>
      </c>
      <c r="B148">
        <v>433928988</v>
      </c>
      <c r="C148">
        <v>433929660</v>
      </c>
      <c r="D148">
        <v>423452460</v>
      </c>
      <c r="E148">
        <v>1</v>
      </c>
      <c r="F148">
        <v>1</v>
      </c>
      <c r="G148">
        <v>1081</v>
      </c>
      <c r="H148">
        <v>2</v>
      </c>
      <c r="I148" t="s">
        <v>636</v>
      </c>
      <c r="J148" t="s">
        <v>637</v>
      </c>
      <c r="K148" t="s">
        <v>638</v>
      </c>
      <c r="L148">
        <v>1368</v>
      </c>
      <c r="N148">
        <v>1011</v>
      </c>
      <c r="O148" t="s">
        <v>536</v>
      </c>
      <c r="P148" t="s">
        <v>536</v>
      </c>
      <c r="Q148">
        <v>1</v>
      </c>
      <c r="W148">
        <v>0</v>
      </c>
      <c r="X148">
        <v>1700270171</v>
      </c>
      <c r="Y148">
        <f t="shared" si="33"/>
        <v>0.3</v>
      </c>
      <c r="AA148">
        <v>0</v>
      </c>
      <c r="AB148">
        <v>2625.8</v>
      </c>
      <c r="AC148">
        <v>868.49</v>
      </c>
      <c r="AD148">
        <v>0</v>
      </c>
      <c r="AE148">
        <v>0</v>
      </c>
      <c r="AF148">
        <v>163.81</v>
      </c>
      <c r="AG148">
        <v>14.54</v>
      </c>
      <c r="AH148">
        <v>0</v>
      </c>
      <c r="AI148">
        <v>1</v>
      </c>
      <c r="AJ148">
        <v>15.31</v>
      </c>
      <c r="AK148">
        <v>57.05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0.3</v>
      </c>
      <c r="AU148" t="s">
        <v>3</v>
      </c>
      <c r="AV148">
        <v>0</v>
      </c>
      <c r="AW148">
        <v>2</v>
      </c>
      <c r="AX148">
        <v>433929677</v>
      </c>
      <c r="AY148">
        <v>1</v>
      </c>
      <c r="AZ148">
        <v>0</v>
      </c>
      <c r="BA148">
        <v>163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ROUND(Y148*Source!I53*DO148,9)</f>
        <v>4.3619999999999999E-2</v>
      </c>
      <c r="CX148">
        <f>ROUND(Y148*Source!I53,9)</f>
        <v>3.0000000000000001E-3</v>
      </c>
      <c r="CY148">
        <f t="shared" si="42"/>
        <v>2625.8</v>
      </c>
      <c r="CZ148">
        <f t="shared" si="43"/>
        <v>163.81</v>
      </c>
      <c r="DA148">
        <f t="shared" si="44"/>
        <v>15.31</v>
      </c>
      <c r="DB148">
        <f t="shared" si="34"/>
        <v>49.14</v>
      </c>
      <c r="DC148">
        <f t="shared" si="35"/>
        <v>4.3600000000000003</v>
      </c>
      <c r="DD148" t="s">
        <v>3</v>
      </c>
      <c r="DE148" t="s">
        <v>3</v>
      </c>
      <c r="DF148">
        <f t="shared" si="37"/>
        <v>0</v>
      </c>
      <c r="DG148">
        <f t="shared" si="45"/>
        <v>7.52</v>
      </c>
      <c r="DH148">
        <f t="shared" si="46"/>
        <v>2.4900000000000002</v>
      </c>
      <c r="DI148">
        <f t="shared" si="36"/>
        <v>0</v>
      </c>
      <c r="DJ148">
        <f t="shared" si="47"/>
        <v>7.52</v>
      </c>
      <c r="DK148">
        <v>0</v>
      </c>
      <c r="DL148" t="s">
        <v>543</v>
      </c>
      <c r="DM148">
        <v>0</v>
      </c>
      <c r="DN148" t="s">
        <v>532</v>
      </c>
      <c r="DO148">
        <v>14.54</v>
      </c>
    </row>
    <row r="149" spans="1:119" x14ac:dyDescent="0.2">
      <c r="A149">
        <f>ROW(Source!A53)</f>
        <v>53</v>
      </c>
      <c r="B149">
        <v>433928988</v>
      </c>
      <c r="C149">
        <v>433929660</v>
      </c>
      <c r="D149">
        <v>423452484</v>
      </c>
      <c r="E149">
        <v>1</v>
      </c>
      <c r="F149">
        <v>1</v>
      </c>
      <c r="G149">
        <v>1081</v>
      </c>
      <c r="H149">
        <v>2</v>
      </c>
      <c r="I149" t="s">
        <v>639</v>
      </c>
      <c r="J149" t="s">
        <v>640</v>
      </c>
      <c r="K149" t="s">
        <v>641</v>
      </c>
      <c r="L149">
        <v>1368</v>
      </c>
      <c r="N149">
        <v>1011</v>
      </c>
      <c r="O149" t="s">
        <v>536</v>
      </c>
      <c r="P149" t="s">
        <v>536</v>
      </c>
      <c r="Q149">
        <v>1</v>
      </c>
      <c r="W149">
        <v>0</v>
      </c>
      <c r="X149">
        <v>-1139598632</v>
      </c>
      <c r="Y149">
        <f t="shared" si="33"/>
        <v>0.3</v>
      </c>
      <c r="AA149">
        <v>0</v>
      </c>
      <c r="AB149">
        <v>4208.97</v>
      </c>
      <c r="AC149">
        <v>868.49</v>
      </c>
      <c r="AD149">
        <v>0</v>
      </c>
      <c r="AE149">
        <v>0</v>
      </c>
      <c r="AF149">
        <v>283.89999999999998</v>
      </c>
      <c r="AG149">
        <v>14.54</v>
      </c>
      <c r="AH149">
        <v>0</v>
      </c>
      <c r="AI149">
        <v>1</v>
      </c>
      <c r="AJ149">
        <v>14.16</v>
      </c>
      <c r="AK149">
        <v>57.05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0.3</v>
      </c>
      <c r="AU149" t="s">
        <v>3</v>
      </c>
      <c r="AV149">
        <v>0</v>
      </c>
      <c r="AW149">
        <v>2</v>
      </c>
      <c r="AX149">
        <v>433929678</v>
      </c>
      <c r="AY149">
        <v>1</v>
      </c>
      <c r="AZ149">
        <v>0</v>
      </c>
      <c r="BA149">
        <v>164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ROUND(Y149*Source!I53*DO149,9)</f>
        <v>4.3619999999999999E-2</v>
      </c>
      <c r="CX149">
        <f>ROUND(Y149*Source!I53,9)</f>
        <v>3.0000000000000001E-3</v>
      </c>
      <c r="CY149">
        <f t="shared" si="42"/>
        <v>4208.97</v>
      </c>
      <c r="CZ149">
        <f t="shared" si="43"/>
        <v>283.89999999999998</v>
      </c>
      <c r="DA149">
        <f t="shared" si="44"/>
        <v>14.16</v>
      </c>
      <c r="DB149">
        <f t="shared" si="34"/>
        <v>85.17</v>
      </c>
      <c r="DC149">
        <f t="shared" si="35"/>
        <v>4.3600000000000003</v>
      </c>
      <c r="DD149" t="s">
        <v>3</v>
      </c>
      <c r="DE149" t="s">
        <v>3</v>
      </c>
      <c r="DF149">
        <f t="shared" si="37"/>
        <v>0</v>
      </c>
      <c r="DG149">
        <f t="shared" si="45"/>
        <v>12.06</v>
      </c>
      <c r="DH149">
        <f t="shared" si="46"/>
        <v>2.4900000000000002</v>
      </c>
      <c r="DI149">
        <f t="shared" si="36"/>
        <v>0</v>
      </c>
      <c r="DJ149">
        <f t="shared" si="47"/>
        <v>12.06</v>
      </c>
      <c r="DK149">
        <v>0</v>
      </c>
      <c r="DL149" t="s">
        <v>543</v>
      </c>
      <c r="DM149">
        <v>0</v>
      </c>
      <c r="DN149" t="s">
        <v>532</v>
      </c>
      <c r="DO149">
        <v>14.54</v>
      </c>
    </row>
    <row r="150" spans="1:119" x14ac:dyDescent="0.2">
      <c r="A150">
        <f>ROW(Source!A53)</f>
        <v>53</v>
      </c>
      <c r="B150">
        <v>433928988</v>
      </c>
      <c r="C150">
        <v>433929660</v>
      </c>
      <c r="D150">
        <v>423452464</v>
      </c>
      <c r="E150">
        <v>1</v>
      </c>
      <c r="F150">
        <v>1</v>
      </c>
      <c r="G150">
        <v>1081</v>
      </c>
      <c r="H150">
        <v>2</v>
      </c>
      <c r="I150" t="s">
        <v>642</v>
      </c>
      <c r="J150" t="s">
        <v>643</v>
      </c>
      <c r="K150" t="s">
        <v>644</v>
      </c>
      <c r="L150">
        <v>1368</v>
      </c>
      <c r="N150">
        <v>1011</v>
      </c>
      <c r="O150" t="s">
        <v>536</v>
      </c>
      <c r="P150" t="s">
        <v>536</v>
      </c>
      <c r="Q150">
        <v>1</v>
      </c>
      <c r="W150">
        <v>0</v>
      </c>
      <c r="X150">
        <v>-1162184301</v>
      </c>
      <c r="Y150">
        <f t="shared" si="33"/>
        <v>0.3</v>
      </c>
      <c r="AA150">
        <v>0</v>
      </c>
      <c r="AB150">
        <v>3086.39</v>
      </c>
      <c r="AC150">
        <v>1011.25</v>
      </c>
      <c r="AD150">
        <v>0</v>
      </c>
      <c r="AE150">
        <v>0</v>
      </c>
      <c r="AF150">
        <v>189.45</v>
      </c>
      <c r="AG150">
        <v>16.93</v>
      </c>
      <c r="AH150">
        <v>0</v>
      </c>
      <c r="AI150">
        <v>1</v>
      </c>
      <c r="AJ150">
        <v>15.56</v>
      </c>
      <c r="AK150">
        <v>57.05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0.3</v>
      </c>
      <c r="AU150" t="s">
        <v>3</v>
      </c>
      <c r="AV150">
        <v>0</v>
      </c>
      <c r="AW150">
        <v>2</v>
      </c>
      <c r="AX150">
        <v>433929679</v>
      </c>
      <c r="AY150">
        <v>1</v>
      </c>
      <c r="AZ150">
        <v>0</v>
      </c>
      <c r="BA150">
        <v>165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ROUND(Y150*Source!I53*DO150,9)</f>
        <v>5.0790000000000002E-2</v>
      </c>
      <c r="CX150">
        <f>ROUND(Y150*Source!I53,9)</f>
        <v>3.0000000000000001E-3</v>
      </c>
      <c r="CY150">
        <f t="shared" si="42"/>
        <v>3086.39</v>
      </c>
      <c r="CZ150">
        <f t="shared" si="43"/>
        <v>189.45</v>
      </c>
      <c r="DA150">
        <f t="shared" si="44"/>
        <v>15.56</v>
      </c>
      <c r="DB150">
        <f t="shared" si="34"/>
        <v>56.84</v>
      </c>
      <c r="DC150">
        <f t="shared" si="35"/>
        <v>5.08</v>
      </c>
      <c r="DD150" t="s">
        <v>3</v>
      </c>
      <c r="DE150" t="s">
        <v>3</v>
      </c>
      <c r="DF150">
        <f t="shared" si="37"/>
        <v>0</v>
      </c>
      <c r="DG150">
        <f t="shared" si="45"/>
        <v>8.84</v>
      </c>
      <c r="DH150">
        <f t="shared" si="46"/>
        <v>2.9</v>
      </c>
      <c r="DI150">
        <f t="shared" si="36"/>
        <v>0</v>
      </c>
      <c r="DJ150">
        <f t="shared" si="47"/>
        <v>8.84</v>
      </c>
      <c r="DK150">
        <v>0</v>
      </c>
      <c r="DL150" t="s">
        <v>543</v>
      </c>
      <c r="DM150">
        <v>0</v>
      </c>
      <c r="DN150" t="s">
        <v>532</v>
      </c>
      <c r="DO150">
        <v>16.93</v>
      </c>
    </row>
    <row r="151" spans="1:119" x14ac:dyDescent="0.2">
      <c r="A151">
        <f>ROW(Source!A53)</f>
        <v>53</v>
      </c>
      <c r="B151">
        <v>433928988</v>
      </c>
      <c r="C151">
        <v>433929660</v>
      </c>
      <c r="D151">
        <v>423452465</v>
      </c>
      <c r="E151">
        <v>1</v>
      </c>
      <c r="F151">
        <v>1</v>
      </c>
      <c r="G151">
        <v>1081</v>
      </c>
      <c r="H151">
        <v>2</v>
      </c>
      <c r="I151" t="s">
        <v>603</v>
      </c>
      <c r="J151" t="s">
        <v>604</v>
      </c>
      <c r="K151" t="s">
        <v>605</v>
      </c>
      <c r="L151">
        <v>1368</v>
      </c>
      <c r="N151">
        <v>1011</v>
      </c>
      <c r="O151" t="s">
        <v>536</v>
      </c>
      <c r="P151" t="s">
        <v>536</v>
      </c>
      <c r="Q151">
        <v>1</v>
      </c>
      <c r="W151">
        <v>0</v>
      </c>
      <c r="X151">
        <v>-1113557498</v>
      </c>
      <c r="Y151">
        <f t="shared" si="33"/>
        <v>0.9</v>
      </c>
      <c r="AA151">
        <v>0</v>
      </c>
      <c r="AB151">
        <v>2972.13</v>
      </c>
      <c r="AC151">
        <v>1011.25</v>
      </c>
      <c r="AD151">
        <v>0</v>
      </c>
      <c r="AE151">
        <v>0</v>
      </c>
      <c r="AF151">
        <v>180.35</v>
      </c>
      <c r="AG151">
        <v>16.93</v>
      </c>
      <c r="AH151">
        <v>0</v>
      </c>
      <c r="AI151">
        <v>1</v>
      </c>
      <c r="AJ151">
        <v>15.74</v>
      </c>
      <c r="AK151">
        <v>57.05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0.9</v>
      </c>
      <c r="AU151" t="s">
        <v>3</v>
      </c>
      <c r="AV151">
        <v>0</v>
      </c>
      <c r="AW151">
        <v>2</v>
      </c>
      <c r="AX151">
        <v>433929680</v>
      </c>
      <c r="AY151">
        <v>1</v>
      </c>
      <c r="AZ151">
        <v>0</v>
      </c>
      <c r="BA151">
        <v>166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ROUND(Y151*Source!I53*DO151,9)</f>
        <v>0.15237000000000001</v>
      </c>
      <c r="CX151">
        <f>ROUND(Y151*Source!I53,9)</f>
        <v>8.9999999999999993E-3</v>
      </c>
      <c r="CY151">
        <f t="shared" si="42"/>
        <v>2972.13</v>
      </c>
      <c r="CZ151">
        <f t="shared" si="43"/>
        <v>180.35</v>
      </c>
      <c r="DA151">
        <f t="shared" si="44"/>
        <v>15.74</v>
      </c>
      <c r="DB151">
        <f t="shared" si="34"/>
        <v>162.32</v>
      </c>
      <c r="DC151">
        <f t="shared" si="35"/>
        <v>15.24</v>
      </c>
      <c r="DD151" t="s">
        <v>3</v>
      </c>
      <c r="DE151" t="s">
        <v>3</v>
      </c>
      <c r="DF151">
        <f t="shared" si="37"/>
        <v>0</v>
      </c>
      <c r="DG151">
        <f t="shared" si="45"/>
        <v>25.55</v>
      </c>
      <c r="DH151">
        <f t="shared" si="46"/>
        <v>8.69</v>
      </c>
      <c r="DI151">
        <f t="shared" si="36"/>
        <v>0</v>
      </c>
      <c r="DJ151">
        <f t="shared" si="47"/>
        <v>25.55</v>
      </c>
      <c r="DK151">
        <v>0</v>
      </c>
      <c r="DL151" t="s">
        <v>543</v>
      </c>
      <c r="DM151">
        <v>0</v>
      </c>
      <c r="DN151" t="s">
        <v>532</v>
      </c>
      <c r="DO151">
        <v>16.93</v>
      </c>
    </row>
    <row r="152" spans="1:119" x14ac:dyDescent="0.2">
      <c r="A152">
        <f>ROW(Source!A53)</f>
        <v>53</v>
      </c>
      <c r="B152">
        <v>433928988</v>
      </c>
      <c r="C152">
        <v>433929660</v>
      </c>
      <c r="D152">
        <v>423429697</v>
      </c>
      <c r="E152">
        <v>1</v>
      </c>
      <c r="F152">
        <v>1</v>
      </c>
      <c r="G152">
        <v>1081</v>
      </c>
      <c r="H152">
        <v>3</v>
      </c>
      <c r="I152" t="s">
        <v>645</v>
      </c>
      <c r="J152" t="s">
        <v>646</v>
      </c>
      <c r="K152" t="s">
        <v>647</v>
      </c>
      <c r="L152">
        <v>1348</v>
      </c>
      <c r="N152">
        <v>1009</v>
      </c>
      <c r="O152" t="s">
        <v>213</v>
      </c>
      <c r="P152" t="s">
        <v>213</v>
      </c>
      <c r="Q152">
        <v>1000</v>
      </c>
      <c r="W152">
        <v>0</v>
      </c>
      <c r="X152">
        <v>60897388</v>
      </c>
      <c r="Y152">
        <f t="shared" si="33"/>
        <v>0.04</v>
      </c>
      <c r="AA152">
        <v>27462.44</v>
      </c>
      <c r="AB152">
        <v>0</v>
      </c>
      <c r="AC152">
        <v>0</v>
      </c>
      <c r="AD152">
        <v>0</v>
      </c>
      <c r="AE152">
        <v>1436.32</v>
      </c>
      <c r="AF152">
        <v>0</v>
      </c>
      <c r="AG152">
        <v>0</v>
      </c>
      <c r="AH152">
        <v>0</v>
      </c>
      <c r="AI152">
        <v>19.12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0.04</v>
      </c>
      <c r="AU152" t="s">
        <v>3</v>
      </c>
      <c r="AV152">
        <v>0</v>
      </c>
      <c r="AW152">
        <v>2</v>
      </c>
      <c r="AX152">
        <v>433929681</v>
      </c>
      <c r="AY152">
        <v>1</v>
      </c>
      <c r="AZ152">
        <v>0</v>
      </c>
      <c r="BA152">
        <v>167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ROUND(Y152*Source!I53,9)</f>
        <v>4.0000000000000002E-4</v>
      </c>
      <c r="CY152">
        <f>AA152</f>
        <v>27462.44</v>
      </c>
      <c r="CZ152">
        <f>AE152</f>
        <v>1436.32</v>
      </c>
      <c r="DA152">
        <f>AI152</f>
        <v>19.12</v>
      </c>
      <c r="DB152">
        <f t="shared" si="34"/>
        <v>57.45</v>
      </c>
      <c r="DC152">
        <f t="shared" si="35"/>
        <v>0</v>
      </c>
      <c r="DD152" t="s">
        <v>3</v>
      </c>
      <c r="DE152" t="s">
        <v>3</v>
      </c>
      <c r="DF152">
        <f>ROUND(ROUND(AE152*AI152,2)*CX152,2)</f>
        <v>10.98</v>
      </c>
      <c r="DG152">
        <f t="shared" ref="DG152:DG164" si="48">ROUND(ROUND(AF152,2)*CX152,2)</f>
        <v>0</v>
      </c>
      <c r="DH152">
        <f t="shared" ref="DH152:DH164" si="49">ROUND(ROUND(AG152,2)*CX152,2)</f>
        <v>0</v>
      </c>
      <c r="DI152">
        <f t="shared" si="36"/>
        <v>0</v>
      </c>
      <c r="DJ152">
        <f>DF152</f>
        <v>10.98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ROW(Source!A58)</f>
        <v>58</v>
      </c>
      <c r="B153">
        <v>433928990</v>
      </c>
      <c r="C153">
        <v>433934309</v>
      </c>
      <c r="D153">
        <v>423386947</v>
      </c>
      <c r="E153">
        <v>1081</v>
      </c>
      <c r="F153">
        <v>1</v>
      </c>
      <c r="G153">
        <v>1081</v>
      </c>
      <c r="H153">
        <v>1</v>
      </c>
      <c r="I153" t="s">
        <v>530</v>
      </c>
      <c r="J153" t="s">
        <v>3</v>
      </c>
      <c r="K153" t="s">
        <v>531</v>
      </c>
      <c r="L153">
        <v>1191</v>
      </c>
      <c r="N153">
        <v>1013</v>
      </c>
      <c r="O153" t="s">
        <v>532</v>
      </c>
      <c r="P153" t="s">
        <v>532</v>
      </c>
      <c r="Q153">
        <v>1</v>
      </c>
      <c r="W153">
        <v>0</v>
      </c>
      <c r="X153">
        <v>476480486</v>
      </c>
      <c r="Y153">
        <f t="shared" si="33"/>
        <v>4.26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4.26</v>
      </c>
      <c r="AU153" t="s">
        <v>3</v>
      </c>
      <c r="AV153">
        <v>1</v>
      </c>
      <c r="AW153">
        <v>2</v>
      </c>
      <c r="AX153">
        <v>433934312</v>
      </c>
      <c r="AY153">
        <v>1</v>
      </c>
      <c r="AZ153">
        <v>0</v>
      </c>
      <c r="BA153">
        <v>183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ROUND(AT153*Source!I58*AH153*AL153,2)</f>
        <v>0</v>
      </c>
      <c r="CV153">
        <f>ROUND(Y153*Source!I58,9)</f>
        <v>4.2599999999999999E-2</v>
      </c>
      <c r="CW153">
        <v>0</v>
      </c>
      <c r="CX153">
        <f>ROUND(Y153*Source!I58,9)</f>
        <v>4.2599999999999999E-2</v>
      </c>
      <c r="CY153">
        <f>AD153</f>
        <v>0</v>
      </c>
      <c r="CZ153">
        <f>AH153</f>
        <v>0</v>
      </c>
      <c r="DA153">
        <f>AL153</f>
        <v>1</v>
      </c>
      <c r="DB153">
        <f t="shared" si="34"/>
        <v>0</v>
      </c>
      <c r="DC153">
        <f t="shared" si="35"/>
        <v>0</v>
      </c>
      <c r="DD153" t="s">
        <v>3</v>
      </c>
      <c r="DE153" t="s">
        <v>3</v>
      </c>
      <c r="DF153">
        <f t="shared" ref="DF153:DF172" si="50">ROUND(ROUND(AE153,2)*CX153,2)</f>
        <v>0</v>
      </c>
      <c r="DG153">
        <f t="shared" si="48"/>
        <v>0</v>
      </c>
      <c r="DH153">
        <f t="shared" si="49"/>
        <v>0</v>
      </c>
      <c r="DI153">
        <f t="shared" si="36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ROW(Source!A58)</f>
        <v>58</v>
      </c>
      <c r="B154">
        <v>433928990</v>
      </c>
      <c r="C154">
        <v>433934309</v>
      </c>
      <c r="D154">
        <v>423452255</v>
      </c>
      <c r="E154">
        <v>1</v>
      </c>
      <c r="F154">
        <v>1</v>
      </c>
      <c r="G154">
        <v>1081</v>
      </c>
      <c r="H154">
        <v>2</v>
      </c>
      <c r="I154" t="s">
        <v>588</v>
      </c>
      <c r="J154" t="s">
        <v>589</v>
      </c>
      <c r="K154" t="s">
        <v>590</v>
      </c>
      <c r="L154">
        <v>1368</v>
      </c>
      <c r="N154">
        <v>1011</v>
      </c>
      <c r="O154" t="s">
        <v>536</v>
      </c>
      <c r="P154" t="s">
        <v>536</v>
      </c>
      <c r="Q154">
        <v>1</v>
      </c>
      <c r="W154">
        <v>0</v>
      </c>
      <c r="X154">
        <v>-2061799426</v>
      </c>
      <c r="Y154">
        <f t="shared" si="33"/>
        <v>0.69</v>
      </c>
      <c r="AA154">
        <v>0</v>
      </c>
      <c r="AB154">
        <v>183.04</v>
      </c>
      <c r="AC154">
        <v>14.54</v>
      </c>
      <c r="AD154">
        <v>0</v>
      </c>
      <c r="AE154">
        <v>0</v>
      </c>
      <c r="AF154">
        <v>183.04</v>
      </c>
      <c r="AG154">
        <v>14.54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0.69</v>
      </c>
      <c r="AU154" t="s">
        <v>3</v>
      </c>
      <c r="AV154">
        <v>0</v>
      </c>
      <c r="AW154">
        <v>2</v>
      </c>
      <c r="AX154">
        <v>433934313</v>
      </c>
      <c r="AY154">
        <v>1</v>
      </c>
      <c r="AZ154">
        <v>0</v>
      </c>
      <c r="BA154">
        <v>184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ROUND(Y154*Source!I58*DO154,9)</f>
        <v>0.100326</v>
      </c>
      <c r="CX154">
        <f>ROUND(Y154*Source!I58,9)</f>
        <v>6.8999999999999999E-3</v>
      </c>
      <c r="CY154">
        <f t="shared" ref="CY154:CY161" si="51">AB154</f>
        <v>183.04</v>
      </c>
      <c r="CZ154">
        <f t="shared" ref="CZ154:CZ161" si="52">AF154</f>
        <v>183.04</v>
      </c>
      <c r="DA154">
        <f t="shared" ref="DA154:DA161" si="53">AJ154</f>
        <v>1</v>
      </c>
      <c r="DB154">
        <f t="shared" si="34"/>
        <v>126.3</v>
      </c>
      <c r="DC154">
        <f t="shared" si="35"/>
        <v>10.029999999999999</v>
      </c>
      <c r="DD154" t="s">
        <v>3</v>
      </c>
      <c r="DE154" t="s">
        <v>3</v>
      </c>
      <c r="DF154">
        <f t="shared" si="50"/>
        <v>0</v>
      </c>
      <c r="DG154">
        <f t="shared" si="48"/>
        <v>1.26</v>
      </c>
      <c r="DH154">
        <f t="shared" si="49"/>
        <v>0.1</v>
      </c>
      <c r="DI154">
        <f t="shared" si="36"/>
        <v>0</v>
      </c>
      <c r="DJ154">
        <f t="shared" ref="DJ154:DJ161" si="54">DG154</f>
        <v>1.26</v>
      </c>
      <c r="DK154">
        <v>0</v>
      </c>
      <c r="DL154" t="s">
        <v>543</v>
      </c>
      <c r="DM154">
        <v>0</v>
      </c>
      <c r="DN154" t="s">
        <v>532</v>
      </c>
      <c r="DO154">
        <v>14.54</v>
      </c>
    </row>
    <row r="155" spans="1:119" x14ac:dyDescent="0.2">
      <c r="A155">
        <f>ROW(Source!A58)</f>
        <v>58</v>
      </c>
      <c r="B155">
        <v>433928990</v>
      </c>
      <c r="C155">
        <v>433934309</v>
      </c>
      <c r="D155">
        <v>423453041</v>
      </c>
      <c r="E155">
        <v>1</v>
      </c>
      <c r="F155">
        <v>1</v>
      </c>
      <c r="G155">
        <v>1081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536</v>
      </c>
      <c r="P155" t="s">
        <v>536</v>
      </c>
      <c r="Q155">
        <v>1</v>
      </c>
      <c r="W155">
        <v>0</v>
      </c>
      <c r="X155">
        <v>660053530</v>
      </c>
      <c r="Y155">
        <f t="shared" si="33"/>
        <v>0.69</v>
      </c>
      <c r="AA155">
        <v>0</v>
      </c>
      <c r="AB155">
        <v>230.39</v>
      </c>
      <c r="AC155">
        <v>14.54</v>
      </c>
      <c r="AD155">
        <v>0</v>
      </c>
      <c r="AE155">
        <v>0</v>
      </c>
      <c r="AF155">
        <v>230.39</v>
      </c>
      <c r="AG155">
        <v>14.54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0.69</v>
      </c>
      <c r="AU155" t="s">
        <v>3</v>
      </c>
      <c r="AV155">
        <v>0</v>
      </c>
      <c r="AW155">
        <v>2</v>
      </c>
      <c r="AX155">
        <v>433934314</v>
      </c>
      <c r="AY155">
        <v>1</v>
      </c>
      <c r="AZ155">
        <v>0</v>
      </c>
      <c r="BA155">
        <v>185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ROUND(Y155*Source!I58*DO155,9)</f>
        <v>0.100326</v>
      </c>
      <c r="CX155">
        <f>ROUND(Y155*Source!I58,9)</f>
        <v>6.8999999999999999E-3</v>
      </c>
      <c r="CY155">
        <f t="shared" si="51"/>
        <v>230.39</v>
      </c>
      <c r="CZ155">
        <f t="shared" si="52"/>
        <v>230.39</v>
      </c>
      <c r="DA155">
        <f t="shared" si="53"/>
        <v>1</v>
      </c>
      <c r="DB155">
        <f t="shared" si="34"/>
        <v>158.97</v>
      </c>
      <c r="DC155">
        <f t="shared" si="35"/>
        <v>10.029999999999999</v>
      </c>
      <c r="DD155" t="s">
        <v>3</v>
      </c>
      <c r="DE155" t="s">
        <v>3</v>
      </c>
      <c r="DF155">
        <f t="shared" si="50"/>
        <v>0</v>
      </c>
      <c r="DG155">
        <f t="shared" si="48"/>
        <v>1.59</v>
      </c>
      <c r="DH155">
        <f t="shared" si="49"/>
        <v>0.1</v>
      </c>
      <c r="DI155">
        <f t="shared" si="36"/>
        <v>0</v>
      </c>
      <c r="DJ155">
        <f t="shared" si="54"/>
        <v>1.59</v>
      </c>
      <c r="DK155">
        <v>0</v>
      </c>
      <c r="DL155" t="s">
        <v>543</v>
      </c>
      <c r="DM155">
        <v>0</v>
      </c>
      <c r="DN155" t="s">
        <v>532</v>
      </c>
      <c r="DO155">
        <v>14.54</v>
      </c>
    </row>
    <row r="156" spans="1:119" x14ac:dyDescent="0.2">
      <c r="A156">
        <f>ROW(Source!A58)</f>
        <v>58</v>
      </c>
      <c r="B156">
        <v>433928990</v>
      </c>
      <c r="C156">
        <v>433934309</v>
      </c>
      <c r="D156">
        <v>423452525</v>
      </c>
      <c r="E156">
        <v>1</v>
      </c>
      <c r="F156">
        <v>1</v>
      </c>
      <c r="G156">
        <v>1081</v>
      </c>
      <c r="H156">
        <v>2</v>
      </c>
      <c r="I156" t="s">
        <v>651</v>
      </c>
      <c r="J156" t="s">
        <v>652</v>
      </c>
      <c r="K156" t="s">
        <v>653</v>
      </c>
      <c r="L156">
        <v>1368</v>
      </c>
      <c r="N156">
        <v>1011</v>
      </c>
      <c r="O156" t="s">
        <v>536</v>
      </c>
      <c r="P156" t="s">
        <v>536</v>
      </c>
      <c r="Q156">
        <v>1</v>
      </c>
      <c r="W156">
        <v>0</v>
      </c>
      <c r="X156">
        <v>706346880</v>
      </c>
      <c r="Y156">
        <f t="shared" si="33"/>
        <v>0.69</v>
      </c>
      <c r="AA156">
        <v>0</v>
      </c>
      <c r="AB156">
        <v>196.18</v>
      </c>
      <c r="AC156">
        <v>16.93</v>
      </c>
      <c r="AD156">
        <v>0</v>
      </c>
      <c r="AE156">
        <v>0</v>
      </c>
      <c r="AF156">
        <v>196.18</v>
      </c>
      <c r="AG156">
        <v>16.93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0.69</v>
      </c>
      <c r="AU156" t="s">
        <v>3</v>
      </c>
      <c r="AV156">
        <v>0</v>
      </c>
      <c r="AW156">
        <v>2</v>
      </c>
      <c r="AX156">
        <v>433934315</v>
      </c>
      <c r="AY156">
        <v>1</v>
      </c>
      <c r="AZ156">
        <v>0</v>
      </c>
      <c r="BA156">
        <v>186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ROUND(Y156*Source!I58*DO156,9)</f>
        <v>0.116817</v>
      </c>
      <c r="CX156">
        <f>ROUND(Y156*Source!I58,9)</f>
        <v>6.8999999999999999E-3</v>
      </c>
      <c r="CY156">
        <f t="shared" si="51"/>
        <v>196.18</v>
      </c>
      <c r="CZ156">
        <f t="shared" si="52"/>
        <v>196.18</v>
      </c>
      <c r="DA156">
        <f t="shared" si="53"/>
        <v>1</v>
      </c>
      <c r="DB156">
        <f t="shared" si="34"/>
        <v>135.36000000000001</v>
      </c>
      <c r="DC156">
        <f t="shared" si="35"/>
        <v>11.68</v>
      </c>
      <c r="DD156" t="s">
        <v>3</v>
      </c>
      <c r="DE156" t="s">
        <v>3</v>
      </c>
      <c r="DF156">
        <f t="shared" si="50"/>
        <v>0</v>
      </c>
      <c r="DG156">
        <f t="shared" si="48"/>
        <v>1.35</v>
      </c>
      <c r="DH156">
        <f t="shared" si="49"/>
        <v>0.12</v>
      </c>
      <c r="DI156">
        <f t="shared" si="36"/>
        <v>0</v>
      </c>
      <c r="DJ156">
        <f t="shared" si="54"/>
        <v>1.35</v>
      </c>
      <c r="DK156">
        <v>0</v>
      </c>
      <c r="DL156" t="s">
        <v>543</v>
      </c>
      <c r="DM156">
        <v>0</v>
      </c>
      <c r="DN156" t="s">
        <v>532</v>
      </c>
      <c r="DO156">
        <v>16.93</v>
      </c>
    </row>
    <row r="157" spans="1:119" x14ac:dyDescent="0.2">
      <c r="A157">
        <f>ROW(Source!A58)</f>
        <v>58</v>
      </c>
      <c r="B157">
        <v>433928990</v>
      </c>
      <c r="C157">
        <v>433934309</v>
      </c>
      <c r="D157">
        <v>423452528</v>
      </c>
      <c r="E157">
        <v>1</v>
      </c>
      <c r="F157">
        <v>1</v>
      </c>
      <c r="G157">
        <v>1081</v>
      </c>
      <c r="H157">
        <v>2</v>
      </c>
      <c r="I157" t="s">
        <v>654</v>
      </c>
      <c r="J157" t="s">
        <v>655</v>
      </c>
      <c r="K157" t="s">
        <v>656</v>
      </c>
      <c r="L157">
        <v>1368</v>
      </c>
      <c r="N157">
        <v>1011</v>
      </c>
      <c r="O157" t="s">
        <v>536</v>
      </c>
      <c r="P157" t="s">
        <v>536</v>
      </c>
      <c r="Q157">
        <v>1</v>
      </c>
      <c r="W157">
        <v>0</v>
      </c>
      <c r="X157">
        <v>-468748485</v>
      </c>
      <c r="Y157">
        <f t="shared" si="33"/>
        <v>0.69</v>
      </c>
      <c r="AA157">
        <v>0</v>
      </c>
      <c r="AB157">
        <v>545.59</v>
      </c>
      <c r="AC157">
        <v>20.32</v>
      </c>
      <c r="AD157">
        <v>0</v>
      </c>
      <c r="AE157">
        <v>0</v>
      </c>
      <c r="AF157">
        <v>545.59</v>
      </c>
      <c r="AG157">
        <v>20.32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0.69</v>
      </c>
      <c r="AU157" t="s">
        <v>3</v>
      </c>
      <c r="AV157">
        <v>0</v>
      </c>
      <c r="AW157">
        <v>2</v>
      </c>
      <c r="AX157">
        <v>433934316</v>
      </c>
      <c r="AY157">
        <v>1</v>
      </c>
      <c r="AZ157">
        <v>0</v>
      </c>
      <c r="BA157">
        <v>187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ROUND(Y157*Source!I58*DO157,9)</f>
        <v>0.140208</v>
      </c>
      <c r="CX157">
        <f>ROUND(Y157*Source!I58,9)</f>
        <v>6.8999999999999999E-3</v>
      </c>
      <c r="CY157">
        <f t="shared" si="51"/>
        <v>545.59</v>
      </c>
      <c r="CZ157">
        <f t="shared" si="52"/>
        <v>545.59</v>
      </c>
      <c r="DA157">
        <f t="shared" si="53"/>
        <v>1</v>
      </c>
      <c r="DB157">
        <f t="shared" si="34"/>
        <v>376.46</v>
      </c>
      <c r="DC157">
        <f t="shared" si="35"/>
        <v>14.02</v>
      </c>
      <c r="DD157" t="s">
        <v>3</v>
      </c>
      <c r="DE157" t="s">
        <v>3</v>
      </c>
      <c r="DF157">
        <f t="shared" si="50"/>
        <v>0</v>
      </c>
      <c r="DG157">
        <f t="shared" si="48"/>
        <v>3.76</v>
      </c>
      <c r="DH157">
        <f t="shared" si="49"/>
        <v>0.14000000000000001</v>
      </c>
      <c r="DI157">
        <f t="shared" si="36"/>
        <v>0</v>
      </c>
      <c r="DJ157">
        <f t="shared" si="54"/>
        <v>3.76</v>
      </c>
      <c r="DK157">
        <v>0</v>
      </c>
      <c r="DL157" t="s">
        <v>543</v>
      </c>
      <c r="DM157">
        <v>0</v>
      </c>
      <c r="DN157" t="s">
        <v>532</v>
      </c>
      <c r="DO157">
        <v>20.32</v>
      </c>
    </row>
    <row r="158" spans="1:119" x14ac:dyDescent="0.2">
      <c r="A158">
        <f>ROW(Source!A58)</f>
        <v>58</v>
      </c>
      <c r="B158">
        <v>433928990</v>
      </c>
      <c r="C158">
        <v>433934309</v>
      </c>
      <c r="D158">
        <v>423452529</v>
      </c>
      <c r="E158">
        <v>1</v>
      </c>
      <c r="F158">
        <v>1</v>
      </c>
      <c r="G158">
        <v>1081</v>
      </c>
      <c r="H158">
        <v>2</v>
      </c>
      <c r="I158" t="s">
        <v>657</v>
      </c>
      <c r="J158" t="s">
        <v>658</v>
      </c>
      <c r="K158" t="s">
        <v>659</v>
      </c>
      <c r="L158">
        <v>1368</v>
      </c>
      <c r="N158">
        <v>1011</v>
      </c>
      <c r="O158" t="s">
        <v>536</v>
      </c>
      <c r="P158" t="s">
        <v>536</v>
      </c>
      <c r="Q158">
        <v>1</v>
      </c>
      <c r="W158">
        <v>0</v>
      </c>
      <c r="X158">
        <v>2058177542</v>
      </c>
      <c r="Y158">
        <f t="shared" si="33"/>
        <v>0.69</v>
      </c>
      <c r="AA158">
        <v>0</v>
      </c>
      <c r="AB158">
        <v>318.68</v>
      </c>
      <c r="AC158">
        <v>14.54</v>
      </c>
      <c r="AD158">
        <v>0</v>
      </c>
      <c r="AE158">
        <v>0</v>
      </c>
      <c r="AF158">
        <v>318.68</v>
      </c>
      <c r="AG158">
        <v>14.54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0.69</v>
      </c>
      <c r="AU158" t="s">
        <v>3</v>
      </c>
      <c r="AV158">
        <v>0</v>
      </c>
      <c r="AW158">
        <v>2</v>
      </c>
      <c r="AX158">
        <v>433934317</v>
      </c>
      <c r="AY158">
        <v>1</v>
      </c>
      <c r="AZ158">
        <v>0</v>
      </c>
      <c r="BA158">
        <v>188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ROUND(Y158*Source!I58*DO158,9)</f>
        <v>0.100326</v>
      </c>
      <c r="CX158">
        <f>ROUND(Y158*Source!I58,9)</f>
        <v>6.8999999999999999E-3</v>
      </c>
      <c r="CY158">
        <f t="shared" si="51"/>
        <v>318.68</v>
      </c>
      <c r="CZ158">
        <f t="shared" si="52"/>
        <v>318.68</v>
      </c>
      <c r="DA158">
        <f t="shared" si="53"/>
        <v>1</v>
      </c>
      <c r="DB158">
        <f t="shared" si="34"/>
        <v>219.89</v>
      </c>
      <c r="DC158">
        <f t="shared" si="35"/>
        <v>10.029999999999999</v>
      </c>
      <c r="DD158" t="s">
        <v>3</v>
      </c>
      <c r="DE158" t="s">
        <v>3</v>
      </c>
      <c r="DF158">
        <f t="shared" si="50"/>
        <v>0</v>
      </c>
      <c r="DG158">
        <f t="shared" si="48"/>
        <v>2.2000000000000002</v>
      </c>
      <c r="DH158">
        <f t="shared" si="49"/>
        <v>0.1</v>
      </c>
      <c r="DI158">
        <f t="shared" si="36"/>
        <v>0</v>
      </c>
      <c r="DJ158">
        <f t="shared" si="54"/>
        <v>2.2000000000000002</v>
      </c>
      <c r="DK158">
        <v>0</v>
      </c>
      <c r="DL158" t="s">
        <v>543</v>
      </c>
      <c r="DM158">
        <v>0</v>
      </c>
      <c r="DN158" t="s">
        <v>532</v>
      </c>
      <c r="DO158">
        <v>14.54</v>
      </c>
    </row>
    <row r="159" spans="1:119" x14ac:dyDescent="0.2">
      <c r="A159">
        <f>ROW(Source!A58)</f>
        <v>58</v>
      </c>
      <c r="B159">
        <v>433928990</v>
      </c>
      <c r="C159">
        <v>433934309</v>
      </c>
      <c r="D159">
        <v>423452471</v>
      </c>
      <c r="E159">
        <v>1</v>
      </c>
      <c r="F159">
        <v>1</v>
      </c>
      <c r="G159">
        <v>1081</v>
      </c>
      <c r="H159">
        <v>2</v>
      </c>
      <c r="I159" t="s">
        <v>576</v>
      </c>
      <c r="J159" t="s">
        <v>577</v>
      </c>
      <c r="K159" t="s">
        <v>578</v>
      </c>
      <c r="L159">
        <v>1368</v>
      </c>
      <c r="N159">
        <v>1011</v>
      </c>
      <c r="O159" t="s">
        <v>536</v>
      </c>
      <c r="P159" t="s">
        <v>536</v>
      </c>
      <c r="Q159">
        <v>1</v>
      </c>
      <c r="W159">
        <v>0</v>
      </c>
      <c r="X159">
        <v>668972380</v>
      </c>
      <c r="Y159">
        <f t="shared" si="33"/>
        <v>0.69</v>
      </c>
      <c r="AA159">
        <v>0</v>
      </c>
      <c r="AB159">
        <v>140.38</v>
      </c>
      <c r="AC159">
        <v>12.62</v>
      </c>
      <c r="AD159">
        <v>0</v>
      </c>
      <c r="AE159">
        <v>0</v>
      </c>
      <c r="AF159">
        <v>140.38</v>
      </c>
      <c r="AG159">
        <v>12.62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0.69</v>
      </c>
      <c r="AU159" t="s">
        <v>3</v>
      </c>
      <c r="AV159">
        <v>0</v>
      </c>
      <c r="AW159">
        <v>2</v>
      </c>
      <c r="AX159">
        <v>433934318</v>
      </c>
      <c r="AY159">
        <v>1</v>
      </c>
      <c r="AZ159">
        <v>0</v>
      </c>
      <c r="BA159">
        <v>189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ROUND(Y159*Source!I58*DO159,9)</f>
        <v>8.7078000000000003E-2</v>
      </c>
      <c r="CX159">
        <f>ROUND(Y159*Source!I58,9)</f>
        <v>6.8999999999999999E-3</v>
      </c>
      <c r="CY159">
        <f t="shared" si="51"/>
        <v>140.38</v>
      </c>
      <c r="CZ159">
        <f t="shared" si="52"/>
        <v>140.38</v>
      </c>
      <c r="DA159">
        <f t="shared" si="53"/>
        <v>1</v>
      </c>
      <c r="DB159">
        <f t="shared" si="34"/>
        <v>96.86</v>
      </c>
      <c r="DC159">
        <f t="shared" si="35"/>
        <v>8.7100000000000009</v>
      </c>
      <c r="DD159" t="s">
        <v>3</v>
      </c>
      <c r="DE159" t="s">
        <v>3</v>
      </c>
      <c r="DF159">
        <f t="shared" si="50"/>
        <v>0</v>
      </c>
      <c r="DG159">
        <f t="shared" si="48"/>
        <v>0.97</v>
      </c>
      <c r="DH159">
        <f t="shared" si="49"/>
        <v>0.09</v>
      </c>
      <c r="DI159">
        <f t="shared" si="36"/>
        <v>0</v>
      </c>
      <c r="DJ159">
        <f t="shared" si="54"/>
        <v>0.97</v>
      </c>
      <c r="DK159">
        <v>0</v>
      </c>
      <c r="DL159" t="s">
        <v>543</v>
      </c>
      <c r="DM159">
        <v>0</v>
      </c>
      <c r="DN159" t="s">
        <v>532</v>
      </c>
      <c r="DO159">
        <v>12.62</v>
      </c>
    </row>
    <row r="160" spans="1:119" x14ac:dyDescent="0.2">
      <c r="A160">
        <f>ROW(Source!A58)</f>
        <v>58</v>
      </c>
      <c r="B160">
        <v>433928990</v>
      </c>
      <c r="C160">
        <v>433934309</v>
      </c>
      <c r="D160">
        <v>423452460</v>
      </c>
      <c r="E160">
        <v>1</v>
      </c>
      <c r="F160">
        <v>1</v>
      </c>
      <c r="G160">
        <v>1081</v>
      </c>
      <c r="H160">
        <v>2</v>
      </c>
      <c r="I160" t="s">
        <v>636</v>
      </c>
      <c r="J160" t="s">
        <v>637</v>
      </c>
      <c r="K160" t="s">
        <v>638</v>
      </c>
      <c r="L160">
        <v>1368</v>
      </c>
      <c r="N160">
        <v>1011</v>
      </c>
      <c r="O160" t="s">
        <v>536</v>
      </c>
      <c r="P160" t="s">
        <v>536</v>
      </c>
      <c r="Q160">
        <v>1</v>
      </c>
      <c r="W160">
        <v>0</v>
      </c>
      <c r="X160">
        <v>1700270171</v>
      </c>
      <c r="Y160">
        <f t="shared" si="33"/>
        <v>0.69</v>
      </c>
      <c r="AA160">
        <v>0</v>
      </c>
      <c r="AB160">
        <v>163.81</v>
      </c>
      <c r="AC160">
        <v>14.54</v>
      </c>
      <c r="AD160">
        <v>0</v>
      </c>
      <c r="AE160">
        <v>0</v>
      </c>
      <c r="AF160">
        <v>163.81</v>
      </c>
      <c r="AG160">
        <v>14.54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0.69</v>
      </c>
      <c r="AU160" t="s">
        <v>3</v>
      </c>
      <c r="AV160">
        <v>0</v>
      </c>
      <c r="AW160">
        <v>2</v>
      </c>
      <c r="AX160">
        <v>433934319</v>
      </c>
      <c r="AY160">
        <v>1</v>
      </c>
      <c r="AZ160">
        <v>0</v>
      </c>
      <c r="BA160">
        <v>190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ROUND(Y160*Source!I58*DO160,9)</f>
        <v>0.100326</v>
      </c>
      <c r="CX160">
        <f>ROUND(Y160*Source!I58,9)</f>
        <v>6.8999999999999999E-3</v>
      </c>
      <c r="CY160">
        <f t="shared" si="51"/>
        <v>163.81</v>
      </c>
      <c r="CZ160">
        <f t="shared" si="52"/>
        <v>163.81</v>
      </c>
      <c r="DA160">
        <f t="shared" si="53"/>
        <v>1</v>
      </c>
      <c r="DB160">
        <f t="shared" si="34"/>
        <v>113.03</v>
      </c>
      <c r="DC160">
        <f t="shared" si="35"/>
        <v>10.029999999999999</v>
      </c>
      <c r="DD160" t="s">
        <v>3</v>
      </c>
      <c r="DE160" t="s">
        <v>3</v>
      </c>
      <c r="DF160">
        <f t="shared" si="50"/>
        <v>0</v>
      </c>
      <c r="DG160">
        <f t="shared" si="48"/>
        <v>1.1299999999999999</v>
      </c>
      <c r="DH160">
        <f t="shared" si="49"/>
        <v>0.1</v>
      </c>
      <c r="DI160">
        <f t="shared" si="36"/>
        <v>0</v>
      </c>
      <c r="DJ160">
        <f t="shared" si="54"/>
        <v>1.1299999999999999</v>
      </c>
      <c r="DK160">
        <v>0</v>
      </c>
      <c r="DL160" t="s">
        <v>543</v>
      </c>
      <c r="DM160">
        <v>0</v>
      </c>
      <c r="DN160" t="s">
        <v>532</v>
      </c>
      <c r="DO160">
        <v>14.54</v>
      </c>
    </row>
    <row r="161" spans="1:119" x14ac:dyDescent="0.2">
      <c r="A161">
        <f>ROW(Source!A58)</f>
        <v>58</v>
      </c>
      <c r="B161">
        <v>433928990</v>
      </c>
      <c r="C161">
        <v>433934309</v>
      </c>
      <c r="D161">
        <v>423452524</v>
      </c>
      <c r="E161">
        <v>1</v>
      </c>
      <c r="F161">
        <v>1</v>
      </c>
      <c r="G161">
        <v>1081</v>
      </c>
      <c r="H161">
        <v>2</v>
      </c>
      <c r="I161" t="s">
        <v>660</v>
      </c>
      <c r="J161" t="s">
        <v>661</v>
      </c>
      <c r="K161" t="s">
        <v>662</v>
      </c>
      <c r="L161">
        <v>1368</v>
      </c>
      <c r="N161">
        <v>1011</v>
      </c>
      <c r="O161" t="s">
        <v>536</v>
      </c>
      <c r="P161" t="s">
        <v>536</v>
      </c>
      <c r="Q161">
        <v>1</v>
      </c>
      <c r="W161">
        <v>0</v>
      </c>
      <c r="X161">
        <v>214480268</v>
      </c>
      <c r="Y161">
        <f t="shared" si="33"/>
        <v>0.69</v>
      </c>
      <c r="AA161">
        <v>0</v>
      </c>
      <c r="AB161">
        <v>92.28</v>
      </c>
      <c r="AC161">
        <v>12.62</v>
      </c>
      <c r="AD161">
        <v>0</v>
      </c>
      <c r="AE161">
        <v>0</v>
      </c>
      <c r="AF161">
        <v>92.28</v>
      </c>
      <c r="AG161">
        <v>12.62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0.69</v>
      </c>
      <c r="AU161" t="s">
        <v>3</v>
      </c>
      <c r="AV161">
        <v>0</v>
      </c>
      <c r="AW161">
        <v>2</v>
      </c>
      <c r="AX161">
        <v>433934320</v>
      </c>
      <c r="AY161">
        <v>1</v>
      </c>
      <c r="AZ161">
        <v>0</v>
      </c>
      <c r="BA161">
        <v>191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ROUND(Y161*Source!I58*DO161,9)</f>
        <v>8.7078000000000003E-2</v>
      </c>
      <c r="CX161">
        <f>ROUND(Y161*Source!I58,9)</f>
        <v>6.8999999999999999E-3</v>
      </c>
      <c r="CY161">
        <f t="shared" si="51"/>
        <v>92.28</v>
      </c>
      <c r="CZ161">
        <f t="shared" si="52"/>
        <v>92.28</v>
      </c>
      <c r="DA161">
        <f t="shared" si="53"/>
        <v>1</v>
      </c>
      <c r="DB161">
        <f t="shared" si="34"/>
        <v>63.67</v>
      </c>
      <c r="DC161">
        <f t="shared" si="35"/>
        <v>8.7100000000000009</v>
      </c>
      <c r="DD161" t="s">
        <v>3</v>
      </c>
      <c r="DE161" t="s">
        <v>3</v>
      </c>
      <c r="DF161">
        <f t="shared" si="50"/>
        <v>0</v>
      </c>
      <c r="DG161">
        <f t="shared" si="48"/>
        <v>0.64</v>
      </c>
      <c r="DH161">
        <f t="shared" si="49"/>
        <v>0.09</v>
      </c>
      <c r="DI161">
        <f t="shared" si="36"/>
        <v>0</v>
      </c>
      <c r="DJ161">
        <f t="shared" si="54"/>
        <v>0.64</v>
      </c>
      <c r="DK161">
        <v>0</v>
      </c>
      <c r="DL161" t="s">
        <v>543</v>
      </c>
      <c r="DM161">
        <v>0</v>
      </c>
      <c r="DN161" t="s">
        <v>532</v>
      </c>
      <c r="DO161">
        <v>12.62</v>
      </c>
    </row>
    <row r="162" spans="1:119" x14ac:dyDescent="0.2">
      <c r="A162">
        <f>ROW(Source!A58)</f>
        <v>58</v>
      </c>
      <c r="B162">
        <v>433928990</v>
      </c>
      <c r="C162">
        <v>433934309</v>
      </c>
      <c r="D162">
        <v>423421944</v>
      </c>
      <c r="E162">
        <v>1</v>
      </c>
      <c r="F162">
        <v>1</v>
      </c>
      <c r="G162">
        <v>1081</v>
      </c>
      <c r="H162">
        <v>3</v>
      </c>
      <c r="I162" t="s">
        <v>537</v>
      </c>
      <c r="J162" t="s">
        <v>538</v>
      </c>
      <c r="K162" t="s">
        <v>539</v>
      </c>
      <c r="L162">
        <v>1339</v>
      </c>
      <c r="N162">
        <v>1007</v>
      </c>
      <c r="O162" t="s">
        <v>197</v>
      </c>
      <c r="P162" t="s">
        <v>197</v>
      </c>
      <c r="Q162">
        <v>1</v>
      </c>
      <c r="W162">
        <v>0</v>
      </c>
      <c r="X162">
        <v>-1622585150</v>
      </c>
      <c r="Y162">
        <f t="shared" si="33"/>
        <v>0.11600000000000001</v>
      </c>
      <c r="AA162">
        <v>7.07</v>
      </c>
      <c r="AB162">
        <v>0</v>
      </c>
      <c r="AC162">
        <v>0</v>
      </c>
      <c r="AD162">
        <v>0</v>
      </c>
      <c r="AE162">
        <v>7.07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0.11600000000000001</v>
      </c>
      <c r="AU162" t="s">
        <v>3</v>
      </c>
      <c r="AV162">
        <v>0</v>
      </c>
      <c r="AW162">
        <v>2</v>
      </c>
      <c r="AX162">
        <v>433934321</v>
      </c>
      <c r="AY162">
        <v>1</v>
      </c>
      <c r="AZ162">
        <v>0</v>
      </c>
      <c r="BA162">
        <v>192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ROUND(Y162*Source!I58,9)</f>
        <v>1.16E-3</v>
      </c>
      <c r="CY162">
        <f>AA162</f>
        <v>7.07</v>
      </c>
      <c r="CZ162">
        <f>AE162</f>
        <v>7.07</v>
      </c>
      <c r="DA162">
        <f>AI162</f>
        <v>1</v>
      </c>
      <c r="DB162">
        <f t="shared" si="34"/>
        <v>0.82</v>
      </c>
      <c r="DC162">
        <f t="shared" si="35"/>
        <v>0</v>
      </c>
      <c r="DD162" t="s">
        <v>3</v>
      </c>
      <c r="DE162" t="s">
        <v>3</v>
      </c>
      <c r="DF162">
        <f t="shared" si="50"/>
        <v>0.01</v>
      </c>
      <c r="DG162">
        <f t="shared" si="48"/>
        <v>0</v>
      </c>
      <c r="DH162">
        <f t="shared" si="49"/>
        <v>0</v>
      </c>
      <c r="DI162">
        <f t="shared" si="36"/>
        <v>0</v>
      </c>
      <c r="DJ162">
        <f>DF162</f>
        <v>0.01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ROW(Source!A58)</f>
        <v>58</v>
      </c>
      <c r="B163">
        <v>433928990</v>
      </c>
      <c r="C163">
        <v>433934309</v>
      </c>
      <c r="D163">
        <v>423429697</v>
      </c>
      <c r="E163">
        <v>1</v>
      </c>
      <c r="F163">
        <v>1</v>
      </c>
      <c r="G163">
        <v>1081</v>
      </c>
      <c r="H163">
        <v>3</v>
      </c>
      <c r="I163" t="s">
        <v>645</v>
      </c>
      <c r="J163" t="s">
        <v>646</v>
      </c>
      <c r="K163" t="s">
        <v>647</v>
      </c>
      <c r="L163">
        <v>1348</v>
      </c>
      <c r="N163">
        <v>1009</v>
      </c>
      <c r="O163" t="s">
        <v>213</v>
      </c>
      <c r="P163" t="s">
        <v>213</v>
      </c>
      <c r="Q163">
        <v>1000</v>
      </c>
      <c r="W163">
        <v>0</v>
      </c>
      <c r="X163">
        <v>60897388</v>
      </c>
      <c r="Y163">
        <f t="shared" si="33"/>
        <v>0.04</v>
      </c>
      <c r="AA163">
        <v>1436.32</v>
      </c>
      <c r="AB163">
        <v>0</v>
      </c>
      <c r="AC163">
        <v>0</v>
      </c>
      <c r="AD163">
        <v>0</v>
      </c>
      <c r="AE163">
        <v>1436.32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0.04</v>
      </c>
      <c r="AU163" t="s">
        <v>3</v>
      </c>
      <c r="AV163">
        <v>0</v>
      </c>
      <c r="AW163">
        <v>2</v>
      </c>
      <c r="AX163">
        <v>433934322</v>
      </c>
      <c r="AY163">
        <v>1</v>
      </c>
      <c r="AZ163">
        <v>0</v>
      </c>
      <c r="BA163">
        <v>193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ROUND(Y163*Source!I58,9)</f>
        <v>4.0000000000000002E-4</v>
      </c>
      <c r="CY163">
        <f>AA163</f>
        <v>1436.32</v>
      </c>
      <c r="CZ163">
        <f>AE163</f>
        <v>1436.32</v>
      </c>
      <c r="DA163">
        <f>AI163</f>
        <v>1</v>
      </c>
      <c r="DB163">
        <f t="shared" si="34"/>
        <v>57.45</v>
      </c>
      <c r="DC163">
        <f t="shared" si="35"/>
        <v>0</v>
      </c>
      <c r="DD163" t="s">
        <v>3</v>
      </c>
      <c r="DE163" t="s">
        <v>3</v>
      </c>
      <c r="DF163">
        <f t="shared" si="50"/>
        <v>0.56999999999999995</v>
      </c>
      <c r="DG163">
        <f t="shared" si="48"/>
        <v>0</v>
      </c>
      <c r="DH163">
        <f t="shared" si="49"/>
        <v>0</v>
      </c>
      <c r="DI163">
        <f t="shared" si="36"/>
        <v>0</v>
      </c>
      <c r="DJ163">
        <f>DF163</f>
        <v>0.56999999999999995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ROW(Source!A59)</f>
        <v>59</v>
      </c>
      <c r="B164">
        <v>433928988</v>
      </c>
      <c r="C164">
        <v>433934309</v>
      </c>
      <c r="D164">
        <v>423386947</v>
      </c>
      <c r="E164">
        <v>1081</v>
      </c>
      <c r="F164">
        <v>1</v>
      </c>
      <c r="G164">
        <v>1081</v>
      </c>
      <c r="H164">
        <v>1</v>
      </c>
      <c r="I164" t="s">
        <v>530</v>
      </c>
      <c r="J164" t="s">
        <v>3</v>
      </c>
      <c r="K164" t="s">
        <v>531</v>
      </c>
      <c r="L164">
        <v>1191</v>
      </c>
      <c r="N164">
        <v>1013</v>
      </c>
      <c r="O164" t="s">
        <v>532</v>
      </c>
      <c r="P164" t="s">
        <v>532</v>
      </c>
      <c r="Q164">
        <v>1</v>
      </c>
      <c r="W164">
        <v>0</v>
      </c>
      <c r="X164">
        <v>476480486</v>
      </c>
      <c r="Y164">
        <f t="shared" si="33"/>
        <v>4.26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4.26</v>
      </c>
      <c r="AU164" t="s">
        <v>3</v>
      </c>
      <c r="AV164">
        <v>1</v>
      </c>
      <c r="AW164">
        <v>2</v>
      </c>
      <c r="AX164">
        <v>433934312</v>
      </c>
      <c r="AY164">
        <v>1</v>
      </c>
      <c r="AZ164">
        <v>0</v>
      </c>
      <c r="BA164">
        <v>195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ROUND(AT164*Source!I59*AH164*AL164,2)</f>
        <v>0</v>
      </c>
      <c r="CV164">
        <f>ROUND(Y164*Source!I59,9)</f>
        <v>4.2599999999999999E-2</v>
      </c>
      <c r="CW164">
        <v>0</v>
      </c>
      <c r="CX164">
        <f>ROUND(Y164*Source!I59,9)</f>
        <v>4.2599999999999999E-2</v>
      </c>
      <c r="CY164">
        <f>AD164</f>
        <v>0</v>
      </c>
      <c r="CZ164">
        <f>AH164</f>
        <v>0</v>
      </c>
      <c r="DA164">
        <f>AL164</f>
        <v>1</v>
      </c>
      <c r="DB164">
        <f t="shared" si="34"/>
        <v>0</v>
      </c>
      <c r="DC164">
        <f t="shared" si="35"/>
        <v>0</v>
      </c>
      <c r="DD164" t="s">
        <v>3</v>
      </c>
      <c r="DE164" t="s">
        <v>3</v>
      </c>
      <c r="DF164">
        <f t="shared" si="50"/>
        <v>0</v>
      </c>
      <c r="DG164">
        <f t="shared" si="48"/>
        <v>0</v>
      </c>
      <c r="DH164">
        <f t="shared" si="49"/>
        <v>0</v>
      </c>
      <c r="DI164">
        <f t="shared" si="36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ROW(Source!A59)</f>
        <v>59</v>
      </c>
      <c r="B165">
        <v>433928988</v>
      </c>
      <c r="C165">
        <v>433934309</v>
      </c>
      <c r="D165">
        <v>423452255</v>
      </c>
      <c r="E165">
        <v>1</v>
      </c>
      <c r="F165">
        <v>1</v>
      </c>
      <c r="G165">
        <v>1081</v>
      </c>
      <c r="H165">
        <v>2</v>
      </c>
      <c r="I165" t="s">
        <v>588</v>
      </c>
      <c r="J165" t="s">
        <v>589</v>
      </c>
      <c r="K165" t="s">
        <v>590</v>
      </c>
      <c r="L165">
        <v>1368</v>
      </c>
      <c r="N165">
        <v>1011</v>
      </c>
      <c r="O165" t="s">
        <v>536</v>
      </c>
      <c r="P165" t="s">
        <v>536</v>
      </c>
      <c r="Q165">
        <v>1</v>
      </c>
      <c r="W165">
        <v>0</v>
      </c>
      <c r="X165">
        <v>-2061799426</v>
      </c>
      <c r="Y165">
        <f t="shared" si="33"/>
        <v>0.69</v>
      </c>
      <c r="AA165">
        <v>0</v>
      </c>
      <c r="AB165">
        <v>2741.94</v>
      </c>
      <c r="AC165">
        <v>829.51</v>
      </c>
      <c r="AD165">
        <v>0</v>
      </c>
      <c r="AE165">
        <v>0</v>
      </c>
      <c r="AF165">
        <v>183.04</v>
      </c>
      <c r="AG165">
        <v>14.54</v>
      </c>
      <c r="AH165">
        <v>0</v>
      </c>
      <c r="AI165">
        <v>1</v>
      </c>
      <c r="AJ165">
        <v>14.98</v>
      </c>
      <c r="AK165">
        <v>57.05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0.69</v>
      </c>
      <c r="AU165" t="s">
        <v>3</v>
      </c>
      <c r="AV165">
        <v>0</v>
      </c>
      <c r="AW165">
        <v>2</v>
      </c>
      <c r="AX165">
        <v>433934313</v>
      </c>
      <c r="AY165">
        <v>1</v>
      </c>
      <c r="AZ165">
        <v>0</v>
      </c>
      <c r="BA165">
        <v>196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ROUND(Y165*Source!I59*DO165,9)</f>
        <v>0.100326</v>
      </c>
      <c r="CX165">
        <f>ROUND(Y165*Source!I59,9)</f>
        <v>6.8999999999999999E-3</v>
      </c>
      <c r="CY165">
        <f t="shared" ref="CY165:CY172" si="55">AB165</f>
        <v>2741.94</v>
      </c>
      <c r="CZ165">
        <f t="shared" ref="CZ165:CZ172" si="56">AF165</f>
        <v>183.04</v>
      </c>
      <c r="DA165">
        <f t="shared" ref="DA165:DA172" si="57">AJ165</f>
        <v>14.98</v>
      </c>
      <c r="DB165">
        <f t="shared" si="34"/>
        <v>126.3</v>
      </c>
      <c r="DC165">
        <f t="shared" si="35"/>
        <v>10.029999999999999</v>
      </c>
      <c r="DD165" t="s">
        <v>3</v>
      </c>
      <c r="DE165" t="s">
        <v>3</v>
      </c>
      <c r="DF165">
        <f t="shared" si="50"/>
        <v>0</v>
      </c>
      <c r="DG165">
        <f t="shared" ref="DG165:DG172" si="58">ROUND(ROUND(AF165*AJ165,2)*CX165,2)</f>
        <v>18.920000000000002</v>
      </c>
      <c r="DH165">
        <f t="shared" ref="DH165:DH172" si="59">ROUND(ROUND(AG165*AK165,2)*CX165,2)</f>
        <v>5.72</v>
      </c>
      <c r="DI165">
        <f t="shared" si="36"/>
        <v>0</v>
      </c>
      <c r="DJ165">
        <f t="shared" ref="DJ165:DJ172" si="60">DG165</f>
        <v>18.920000000000002</v>
      </c>
      <c r="DK165">
        <v>0</v>
      </c>
      <c r="DL165" t="s">
        <v>543</v>
      </c>
      <c r="DM165">
        <v>0</v>
      </c>
      <c r="DN165" t="s">
        <v>532</v>
      </c>
      <c r="DO165">
        <v>14.54</v>
      </c>
    </row>
    <row r="166" spans="1:119" x14ac:dyDescent="0.2">
      <c r="A166">
        <f>ROW(Source!A59)</f>
        <v>59</v>
      </c>
      <c r="B166">
        <v>433928988</v>
      </c>
      <c r="C166">
        <v>433934309</v>
      </c>
      <c r="D166">
        <v>423453041</v>
      </c>
      <c r="E166">
        <v>1</v>
      </c>
      <c r="F166">
        <v>1</v>
      </c>
      <c r="G166">
        <v>1081</v>
      </c>
      <c r="H166">
        <v>2</v>
      </c>
      <c r="I166" t="s">
        <v>648</v>
      </c>
      <c r="J166" t="s">
        <v>649</v>
      </c>
      <c r="K166" t="s">
        <v>650</v>
      </c>
      <c r="L166">
        <v>1368</v>
      </c>
      <c r="N166">
        <v>1011</v>
      </c>
      <c r="O166" t="s">
        <v>536</v>
      </c>
      <c r="P166" t="s">
        <v>536</v>
      </c>
      <c r="Q166">
        <v>1</v>
      </c>
      <c r="W166">
        <v>0</v>
      </c>
      <c r="X166">
        <v>660053530</v>
      </c>
      <c r="Y166">
        <f t="shared" si="33"/>
        <v>0.69</v>
      </c>
      <c r="AA166">
        <v>0</v>
      </c>
      <c r="AB166">
        <v>3165.56</v>
      </c>
      <c r="AC166">
        <v>829.51</v>
      </c>
      <c r="AD166">
        <v>0</v>
      </c>
      <c r="AE166">
        <v>0</v>
      </c>
      <c r="AF166">
        <v>230.39</v>
      </c>
      <c r="AG166">
        <v>14.54</v>
      </c>
      <c r="AH166">
        <v>0</v>
      </c>
      <c r="AI166">
        <v>1</v>
      </c>
      <c r="AJ166">
        <v>13.74</v>
      </c>
      <c r="AK166">
        <v>57.05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0.69</v>
      </c>
      <c r="AU166" t="s">
        <v>3</v>
      </c>
      <c r="AV166">
        <v>0</v>
      </c>
      <c r="AW166">
        <v>2</v>
      </c>
      <c r="AX166">
        <v>433934314</v>
      </c>
      <c r="AY166">
        <v>1</v>
      </c>
      <c r="AZ166">
        <v>0</v>
      </c>
      <c r="BA166">
        <v>197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ROUND(Y166*Source!I59*DO166,9)</f>
        <v>0.100326</v>
      </c>
      <c r="CX166">
        <f>ROUND(Y166*Source!I59,9)</f>
        <v>6.8999999999999999E-3</v>
      </c>
      <c r="CY166">
        <f t="shared" si="55"/>
        <v>3165.56</v>
      </c>
      <c r="CZ166">
        <f t="shared" si="56"/>
        <v>230.39</v>
      </c>
      <c r="DA166">
        <f t="shared" si="57"/>
        <v>13.74</v>
      </c>
      <c r="DB166">
        <f t="shared" si="34"/>
        <v>158.97</v>
      </c>
      <c r="DC166">
        <f t="shared" si="35"/>
        <v>10.029999999999999</v>
      </c>
      <c r="DD166" t="s">
        <v>3</v>
      </c>
      <c r="DE166" t="s">
        <v>3</v>
      </c>
      <c r="DF166">
        <f t="shared" si="50"/>
        <v>0</v>
      </c>
      <c r="DG166">
        <f t="shared" si="58"/>
        <v>21.84</v>
      </c>
      <c r="DH166">
        <f t="shared" si="59"/>
        <v>5.72</v>
      </c>
      <c r="DI166">
        <f t="shared" si="36"/>
        <v>0</v>
      </c>
      <c r="DJ166">
        <f t="shared" si="60"/>
        <v>21.84</v>
      </c>
      <c r="DK166">
        <v>0</v>
      </c>
      <c r="DL166" t="s">
        <v>543</v>
      </c>
      <c r="DM166">
        <v>0</v>
      </c>
      <c r="DN166" t="s">
        <v>532</v>
      </c>
      <c r="DO166">
        <v>14.54</v>
      </c>
    </row>
    <row r="167" spans="1:119" x14ac:dyDescent="0.2">
      <c r="A167">
        <f>ROW(Source!A59)</f>
        <v>59</v>
      </c>
      <c r="B167">
        <v>433928988</v>
      </c>
      <c r="C167">
        <v>433934309</v>
      </c>
      <c r="D167">
        <v>423452525</v>
      </c>
      <c r="E167">
        <v>1</v>
      </c>
      <c r="F167">
        <v>1</v>
      </c>
      <c r="G167">
        <v>1081</v>
      </c>
      <c r="H167">
        <v>2</v>
      </c>
      <c r="I167" t="s">
        <v>651</v>
      </c>
      <c r="J167" t="s">
        <v>652</v>
      </c>
      <c r="K167" t="s">
        <v>653</v>
      </c>
      <c r="L167">
        <v>1368</v>
      </c>
      <c r="N167">
        <v>1011</v>
      </c>
      <c r="O167" t="s">
        <v>536</v>
      </c>
      <c r="P167" t="s">
        <v>536</v>
      </c>
      <c r="Q167">
        <v>1</v>
      </c>
      <c r="W167">
        <v>0</v>
      </c>
      <c r="X167">
        <v>706346880</v>
      </c>
      <c r="Y167">
        <f t="shared" si="33"/>
        <v>0.69</v>
      </c>
      <c r="AA167">
        <v>0</v>
      </c>
      <c r="AB167">
        <v>2993.71</v>
      </c>
      <c r="AC167">
        <v>965.86</v>
      </c>
      <c r="AD167">
        <v>0</v>
      </c>
      <c r="AE167">
        <v>0</v>
      </c>
      <c r="AF167">
        <v>196.18</v>
      </c>
      <c r="AG167">
        <v>16.93</v>
      </c>
      <c r="AH167">
        <v>0</v>
      </c>
      <c r="AI167">
        <v>1</v>
      </c>
      <c r="AJ167">
        <v>15.26</v>
      </c>
      <c r="AK167">
        <v>57.05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0.69</v>
      </c>
      <c r="AU167" t="s">
        <v>3</v>
      </c>
      <c r="AV167">
        <v>0</v>
      </c>
      <c r="AW167">
        <v>2</v>
      </c>
      <c r="AX167">
        <v>433934315</v>
      </c>
      <c r="AY167">
        <v>1</v>
      </c>
      <c r="AZ167">
        <v>0</v>
      </c>
      <c r="BA167">
        <v>198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ROUND(Y167*Source!I59*DO167,9)</f>
        <v>0.116817</v>
      </c>
      <c r="CX167">
        <f>ROUND(Y167*Source!I59,9)</f>
        <v>6.8999999999999999E-3</v>
      </c>
      <c r="CY167">
        <f t="shared" si="55"/>
        <v>2993.71</v>
      </c>
      <c r="CZ167">
        <f t="shared" si="56"/>
        <v>196.18</v>
      </c>
      <c r="DA167">
        <f t="shared" si="57"/>
        <v>15.26</v>
      </c>
      <c r="DB167">
        <f t="shared" si="34"/>
        <v>135.36000000000001</v>
      </c>
      <c r="DC167">
        <f t="shared" si="35"/>
        <v>11.68</v>
      </c>
      <c r="DD167" t="s">
        <v>3</v>
      </c>
      <c r="DE167" t="s">
        <v>3</v>
      </c>
      <c r="DF167">
        <f t="shared" si="50"/>
        <v>0</v>
      </c>
      <c r="DG167">
        <f t="shared" si="58"/>
        <v>20.66</v>
      </c>
      <c r="DH167">
        <f t="shared" si="59"/>
        <v>6.66</v>
      </c>
      <c r="DI167">
        <f t="shared" si="36"/>
        <v>0</v>
      </c>
      <c r="DJ167">
        <f t="shared" si="60"/>
        <v>20.66</v>
      </c>
      <c r="DK167">
        <v>0</v>
      </c>
      <c r="DL167" t="s">
        <v>543</v>
      </c>
      <c r="DM167">
        <v>0</v>
      </c>
      <c r="DN167" t="s">
        <v>532</v>
      </c>
      <c r="DO167">
        <v>16.93</v>
      </c>
    </row>
    <row r="168" spans="1:119" x14ac:dyDescent="0.2">
      <c r="A168">
        <f>ROW(Source!A59)</f>
        <v>59</v>
      </c>
      <c r="B168">
        <v>433928988</v>
      </c>
      <c r="C168">
        <v>433934309</v>
      </c>
      <c r="D168">
        <v>423452528</v>
      </c>
      <c r="E168">
        <v>1</v>
      </c>
      <c r="F168">
        <v>1</v>
      </c>
      <c r="G168">
        <v>1081</v>
      </c>
      <c r="H168">
        <v>2</v>
      </c>
      <c r="I168" t="s">
        <v>654</v>
      </c>
      <c r="J168" t="s">
        <v>655</v>
      </c>
      <c r="K168" t="s">
        <v>656</v>
      </c>
      <c r="L168">
        <v>1368</v>
      </c>
      <c r="N168">
        <v>1011</v>
      </c>
      <c r="O168" t="s">
        <v>536</v>
      </c>
      <c r="P168" t="s">
        <v>536</v>
      </c>
      <c r="Q168">
        <v>1</v>
      </c>
      <c r="W168">
        <v>0</v>
      </c>
      <c r="X168">
        <v>-468748485</v>
      </c>
      <c r="Y168">
        <f t="shared" si="33"/>
        <v>0.69</v>
      </c>
      <c r="AA168">
        <v>0</v>
      </c>
      <c r="AB168">
        <v>5374.06</v>
      </c>
      <c r="AC168">
        <v>1159.26</v>
      </c>
      <c r="AD168">
        <v>0</v>
      </c>
      <c r="AE168">
        <v>0</v>
      </c>
      <c r="AF168">
        <v>545.59</v>
      </c>
      <c r="AG168">
        <v>20.32</v>
      </c>
      <c r="AH168">
        <v>0</v>
      </c>
      <c r="AI168">
        <v>1</v>
      </c>
      <c r="AJ168">
        <v>9.85</v>
      </c>
      <c r="AK168">
        <v>57.05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0.69</v>
      </c>
      <c r="AU168" t="s">
        <v>3</v>
      </c>
      <c r="AV168">
        <v>0</v>
      </c>
      <c r="AW168">
        <v>2</v>
      </c>
      <c r="AX168">
        <v>433934316</v>
      </c>
      <c r="AY168">
        <v>1</v>
      </c>
      <c r="AZ168">
        <v>0</v>
      </c>
      <c r="BA168">
        <v>199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ROUND(Y168*Source!I59*DO168,9)</f>
        <v>0.140208</v>
      </c>
      <c r="CX168">
        <f>ROUND(Y168*Source!I59,9)</f>
        <v>6.8999999999999999E-3</v>
      </c>
      <c r="CY168">
        <f t="shared" si="55"/>
        <v>5374.06</v>
      </c>
      <c r="CZ168">
        <f t="shared" si="56"/>
        <v>545.59</v>
      </c>
      <c r="DA168">
        <f t="shared" si="57"/>
        <v>9.85</v>
      </c>
      <c r="DB168">
        <f t="shared" si="34"/>
        <v>376.46</v>
      </c>
      <c r="DC168">
        <f t="shared" si="35"/>
        <v>14.02</v>
      </c>
      <c r="DD168" t="s">
        <v>3</v>
      </c>
      <c r="DE168" t="s">
        <v>3</v>
      </c>
      <c r="DF168">
        <f t="shared" si="50"/>
        <v>0</v>
      </c>
      <c r="DG168">
        <f t="shared" si="58"/>
        <v>37.08</v>
      </c>
      <c r="DH168">
        <f t="shared" si="59"/>
        <v>8</v>
      </c>
      <c r="DI168">
        <f t="shared" si="36"/>
        <v>0</v>
      </c>
      <c r="DJ168">
        <f t="shared" si="60"/>
        <v>37.08</v>
      </c>
      <c r="DK168">
        <v>0</v>
      </c>
      <c r="DL168" t="s">
        <v>543</v>
      </c>
      <c r="DM168">
        <v>0</v>
      </c>
      <c r="DN168" t="s">
        <v>532</v>
      </c>
      <c r="DO168">
        <v>20.32</v>
      </c>
    </row>
    <row r="169" spans="1:119" x14ac:dyDescent="0.2">
      <c r="A169">
        <f>ROW(Source!A59)</f>
        <v>59</v>
      </c>
      <c r="B169">
        <v>433928988</v>
      </c>
      <c r="C169">
        <v>433934309</v>
      </c>
      <c r="D169">
        <v>423452529</v>
      </c>
      <c r="E169">
        <v>1</v>
      </c>
      <c r="F169">
        <v>1</v>
      </c>
      <c r="G169">
        <v>1081</v>
      </c>
      <c r="H169">
        <v>2</v>
      </c>
      <c r="I169" t="s">
        <v>657</v>
      </c>
      <c r="J169" t="s">
        <v>658</v>
      </c>
      <c r="K169" t="s">
        <v>659</v>
      </c>
      <c r="L169">
        <v>1368</v>
      </c>
      <c r="N169">
        <v>1011</v>
      </c>
      <c r="O169" t="s">
        <v>536</v>
      </c>
      <c r="P169" t="s">
        <v>536</v>
      </c>
      <c r="Q169">
        <v>1</v>
      </c>
      <c r="W169">
        <v>0</v>
      </c>
      <c r="X169">
        <v>2058177542</v>
      </c>
      <c r="Y169">
        <f t="shared" si="33"/>
        <v>0.69</v>
      </c>
      <c r="AA169">
        <v>0</v>
      </c>
      <c r="AB169">
        <v>4356.3599999999997</v>
      </c>
      <c r="AC169">
        <v>829.51</v>
      </c>
      <c r="AD169">
        <v>0</v>
      </c>
      <c r="AE169">
        <v>0</v>
      </c>
      <c r="AF169">
        <v>318.68</v>
      </c>
      <c r="AG169">
        <v>14.54</v>
      </c>
      <c r="AH169">
        <v>0</v>
      </c>
      <c r="AI169">
        <v>1</v>
      </c>
      <c r="AJ169">
        <v>13.67</v>
      </c>
      <c r="AK169">
        <v>57.05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0.69</v>
      </c>
      <c r="AU169" t="s">
        <v>3</v>
      </c>
      <c r="AV169">
        <v>0</v>
      </c>
      <c r="AW169">
        <v>2</v>
      </c>
      <c r="AX169">
        <v>433934317</v>
      </c>
      <c r="AY169">
        <v>1</v>
      </c>
      <c r="AZ169">
        <v>0</v>
      </c>
      <c r="BA169">
        <v>200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ROUND(Y169*Source!I59*DO169,9)</f>
        <v>0.100326</v>
      </c>
      <c r="CX169">
        <f>ROUND(Y169*Source!I59,9)</f>
        <v>6.8999999999999999E-3</v>
      </c>
      <c r="CY169">
        <f t="shared" si="55"/>
        <v>4356.3599999999997</v>
      </c>
      <c r="CZ169">
        <f t="shared" si="56"/>
        <v>318.68</v>
      </c>
      <c r="DA169">
        <f t="shared" si="57"/>
        <v>13.67</v>
      </c>
      <c r="DB169">
        <f t="shared" si="34"/>
        <v>219.89</v>
      </c>
      <c r="DC169">
        <f t="shared" si="35"/>
        <v>10.029999999999999</v>
      </c>
      <c r="DD169" t="s">
        <v>3</v>
      </c>
      <c r="DE169" t="s">
        <v>3</v>
      </c>
      <c r="DF169">
        <f t="shared" si="50"/>
        <v>0</v>
      </c>
      <c r="DG169">
        <f t="shared" si="58"/>
        <v>30.06</v>
      </c>
      <c r="DH169">
        <f t="shared" si="59"/>
        <v>5.72</v>
      </c>
      <c r="DI169">
        <f t="shared" si="36"/>
        <v>0</v>
      </c>
      <c r="DJ169">
        <f t="shared" si="60"/>
        <v>30.06</v>
      </c>
      <c r="DK169">
        <v>0</v>
      </c>
      <c r="DL169" t="s">
        <v>543</v>
      </c>
      <c r="DM169">
        <v>0</v>
      </c>
      <c r="DN169" t="s">
        <v>532</v>
      </c>
      <c r="DO169">
        <v>14.54</v>
      </c>
    </row>
    <row r="170" spans="1:119" x14ac:dyDescent="0.2">
      <c r="A170">
        <f>ROW(Source!A59)</f>
        <v>59</v>
      </c>
      <c r="B170">
        <v>433928988</v>
      </c>
      <c r="C170">
        <v>433934309</v>
      </c>
      <c r="D170">
        <v>423452471</v>
      </c>
      <c r="E170">
        <v>1</v>
      </c>
      <c r="F170">
        <v>1</v>
      </c>
      <c r="G170">
        <v>1081</v>
      </c>
      <c r="H170">
        <v>2</v>
      </c>
      <c r="I170" t="s">
        <v>576</v>
      </c>
      <c r="J170" t="s">
        <v>577</v>
      </c>
      <c r="K170" t="s">
        <v>578</v>
      </c>
      <c r="L170">
        <v>1368</v>
      </c>
      <c r="N170">
        <v>1011</v>
      </c>
      <c r="O170" t="s">
        <v>536</v>
      </c>
      <c r="P170" t="s">
        <v>536</v>
      </c>
      <c r="Q170">
        <v>1</v>
      </c>
      <c r="W170">
        <v>0</v>
      </c>
      <c r="X170">
        <v>668972380</v>
      </c>
      <c r="Y170">
        <f t="shared" si="33"/>
        <v>0.69</v>
      </c>
      <c r="AA170">
        <v>0</v>
      </c>
      <c r="AB170">
        <v>2097.2800000000002</v>
      </c>
      <c r="AC170">
        <v>719.97</v>
      </c>
      <c r="AD170">
        <v>0</v>
      </c>
      <c r="AE170">
        <v>0</v>
      </c>
      <c r="AF170">
        <v>140.38</v>
      </c>
      <c r="AG170">
        <v>12.62</v>
      </c>
      <c r="AH170">
        <v>0</v>
      </c>
      <c r="AI170">
        <v>1</v>
      </c>
      <c r="AJ170">
        <v>14.94</v>
      </c>
      <c r="AK170">
        <v>57.05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0.69</v>
      </c>
      <c r="AU170" t="s">
        <v>3</v>
      </c>
      <c r="AV170">
        <v>0</v>
      </c>
      <c r="AW170">
        <v>2</v>
      </c>
      <c r="AX170">
        <v>433934318</v>
      </c>
      <c r="AY170">
        <v>1</v>
      </c>
      <c r="AZ170">
        <v>0</v>
      </c>
      <c r="BA170">
        <v>201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ROUND(Y170*Source!I59*DO170,9)</f>
        <v>8.7078000000000003E-2</v>
      </c>
      <c r="CX170">
        <f>ROUND(Y170*Source!I59,9)</f>
        <v>6.8999999999999999E-3</v>
      </c>
      <c r="CY170">
        <f t="shared" si="55"/>
        <v>2097.2800000000002</v>
      </c>
      <c r="CZ170">
        <f t="shared" si="56"/>
        <v>140.38</v>
      </c>
      <c r="DA170">
        <f t="shared" si="57"/>
        <v>14.94</v>
      </c>
      <c r="DB170">
        <f t="shared" si="34"/>
        <v>96.86</v>
      </c>
      <c r="DC170">
        <f t="shared" si="35"/>
        <v>8.7100000000000009</v>
      </c>
      <c r="DD170" t="s">
        <v>3</v>
      </c>
      <c r="DE170" t="s">
        <v>3</v>
      </c>
      <c r="DF170">
        <f t="shared" si="50"/>
        <v>0</v>
      </c>
      <c r="DG170">
        <f t="shared" si="58"/>
        <v>14.47</v>
      </c>
      <c r="DH170">
        <f t="shared" si="59"/>
        <v>4.97</v>
      </c>
      <c r="DI170">
        <f t="shared" si="36"/>
        <v>0</v>
      </c>
      <c r="DJ170">
        <f t="shared" si="60"/>
        <v>14.47</v>
      </c>
      <c r="DK170">
        <v>0</v>
      </c>
      <c r="DL170" t="s">
        <v>543</v>
      </c>
      <c r="DM170">
        <v>0</v>
      </c>
      <c r="DN170" t="s">
        <v>532</v>
      </c>
      <c r="DO170">
        <v>12.62</v>
      </c>
    </row>
    <row r="171" spans="1:119" x14ac:dyDescent="0.2">
      <c r="A171">
        <f>ROW(Source!A59)</f>
        <v>59</v>
      </c>
      <c r="B171">
        <v>433928988</v>
      </c>
      <c r="C171">
        <v>433934309</v>
      </c>
      <c r="D171">
        <v>423452460</v>
      </c>
      <c r="E171">
        <v>1</v>
      </c>
      <c r="F171">
        <v>1</v>
      </c>
      <c r="G171">
        <v>1081</v>
      </c>
      <c r="H171">
        <v>2</v>
      </c>
      <c r="I171" t="s">
        <v>636</v>
      </c>
      <c r="J171" t="s">
        <v>637</v>
      </c>
      <c r="K171" t="s">
        <v>638</v>
      </c>
      <c r="L171">
        <v>1368</v>
      </c>
      <c r="N171">
        <v>1011</v>
      </c>
      <c r="O171" t="s">
        <v>536</v>
      </c>
      <c r="P171" t="s">
        <v>536</v>
      </c>
      <c r="Q171">
        <v>1</v>
      </c>
      <c r="W171">
        <v>0</v>
      </c>
      <c r="X171">
        <v>1700270171</v>
      </c>
      <c r="Y171">
        <f t="shared" si="33"/>
        <v>0.69</v>
      </c>
      <c r="AA171">
        <v>0</v>
      </c>
      <c r="AB171">
        <v>2507.9299999999998</v>
      </c>
      <c r="AC171">
        <v>829.51</v>
      </c>
      <c r="AD171">
        <v>0</v>
      </c>
      <c r="AE171">
        <v>0</v>
      </c>
      <c r="AF171">
        <v>163.81</v>
      </c>
      <c r="AG171">
        <v>14.54</v>
      </c>
      <c r="AH171">
        <v>0</v>
      </c>
      <c r="AI171">
        <v>1</v>
      </c>
      <c r="AJ171">
        <v>15.31</v>
      </c>
      <c r="AK171">
        <v>57.05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0.69</v>
      </c>
      <c r="AU171" t="s">
        <v>3</v>
      </c>
      <c r="AV171">
        <v>0</v>
      </c>
      <c r="AW171">
        <v>2</v>
      </c>
      <c r="AX171">
        <v>433934319</v>
      </c>
      <c r="AY171">
        <v>1</v>
      </c>
      <c r="AZ171">
        <v>0</v>
      </c>
      <c r="BA171">
        <v>202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ROUND(Y171*Source!I59*DO171,9)</f>
        <v>0.100326</v>
      </c>
      <c r="CX171">
        <f>ROUND(Y171*Source!I59,9)</f>
        <v>6.8999999999999999E-3</v>
      </c>
      <c r="CY171">
        <f t="shared" si="55"/>
        <v>2507.9299999999998</v>
      </c>
      <c r="CZ171">
        <f t="shared" si="56"/>
        <v>163.81</v>
      </c>
      <c r="DA171">
        <f t="shared" si="57"/>
        <v>15.31</v>
      </c>
      <c r="DB171">
        <f t="shared" si="34"/>
        <v>113.03</v>
      </c>
      <c r="DC171">
        <f t="shared" si="35"/>
        <v>10.029999999999999</v>
      </c>
      <c r="DD171" t="s">
        <v>3</v>
      </c>
      <c r="DE171" t="s">
        <v>3</v>
      </c>
      <c r="DF171">
        <f t="shared" si="50"/>
        <v>0</v>
      </c>
      <c r="DG171">
        <f t="shared" si="58"/>
        <v>17.3</v>
      </c>
      <c r="DH171">
        <f t="shared" si="59"/>
        <v>5.72</v>
      </c>
      <c r="DI171">
        <f t="shared" si="36"/>
        <v>0</v>
      </c>
      <c r="DJ171">
        <f t="shared" si="60"/>
        <v>17.3</v>
      </c>
      <c r="DK171">
        <v>0</v>
      </c>
      <c r="DL171" t="s">
        <v>543</v>
      </c>
      <c r="DM171">
        <v>0</v>
      </c>
      <c r="DN171" t="s">
        <v>532</v>
      </c>
      <c r="DO171">
        <v>14.54</v>
      </c>
    </row>
    <row r="172" spans="1:119" x14ac:dyDescent="0.2">
      <c r="A172">
        <f>ROW(Source!A59)</f>
        <v>59</v>
      </c>
      <c r="B172">
        <v>433928988</v>
      </c>
      <c r="C172">
        <v>433934309</v>
      </c>
      <c r="D172">
        <v>423452524</v>
      </c>
      <c r="E172">
        <v>1</v>
      </c>
      <c r="F172">
        <v>1</v>
      </c>
      <c r="G172">
        <v>1081</v>
      </c>
      <c r="H172">
        <v>2</v>
      </c>
      <c r="I172" t="s">
        <v>660</v>
      </c>
      <c r="J172" t="s">
        <v>661</v>
      </c>
      <c r="K172" t="s">
        <v>662</v>
      </c>
      <c r="L172">
        <v>1368</v>
      </c>
      <c r="N172">
        <v>1011</v>
      </c>
      <c r="O172" t="s">
        <v>536</v>
      </c>
      <c r="P172" t="s">
        <v>536</v>
      </c>
      <c r="Q172">
        <v>1</v>
      </c>
      <c r="W172">
        <v>0</v>
      </c>
      <c r="X172">
        <v>214480268</v>
      </c>
      <c r="Y172">
        <f t="shared" si="33"/>
        <v>0.69</v>
      </c>
      <c r="AA172">
        <v>0</v>
      </c>
      <c r="AB172">
        <v>1607.52</v>
      </c>
      <c r="AC172">
        <v>719.97</v>
      </c>
      <c r="AD172">
        <v>0</v>
      </c>
      <c r="AE172">
        <v>0</v>
      </c>
      <c r="AF172">
        <v>92.28</v>
      </c>
      <c r="AG172">
        <v>12.62</v>
      </c>
      <c r="AH172">
        <v>0</v>
      </c>
      <c r="AI172">
        <v>1</v>
      </c>
      <c r="AJ172">
        <v>17.420000000000002</v>
      </c>
      <c r="AK172">
        <v>57.05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0.69</v>
      </c>
      <c r="AU172" t="s">
        <v>3</v>
      </c>
      <c r="AV172">
        <v>0</v>
      </c>
      <c r="AW172">
        <v>2</v>
      </c>
      <c r="AX172">
        <v>433934320</v>
      </c>
      <c r="AY172">
        <v>1</v>
      </c>
      <c r="AZ172">
        <v>0</v>
      </c>
      <c r="BA172">
        <v>203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ROUND(Y172*Source!I59*DO172,9)</f>
        <v>8.7078000000000003E-2</v>
      </c>
      <c r="CX172">
        <f>ROUND(Y172*Source!I59,9)</f>
        <v>6.8999999999999999E-3</v>
      </c>
      <c r="CY172">
        <f t="shared" si="55"/>
        <v>1607.52</v>
      </c>
      <c r="CZ172">
        <f t="shared" si="56"/>
        <v>92.28</v>
      </c>
      <c r="DA172">
        <f t="shared" si="57"/>
        <v>17.420000000000002</v>
      </c>
      <c r="DB172">
        <f t="shared" si="34"/>
        <v>63.67</v>
      </c>
      <c r="DC172">
        <f t="shared" si="35"/>
        <v>8.7100000000000009</v>
      </c>
      <c r="DD172" t="s">
        <v>3</v>
      </c>
      <c r="DE172" t="s">
        <v>3</v>
      </c>
      <c r="DF172">
        <f t="shared" si="50"/>
        <v>0</v>
      </c>
      <c r="DG172">
        <f t="shared" si="58"/>
        <v>11.09</v>
      </c>
      <c r="DH172">
        <f t="shared" si="59"/>
        <v>4.97</v>
      </c>
      <c r="DI172">
        <f t="shared" si="36"/>
        <v>0</v>
      </c>
      <c r="DJ172">
        <f t="shared" si="60"/>
        <v>11.09</v>
      </c>
      <c r="DK172">
        <v>0</v>
      </c>
      <c r="DL172" t="s">
        <v>543</v>
      </c>
      <c r="DM172">
        <v>0</v>
      </c>
      <c r="DN172" t="s">
        <v>532</v>
      </c>
      <c r="DO172">
        <v>12.62</v>
      </c>
    </row>
    <row r="173" spans="1:119" x14ac:dyDescent="0.2">
      <c r="A173">
        <f>ROW(Source!A59)</f>
        <v>59</v>
      </c>
      <c r="B173">
        <v>433928988</v>
      </c>
      <c r="C173">
        <v>433934309</v>
      </c>
      <c r="D173">
        <v>423421944</v>
      </c>
      <c r="E173">
        <v>1</v>
      </c>
      <c r="F173">
        <v>1</v>
      </c>
      <c r="G173">
        <v>1081</v>
      </c>
      <c r="H173">
        <v>3</v>
      </c>
      <c r="I173" t="s">
        <v>537</v>
      </c>
      <c r="J173" t="s">
        <v>538</v>
      </c>
      <c r="K173" t="s">
        <v>539</v>
      </c>
      <c r="L173">
        <v>1339</v>
      </c>
      <c r="N173">
        <v>1007</v>
      </c>
      <c r="O173" t="s">
        <v>197</v>
      </c>
      <c r="P173" t="s">
        <v>197</v>
      </c>
      <c r="Q173">
        <v>1</v>
      </c>
      <c r="W173">
        <v>0</v>
      </c>
      <c r="X173">
        <v>-1622585150</v>
      </c>
      <c r="Y173">
        <f t="shared" si="33"/>
        <v>0.11600000000000001</v>
      </c>
      <c r="AA173">
        <v>54.79</v>
      </c>
      <c r="AB173">
        <v>0</v>
      </c>
      <c r="AC173">
        <v>0</v>
      </c>
      <c r="AD173">
        <v>0</v>
      </c>
      <c r="AE173">
        <v>7.07</v>
      </c>
      <c r="AF173">
        <v>0</v>
      </c>
      <c r="AG173">
        <v>0</v>
      </c>
      <c r="AH173">
        <v>0</v>
      </c>
      <c r="AI173">
        <v>7.75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0.11600000000000001</v>
      </c>
      <c r="AU173" t="s">
        <v>3</v>
      </c>
      <c r="AV173">
        <v>0</v>
      </c>
      <c r="AW173">
        <v>2</v>
      </c>
      <c r="AX173">
        <v>433934321</v>
      </c>
      <c r="AY173">
        <v>1</v>
      </c>
      <c r="AZ173">
        <v>0</v>
      </c>
      <c r="BA173">
        <v>204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ROUND(Y173*Source!I59,9)</f>
        <v>1.16E-3</v>
      </c>
      <c r="CY173">
        <f>AA173</f>
        <v>54.79</v>
      </c>
      <c r="CZ173">
        <f>AE173</f>
        <v>7.07</v>
      </c>
      <c r="DA173">
        <f>AI173</f>
        <v>7.75</v>
      </c>
      <c r="DB173">
        <f t="shared" si="34"/>
        <v>0.82</v>
      </c>
      <c r="DC173">
        <f t="shared" si="35"/>
        <v>0</v>
      </c>
      <c r="DD173" t="s">
        <v>3</v>
      </c>
      <c r="DE173" t="s">
        <v>3</v>
      </c>
      <c r="DF173">
        <f>ROUND(ROUND(AE173*AI173,2)*CX173,2)</f>
        <v>0.06</v>
      </c>
      <c r="DG173">
        <f t="shared" ref="DG173:DG185" si="61">ROUND(ROUND(AF173,2)*CX173,2)</f>
        <v>0</v>
      </c>
      <c r="DH173">
        <f t="shared" ref="DH173:DH185" si="62">ROUND(ROUND(AG173,2)*CX173,2)</f>
        <v>0</v>
      </c>
      <c r="DI173">
        <f t="shared" si="36"/>
        <v>0</v>
      </c>
      <c r="DJ173">
        <f>DF173</f>
        <v>0.06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ROW(Source!A59)</f>
        <v>59</v>
      </c>
      <c r="B174">
        <v>433928988</v>
      </c>
      <c r="C174">
        <v>433934309</v>
      </c>
      <c r="D174">
        <v>423429697</v>
      </c>
      <c r="E174">
        <v>1</v>
      </c>
      <c r="F174">
        <v>1</v>
      </c>
      <c r="G174">
        <v>1081</v>
      </c>
      <c r="H174">
        <v>3</v>
      </c>
      <c r="I174" t="s">
        <v>645</v>
      </c>
      <c r="J174" t="s">
        <v>646</v>
      </c>
      <c r="K174" t="s">
        <v>647</v>
      </c>
      <c r="L174">
        <v>1348</v>
      </c>
      <c r="N174">
        <v>1009</v>
      </c>
      <c r="O174" t="s">
        <v>213</v>
      </c>
      <c r="P174" t="s">
        <v>213</v>
      </c>
      <c r="Q174">
        <v>1000</v>
      </c>
      <c r="W174">
        <v>0</v>
      </c>
      <c r="X174">
        <v>60897388</v>
      </c>
      <c r="Y174">
        <f t="shared" si="33"/>
        <v>0.04</v>
      </c>
      <c r="AA174">
        <v>27462.44</v>
      </c>
      <c r="AB174">
        <v>0</v>
      </c>
      <c r="AC174">
        <v>0</v>
      </c>
      <c r="AD174">
        <v>0</v>
      </c>
      <c r="AE174">
        <v>1436.32</v>
      </c>
      <c r="AF174">
        <v>0</v>
      </c>
      <c r="AG174">
        <v>0</v>
      </c>
      <c r="AH174">
        <v>0</v>
      </c>
      <c r="AI174">
        <v>19.12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0.04</v>
      </c>
      <c r="AU174" t="s">
        <v>3</v>
      </c>
      <c r="AV174">
        <v>0</v>
      </c>
      <c r="AW174">
        <v>2</v>
      </c>
      <c r="AX174">
        <v>433934322</v>
      </c>
      <c r="AY174">
        <v>1</v>
      </c>
      <c r="AZ174">
        <v>0</v>
      </c>
      <c r="BA174">
        <v>205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ROUND(Y174*Source!I59,9)</f>
        <v>4.0000000000000002E-4</v>
      </c>
      <c r="CY174">
        <f>AA174</f>
        <v>27462.44</v>
      </c>
      <c r="CZ174">
        <f>AE174</f>
        <v>1436.32</v>
      </c>
      <c r="DA174">
        <f>AI174</f>
        <v>19.12</v>
      </c>
      <c r="DB174">
        <f t="shared" si="34"/>
        <v>57.45</v>
      </c>
      <c r="DC174">
        <f t="shared" si="35"/>
        <v>0</v>
      </c>
      <c r="DD174" t="s">
        <v>3</v>
      </c>
      <c r="DE174" t="s">
        <v>3</v>
      </c>
      <c r="DF174">
        <f>ROUND(ROUND(AE174*AI174,2)*CX174,2)</f>
        <v>10.98</v>
      </c>
      <c r="DG174">
        <f t="shared" si="61"/>
        <v>0</v>
      </c>
      <c r="DH174">
        <f t="shared" si="62"/>
        <v>0</v>
      </c>
      <c r="DI174">
        <f t="shared" si="36"/>
        <v>0</v>
      </c>
      <c r="DJ174">
        <f>DF174</f>
        <v>10.98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ROW(Source!A60)</f>
        <v>60</v>
      </c>
      <c r="B175">
        <v>433928990</v>
      </c>
      <c r="C175">
        <v>433934310</v>
      </c>
      <c r="D175">
        <v>423386947</v>
      </c>
      <c r="E175">
        <v>1081</v>
      </c>
      <c r="F175">
        <v>1</v>
      </c>
      <c r="G175">
        <v>1081</v>
      </c>
      <c r="H175">
        <v>1</v>
      </c>
      <c r="I175" t="s">
        <v>530</v>
      </c>
      <c r="J175" t="s">
        <v>3</v>
      </c>
      <c r="K175" t="s">
        <v>531</v>
      </c>
      <c r="L175">
        <v>1191</v>
      </c>
      <c r="N175">
        <v>1013</v>
      </c>
      <c r="O175" t="s">
        <v>532</v>
      </c>
      <c r="P175" t="s">
        <v>532</v>
      </c>
      <c r="Q175">
        <v>1</v>
      </c>
      <c r="W175">
        <v>0</v>
      </c>
      <c r="X175">
        <v>476480486</v>
      </c>
      <c r="Y175">
        <f t="shared" si="33"/>
        <v>0.06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0.06</v>
      </c>
      <c r="AU175" t="s">
        <v>3</v>
      </c>
      <c r="AV175">
        <v>1</v>
      </c>
      <c r="AW175">
        <v>2</v>
      </c>
      <c r="AX175">
        <v>433934341</v>
      </c>
      <c r="AY175">
        <v>1</v>
      </c>
      <c r="AZ175">
        <v>0</v>
      </c>
      <c r="BA175">
        <v>207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ROUND(AT175*Source!I60*AH175*AL175,2)</f>
        <v>0</v>
      </c>
      <c r="CV175">
        <f>ROUND(Y175*Source!I60,9)</f>
        <v>5.9999999999999995E-4</v>
      </c>
      <c r="CW175">
        <v>0</v>
      </c>
      <c r="CX175">
        <f>ROUND(Y175*Source!I60,9)</f>
        <v>5.9999999999999995E-4</v>
      </c>
      <c r="CY175">
        <f>AD175</f>
        <v>0</v>
      </c>
      <c r="CZ175">
        <f>AH175</f>
        <v>0</v>
      </c>
      <c r="DA175">
        <f>AL175</f>
        <v>1</v>
      </c>
      <c r="DB175">
        <f t="shared" si="34"/>
        <v>0</v>
      </c>
      <c r="DC175">
        <f t="shared" si="35"/>
        <v>0</v>
      </c>
      <c r="DD175" t="s">
        <v>3</v>
      </c>
      <c r="DE175" t="s">
        <v>3</v>
      </c>
      <c r="DF175">
        <f t="shared" ref="DF175:DF193" si="63">ROUND(ROUND(AE175,2)*CX175,2)</f>
        <v>0</v>
      </c>
      <c r="DG175">
        <f t="shared" si="61"/>
        <v>0</v>
      </c>
      <c r="DH175">
        <f t="shared" si="62"/>
        <v>0</v>
      </c>
      <c r="DI175">
        <f t="shared" si="36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ROW(Source!A60)</f>
        <v>60</v>
      </c>
      <c r="B176">
        <v>433928990</v>
      </c>
      <c r="C176">
        <v>433934310</v>
      </c>
      <c r="D176">
        <v>423452255</v>
      </c>
      <c r="E176">
        <v>1</v>
      </c>
      <c r="F176">
        <v>1</v>
      </c>
      <c r="G176">
        <v>1081</v>
      </c>
      <c r="H176">
        <v>2</v>
      </c>
      <c r="I176" t="s">
        <v>588</v>
      </c>
      <c r="J176" t="s">
        <v>589</v>
      </c>
      <c r="K176" t="s">
        <v>590</v>
      </c>
      <c r="L176">
        <v>1368</v>
      </c>
      <c r="N176">
        <v>1011</v>
      </c>
      <c r="O176" t="s">
        <v>536</v>
      </c>
      <c r="P176" t="s">
        <v>536</v>
      </c>
      <c r="Q176">
        <v>1</v>
      </c>
      <c r="W176">
        <v>0</v>
      </c>
      <c r="X176">
        <v>-2061799426</v>
      </c>
      <c r="Y176">
        <f t="shared" si="33"/>
        <v>0.01</v>
      </c>
      <c r="AA176">
        <v>0</v>
      </c>
      <c r="AB176">
        <v>183.04</v>
      </c>
      <c r="AC176">
        <v>14.54</v>
      </c>
      <c r="AD176">
        <v>0</v>
      </c>
      <c r="AE176">
        <v>0</v>
      </c>
      <c r="AF176">
        <v>183.04</v>
      </c>
      <c r="AG176">
        <v>14.54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0.01</v>
      </c>
      <c r="AU176" t="s">
        <v>3</v>
      </c>
      <c r="AV176">
        <v>0</v>
      </c>
      <c r="AW176">
        <v>2</v>
      </c>
      <c r="AX176">
        <v>433934342</v>
      </c>
      <c r="AY176">
        <v>1</v>
      </c>
      <c r="AZ176">
        <v>0</v>
      </c>
      <c r="BA176">
        <v>208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ROUND(Y176*Source!I60*DO176,9)</f>
        <v>1.454E-3</v>
      </c>
      <c r="CX176">
        <f>ROUND(Y176*Source!I60,9)</f>
        <v>1E-4</v>
      </c>
      <c r="CY176">
        <f t="shared" ref="CY176:CY183" si="64">AB176</f>
        <v>183.04</v>
      </c>
      <c r="CZ176">
        <f t="shared" ref="CZ176:CZ183" si="65">AF176</f>
        <v>183.04</v>
      </c>
      <c r="DA176">
        <f t="shared" ref="DA176:DA183" si="66">AJ176</f>
        <v>1</v>
      </c>
      <c r="DB176">
        <f t="shared" si="34"/>
        <v>1.83</v>
      </c>
      <c r="DC176">
        <f t="shared" si="35"/>
        <v>0.15</v>
      </c>
      <c r="DD176" t="s">
        <v>3</v>
      </c>
      <c r="DE176" t="s">
        <v>3</v>
      </c>
      <c r="DF176">
        <f t="shared" si="63"/>
        <v>0</v>
      </c>
      <c r="DG176">
        <f t="shared" si="61"/>
        <v>0.02</v>
      </c>
      <c r="DH176">
        <f t="shared" si="62"/>
        <v>0</v>
      </c>
      <c r="DI176">
        <f t="shared" si="36"/>
        <v>0</v>
      </c>
      <c r="DJ176">
        <f t="shared" ref="DJ176:DJ183" si="67">DG176</f>
        <v>0.02</v>
      </c>
      <c r="DK176">
        <v>0</v>
      </c>
      <c r="DL176" t="s">
        <v>543</v>
      </c>
      <c r="DM176">
        <v>0</v>
      </c>
      <c r="DN176" t="s">
        <v>532</v>
      </c>
      <c r="DO176">
        <v>14.54</v>
      </c>
    </row>
    <row r="177" spans="1:119" x14ac:dyDescent="0.2">
      <c r="A177">
        <f>ROW(Source!A60)</f>
        <v>60</v>
      </c>
      <c r="B177">
        <v>433928990</v>
      </c>
      <c r="C177">
        <v>433934310</v>
      </c>
      <c r="D177">
        <v>423453041</v>
      </c>
      <c r="E177">
        <v>1</v>
      </c>
      <c r="F177">
        <v>1</v>
      </c>
      <c r="G177">
        <v>1081</v>
      </c>
      <c r="H177">
        <v>2</v>
      </c>
      <c r="I177" t="s">
        <v>648</v>
      </c>
      <c r="J177" t="s">
        <v>649</v>
      </c>
      <c r="K177" t="s">
        <v>650</v>
      </c>
      <c r="L177">
        <v>1368</v>
      </c>
      <c r="N177">
        <v>1011</v>
      </c>
      <c r="O177" t="s">
        <v>536</v>
      </c>
      <c r="P177" t="s">
        <v>536</v>
      </c>
      <c r="Q177">
        <v>1</v>
      </c>
      <c r="W177">
        <v>0</v>
      </c>
      <c r="X177">
        <v>660053530</v>
      </c>
      <c r="Y177">
        <f t="shared" si="33"/>
        <v>0.01</v>
      </c>
      <c r="AA177">
        <v>0</v>
      </c>
      <c r="AB177">
        <v>230.39</v>
      </c>
      <c r="AC177">
        <v>14.54</v>
      </c>
      <c r="AD177">
        <v>0</v>
      </c>
      <c r="AE177">
        <v>0</v>
      </c>
      <c r="AF177">
        <v>230.39</v>
      </c>
      <c r="AG177">
        <v>14.54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0.01</v>
      </c>
      <c r="AU177" t="s">
        <v>3</v>
      </c>
      <c r="AV177">
        <v>0</v>
      </c>
      <c r="AW177">
        <v>2</v>
      </c>
      <c r="AX177">
        <v>433934343</v>
      </c>
      <c r="AY177">
        <v>1</v>
      </c>
      <c r="AZ177">
        <v>0</v>
      </c>
      <c r="BA177">
        <v>209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ROUND(Y177*Source!I60*DO177,9)</f>
        <v>1.454E-3</v>
      </c>
      <c r="CX177">
        <f>ROUND(Y177*Source!I60,9)</f>
        <v>1E-4</v>
      </c>
      <c r="CY177">
        <f t="shared" si="64"/>
        <v>230.39</v>
      </c>
      <c r="CZ177">
        <f t="shared" si="65"/>
        <v>230.39</v>
      </c>
      <c r="DA177">
        <f t="shared" si="66"/>
        <v>1</v>
      </c>
      <c r="DB177">
        <f t="shared" si="34"/>
        <v>2.2999999999999998</v>
      </c>
      <c r="DC177">
        <f t="shared" si="35"/>
        <v>0.15</v>
      </c>
      <c r="DD177" t="s">
        <v>3</v>
      </c>
      <c r="DE177" t="s">
        <v>3</v>
      </c>
      <c r="DF177">
        <f t="shared" si="63"/>
        <v>0</v>
      </c>
      <c r="DG177">
        <f t="shared" si="61"/>
        <v>0.02</v>
      </c>
      <c r="DH177">
        <f t="shared" si="62"/>
        <v>0</v>
      </c>
      <c r="DI177">
        <f t="shared" si="36"/>
        <v>0</v>
      </c>
      <c r="DJ177">
        <f t="shared" si="67"/>
        <v>0.02</v>
      </c>
      <c r="DK177">
        <v>0</v>
      </c>
      <c r="DL177" t="s">
        <v>543</v>
      </c>
      <c r="DM177">
        <v>0</v>
      </c>
      <c r="DN177" t="s">
        <v>532</v>
      </c>
      <c r="DO177">
        <v>14.54</v>
      </c>
    </row>
    <row r="178" spans="1:119" x14ac:dyDescent="0.2">
      <c r="A178">
        <f>ROW(Source!A60)</f>
        <v>60</v>
      </c>
      <c r="B178">
        <v>433928990</v>
      </c>
      <c r="C178">
        <v>433934310</v>
      </c>
      <c r="D178">
        <v>423452525</v>
      </c>
      <c r="E178">
        <v>1</v>
      </c>
      <c r="F178">
        <v>1</v>
      </c>
      <c r="G178">
        <v>1081</v>
      </c>
      <c r="H178">
        <v>2</v>
      </c>
      <c r="I178" t="s">
        <v>651</v>
      </c>
      <c r="J178" t="s">
        <v>652</v>
      </c>
      <c r="K178" t="s">
        <v>653</v>
      </c>
      <c r="L178">
        <v>1368</v>
      </c>
      <c r="N178">
        <v>1011</v>
      </c>
      <c r="O178" t="s">
        <v>536</v>
      </c>
      <c r="P178" t="s">
        <v>536</v>
      </c>
      <c r="Q178">
        <v>1</v>
      </c>
      <c r="W178">
        <v>0</v>
      </c>
      <c r="X178">
        <v>706346880</v>
      </c>
      <c r="Y178">
        <f t="shared" si="33"/>
        <v>0.01</v>
      </c>
      <c r="AA178">
        <v>0</v>
      </c>
      <c r="AB178">
        <v>196.18</v>
      </c>
      <c r="AC178">
        <v>16.93</v>
      </c>
      <c r="AD178">
        <v>0</v>
      </c>
      <c r="AE178">
        <v>0</v>
      </c>
      <c r="AF178">
        <v>196.18</v>
      </c>
      <c r="AG178">
        <v>16.93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0.01</v>
      </c>
      <c r="AU178" t="s">
        <v>3</v>
      </c>
      <c r="AV178">
        <v>0</v>
      </c>
      <c r="AW178">
        <v>2</v>
      </c>
      <c r="AX178">
        <v>433934344</v>
      </c>
      <c r="AY178">
        <v>1</v>
      </c>
      <c r="AZ178">
        <v>0</v>
      </c>
      <c r="BA178">
        <v>210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ROUND(Y178*Source!I60*DO178,9)</f>
        <v>1.6930000000000001E-3</v>
      </c>
      <c r="CX178">
        <f>ROUND(Y178*Source!I60,9)</f>
        <v>1E-4</v>
      </c>
      <c r="CY178">
        <f t="shared" si="64"/>
        <v>196.18</v>
      </c>
      <c r="CZ178">
        <f t="shared" si="65"/>
        <v>196.18</v>
      </c>
      <c r="DA178">
        <f t="shared" si="66"/>
        <v>1</v>
      </c>
      <c r="DB178">
        <f t="shared" si="34"/>
        <v>1.96</v>
      </c>
      <c r="DC178">
        <f t="shared" si="35"/>
        <v>0.17</v>
      </c>
      <c r="DD178" t="s">
        <v>3</v>
      </c>
      <c r="DE178" t="s">
        <v>3</v>
      </c>
      <c r="DF178">
        <f t="shared" si="63"/>
        <v>0</v>
      </c>
      <c r="DG178">
        <f t="shared" si="61"/>
        <v>0.02</v>
      </c>
      <c r="DH178">
        <f t="shared" si="62"/>
        <v>0</v>
      </c>
      <c r="DI178">
        <f t="shared" si="36"/>
        <v>0</v>
      </c>
      <c r="DJ178">
        <f t="shared" si="67"/>
        <v>0.02</v>
      </c>
      <c r="DK178">
        <v>0</v>
      </c>
      <c r="DL178" t="s">
        <v>543</v>
      </c>
      <c r="DM178">
        <v>0</v>
      </c>
      <c r="DN178" t="s">
        <v>532</v>
      </c>
      <c r="DO178">
        <v>16.93</v>
      </c>
    </row>
    <row r="179" spans="1:119" x14ac:dyDescent="0.2">
      <c r="A179">
        <f>ROW(Source!A60)</f>
        <v>60</v>
      </c>
      <c r="B179">
        <v>433928990</v>
      </c>
      <c r="C179">
        <v>433934310</v>
      </c>
      <c r="D179">
        <v>423452528</v>
      </c>
      <c r="E179">
        <v>1</v>
      </c>
      <c r="F179">
        <v>1</v>
      </c>
      <c r="G179">
        <v>1081</v>
      </c>
      <c r="H179">
        <v>2</v>
      </c>
      <c r="I179" t="s">
        <v>654</v>
      </c>
      <c r="J179" t="s">
        <v>655</v>
      </c>
      <c r="K179" t="s">
        <v>656</v>
      </c>
      <c r="L179">
        <v>1368</v>
      </c>
      <c r="N179">
        <v>1011</v>
      </c>
      <c r="O179" t="s">
        <v>536</v>
      </c>
      <c r="P179" t="s">
        <v>536</v>
      </c>
      <c r="Q179">
        <v>1</v>
      </c>
      <c r="W179">
        <v>0</v>
      </c>
      <c r="X179">
        <v>-468748485</v>
      </c>
      <c r="Y179">
        <f t="shared" si="33"/>
        <v>0.01</v>
      </c>
      <c r="AA179">
        <v>0</v>
      </c>
      <c r="AB179">
        <v>545.59</v>
      </c>
      <c r="AC179">
        <v>20.32</v>
      </c>
      <c r="AD179">
        <v>0</v>
      </c>
      <c r="AE179">
        <v>0</v>
      </c>
      <c r="AF179">
        <v>545.59</v>
      </c>
      <c r="AG179">
        <v>20.32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0.01</v>
      </c>
      <c r="AU179" t="s">
        <v>3</v>
      </c>
      <c r="AV179">
        <v>0</v>
      </c>
      <c r="AW179">
        <v>2</v>
      </c>
      <c r="AX179">
        <v>433934345</v>
      </c>
      <c r="AY179">
        <v>1</v>
      </c>
      <c r="AZ179">
        <v>0</v>
      </c>
      <c r="BA179">
        <v>211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ROUND(Y179*Source!I60*DO179,9)</f>
        <v>2.032E-3</v>
      </c>
      <c r="CX179">
        <f>ROUND(Y179*Source!I60,9)</f>
        <v>1E-4</v>
      </c>
      <c r="CY179">
        <f t="shared" si="64"/>
        <v>545.59</v>
      </c>
      <c r="CZ179">
        <f t="shared" si="65"/>
        <v>545.59</v>
      </c>
      <c r="DA179">
        <f t="shared" si="66"/>
        <v>1</v>
      </c>
      <c r="DB179">
        <f t="shared" si="34"/>
        <v>5.46</v>
      </c>
      <c r="DC179">
        <f t="shared" si="35"/>
        <v>0.2</v>
      </c>
      <c r="DD179" t="s">
        <v>3</v>
      </c>
      <c r="DE179" t="s">
        <v>3</v>
      </c>
      <c r="DF179">
        <f t="shared" si="63"/>
        <v>0</v>
      </c>
      <c r="DG179">
        <f t="shared" si="61"/>
        <v>0.05</v>
      </c>
      <c r="DH179">
        <f t="shared" si="62"/>
        <v>0</v>
      </c>
      <c r="DI179">
        <f t="shared" si="36"/>
        <v>0</v>
      </c>
      <c r="DJ179">
        <f t="shared" si="67"/>
        <v>0.05</v>
      </c>
      <c r="DK179">
        <v>0</v>
      </c>
      <c r="DL179" t="s">
        <v>543</v>
      </c>
      <c r="DM179">
        <v>0</v>
      </c>
      <c r="DN179" t="s">
        <v>532</v>
      </c>
      <c r="DO179">
        <v>20.32</v>
      </c>
    </row>
    <row r="180" spans="1:119" x14ac:dyDescent="0.2">
      <c r="A180">
        <f>ROW(Source!A60)</f>
        <v>60</v>
      </c>
      <c r="B180">
        <v>433928990</v>
      </c>
      <c r="C180">
        <v>433934310</v>
      </c>
      <c r="D180">
        <v>423452529</v>
      </c>
      <c r="E180">
        <v>1</v>
      </c>
      <c r="F180">
        <v>1</v>
      </c>
      <c r="G180">
        <v>1081</v>
      </c>
      <c r="H180">
        <v>2</v>
      </c>
      <c r="I180" t="s">
        <v>657</v>
      </c>
      <c r="J180" t="s">
        <v>658</v>
      </c>
      <c r="K180" t="s">
        <v>659</v>
      </c>
      <c r="L180">
        <v>1368</v>
      </c>
      <c r="N180">
        <v>1011</v>
      </c>
      <c r="O180" t="s">
        <v>536</v>
      </c>
      <c r="P180" t="s">
        <v>536</v>
      </c>
      <c r="Q180">
        <v>1</v>
      </c>
      <c r="W180">
        <v>0</v>
      </c>
      <c r="X180">
        <v>2058177542</v>
      </c>
      <c r="Y180">
        <f t="shared" si="33"/>
        <v>0.01</v>
      </c>
      <c r="AA180">
        <v>0</v>
      </c>
      <c r="AB180">
        <v>318.68</v>
      </c>
      <c r="AC180">
        <v>14.54</v>
      </c>
      <c r="AD180">
        <v>0</v>
      </c>
      <c r="AE180">
        <v>0</v>
      </c>
      <c r="AF180">
        <v>318.68</v>
      </c>
      <c r="AG180">
        <v>14.54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0.01</v>
      </c>
      <c r="AU180" t="s">
        <v>3</v>
      </c>
      <c r="AV180">
        <v>0</v>
      </c>
      <c r="AW180">
        <v>2</v>
      </c>
      <c r="AX180">
        <v>433934346</v>
      </c>
      <c r="AY180">
        <v>1</v>
      </c>
      <c r="AZ180">
        <v>0</v>
      </c>
      <c r="BA180">
        <v>212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ROUND(Y180*Source!I60*DO180,9)</f>
        <v>1.454E-3</v>
      </c>
      <c r="CX180">
        <f>ROUND(Y180*Source!I60,9)</f>
        <v>1E-4</v>
      </c>
      <c r="CY180">
        <f t="shared" si="64"/>
        <v>318.68</v>
      </c>
      <c r="CZ180">
        <f t="shared" si="65"/>
        <v>318.68</v>
      </c>
      <c r="DA180">
        <f t="shared" si="66"/>
        <v>1</v>
      </c>
      <c r="DB180">
        <f t="shared" si="34"/>
        <v>3.19</v>
      </c>
      <c r="DC180">
        <f t="shared" si="35"/>
        <v>0.15</v>
      </c>
      <c r="DD180" t="s">
        <v>3</v>
      </c>
      <c r="DE180" t="s">
        <v>3</v>
      </c>
      <c r="DF180">
        <f t="shared" si="63"/>
        <v>0</v>
      </c>
      <c r="DG180">
        <f t="shared" si="61"/>
        <v>0.03</v>
      </c>
      <c r="DH180">
        <f t="shared" si="62"/>
        <v>0</v>
      </c>
      <c r="DI180">
        <f t="shared" si="36"/>
        <v>0</v>
      </c>
      <c r="DJ180">
        <f t="shared" si="67"/>
        <v>0.03</v>
      </c>
      <c r="DK180">
        <v>0</v>
      </c>
      <c r="DL180" t="s">
        <v>543</v>
      </c>
      <c r="DM180">
        <v>0</v>
      </c>
      <c r="DN180" t="s">
        <v>532</v>
      </c>
      <c r="DO180">
        <v>14.54</v>
      </c>
    </row>
    <row r="181" spans="1:119" x14ac:dyDescent="0.2">
      <c r="A181">
        <f>ROW(Source!A60)</f>
        <v>60</v>
      </c>
      <c r="B181">
        <v>433928990</v>
      </c>
      <c r="C181">
        <v>433934310</v>
      </c>
      <c r="D181">
        <v>423452471</v>
      </c>
      <c r="E181">
        <v>1</v>
      </c>
      <c r="F181">
        <v>1</v>
      </c>
      <c r="G181">
        <v>1081</v>
      </c>
      <c r="H181">
        <v>2</v>
      </c>
      <c r="I181" t="s">
        <v>576</v>
      </c>
      <c r="J181" t="s">
        <v>577</v>
      </c>
      <c r="K181" t="s">
        <v>578</v>
      </c>
      <c r="L181">
        <v>1368</v>
      </c>
      <c r="N181">
        <v>1011</v>
      </c>
      <c r="O181" t="s">
        <v>536</v>
      </c>
      <c r="P181" t="s">
        <v>536</v>
      </c>
      <c r="Q181">
        <v>1</v>
      </c>
      <c r="W181">
        <v>0</v>
      </c>
      <c r="X181">
        <v>668972380</v>
      </c>
      <c r="Y181">
        <f t="shared" si="33"/>
        <v>0.01</v>
      </c>
      <c r="AA181">
        <v>0</v>
      </c>
      <c r="AB181">
        <v>140.38</v>
      </c>
      <c r="AC181">
        <v>12.62</v>
      </c>
      <c r="AD181">
        <v>0</v>
      </c>
      <c r="AE181">
        <v>0</v>
      </c>
      <c r="AF181">
        <v>140.38</v>
      </c>
      <c r="AG181">
        <v>12.62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0.01</v>
      </c>
      <c r="AU181" t="s">
        <v>3</v>
      </c>
      <c r="AV181">
        <v>0</v>
      </c>
      <c r="AW181">
        <v>2</v>
      </c>
      <c r="AX181">
        <v>433934347</v>
      </c>
      <c r="AY181">
        <v>1</v>
      </c>
      <c r="AZ181">
        <v>0</v>
      </c>
      <c r="BA181">
        <v>213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ROUND(Y181*Source!I60*DO181,9)</f>
        <v>1.2620000000000001E-3</v>
      </c>
      <c r="CX181">
        <f>ROUND(Y181*Source!I60,9)</f>
        <v>1E-4</v>
      </c>
      <c r="CY181">
        <f t="shared" si="64"/>
        <v>140.38</v>
      </c>
      <c r="CZ181">
        <f t="shared" si="65"/>
        <v>140.38</v>
      </c>
      <c r="DA181">
        <f t="shared" si="66"/>
        <v>1</v>
      </c>
      <c r="DB181">
        <f t="shared" si="34"/>
        <v>1.4</v>
      </c>
      <c r="DC181">
        <f t="shared" si="35"/>
        <v>0.13</v>
      </c>
      <c r="DD181" t="s">
        <v>3</v>
      </c>
      <c r="DE181" t="s">
        <v>3</v>
      </c>
      <c r="DF181">
        <f t="shared" si="63"/>
        <v>0</v>
      </c>
      <c r="DG181">
        <f t="shared" si="61"/>
        <v>0.01</v>
      </c>
      <c r="DH181">
        <f t="shared" si="62"/>
        <v>0</v>
      </c>
      <c r="DI181">
        <f t="shared" si="36"/>
        <v>0</v>
      </c>
      <c r="DJ181">
        <f t="shared" si="67"/>
        <v>0.01</v>
      </c>
      <c r="DK181">
        <v>0</v>
      </c>
      <c r="DL181" t="s">
        <v>543</v>
      </c>
      <c r="DM181">
        <v>0</v>
      </c>
      <c r="DN181" t="s">
        <v>532</v>
      </c>
      <c r="DO181">
        <v>12.62</v>
      </c>
    </row>
    <row r="182" spans="1:119" x14ac:dyDescent="0.2">
      <c r="A182">
        <f>ROW(Source!A60)</f>
        <v>60</v>
      </c>
      <c r="B182">
        <v>433928990</v>
      </c>
      <c r="C182">
        <v>433934310</v>
      </c>
      <c r="D182">
        <v>423452460</v>
      </c>
      <c r="E182">
        <v>1</v>
      </c>
      <c r="F182">
        <v>1</v>
      </c>
      <c r="G182">
        <v>1081</v>
      </c>
      <c r="H182">
        <v>2</v>
      </c>
      <c r="I182" t="s">
        <v>636</v>
      </c>
      <c r="J182" t="s">
        <v>637</v>
      </c>
      <c r="K182" t="s">
        <v>638</v>
      </c>
      <c r="L182">
        <v>1368</v>
      </c>
      <c r="N182">
        <v>1011</v>
      </c>
      <c r="O182" t="s">
        <v>536</v>
      </c>
      <c r="P182" t="s">
        <v>536</v>
      </c>
      <c r="Q182">
        <v>1</v>
      </c>
      <c r="W182">
        <v>0</v>
      </c>
      <c r="X182">
        <v>1700270171</v>
      </c>
      <c r="Y182">
        <f t="shared" si="33"/>
        <v>0.01</v>
      </c>
      <c r="AA182">
        <v>0</v>
      </c>
      <c r="AB182">
        <v>163.81</v>
      </c>
      <c r="AC182">
        <v>14.54</v>
      </c>
      <c r="AD182">
        <v>0</v>
      </c>
      <c r="AE182">
        <v>0</v>
      </c>
      <c r="AF182">
        <v>163.81</v>
      </c>
      <c r="AG182">
        <v>14.54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0.01</v>
      </c>
      <c r="AU182" t="s">
        <v>3</v>
      </c>
      <c r="AV182">
        <v>0</v>
      </c>
      <c r="AW182">
        <v>2</v>
      </c>
      <c r="AX182">
        <v>433934348</v>
      </c>
      <c r="AY182">
        <v>1</v>
      </c>
      <c r="AZ182">
        <v>0</v>
      </c>
      <c r="BA182">
        <v>214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ROUND(Y182*Source!I60*DO182,9)</f>
        <v>1.454E-3</v>
      </c>
      <c r="CX182">
        <f>ROUND(Y182*Source!I60,9)</f>
        <v>1E-4</v>
      </c>
      <c r="CY182">
        <f t="shared" si="64"/>
        <v>163.81</v>
      </c>
      <c r="CZ182">
        <f t="shared" si="65"/>
        <v>163.81</v>
      </c>
      <c r="DA182">
        <f t="shared" si="66"/>
        <v>1</v>
      </c>
      <c r="DB182">
        <f t="shared" si="34"/>
        <v>1.64</v>
      </c>
      <c r="DC182">
        <f t="shared" si="35"/>
        <v>0.15</v>
      </c>
      <c r="DD182" t="s">
        <v>3</v>
      </c>
      <c r="DE182" t="s">
        <v>3</v>
      </c>
      <c r="DF182">
        <f t="shared" si="63"/>
        <v>0</v>
      </c>
      <c r="DG182">
        <f t="shared" si="61"/>
        <v>0.02</v>
      </c>
      <c r="DH182">
        <f t="shared" si="62"/>
        <v>0</v>
      </c>
      <c r="DI182">
        <f t="shared" si="36"/>
        <v>0</v>
      </c>
      <c r="DJ182">
        <f t="shared" si="67"/>
        <v>0.02</v>
      </c>
      <c r="DK182">
        <v>0</v>
      </c>
      <c r="DL182" t="s">
        <v>543</v>
      </c>
      <c r="DM182">
        <v>0</v>
      </c>
      <c r="DN182" t="s">
        <v>532</v>
      </c>
      <c r="DO182">
        <v>14.54</v>
      </c>
    </row>
    <row r="183" spans="1:119" x14ac:dyDescent="0.2">
      <c r="A183">
        <f>ROW(Source!A60)</f>
        <v>60</v>
      </c>
      <c r="B183">
        <v>433928990</v>
      </c>
      <c r="C183">
        <v>433934310</v>
      </c>
      <c r="D183">
        <v>423452524</v>
      </c>
      <c r="E183">
        <v>1</v>
      </c>
      <c r="F183">
        <v>1</v>
      </c>
      <c r="G183">
        <v>1081</v>
      </c>
      <c r="H183">
        <v>2</v>
      </c>
      <c r="I183" t="s">
        <v>660</v>
      </c>
      <c r="J183" t="s">
        <v>661</v>
      </c>
      <c r="K183" t="s">
        <v>662</v>
      </c>
      <c r="L183">
        <v>1368</v>
      </c>
      <c r="N183">
        <v>1011</v>
      </c>
      <c r="O183" t="s">
        <v>536</v>
      </c>
      <c r="P183" t="s">
        <v>536</v>
      </c>
      <c r="Q183">
        <v>1</v>
      </c>
      <c r="W183">
        <v>0</v>
      </c>
      <c r="X183">
        <v>214480268</v>
      </c>
      <c r="Y183">
        <f t="shared" si="33"/>
        <v>0.01</v>
      </c>
      <c r="AA183">
        <v>0</v>
      </c>
      <c r="AB183">
        <v>92.28</v>
      </c>
      <c r="AC183">
        <v>12.62</v>
      </c>
      <c r="AD183">
        <v>0</v>
      </c>
      <c r="AE183">
        <v>0</v>
      </c>
      <c r="AF183">
        <v>92.28</v>
      </c>
      <c r="AG183">
        <v>12.62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0.01</v>
      </c>
      <c r="AU183" t="s">
        <v>3</v>
      </c>
      <c r="AV183">
        <v>0</v>
      </c>
      <c r="AW183">
        <v>2</v>
      </c>
      <c r="AX183">
        <v>433934349</v>
      </c>
      <c r="AY183">
        <v>1</v>
      </c>
      <c r="AZ183">
        <v>0</v>
      </c>
      <c r="BA183">
        <v>215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ROUND(Y183*Source!I60*DO183,9)</f>
        <v>1.2620000000000001E-3</v>
      </c>
      <c r="CX183">
        <f>ROUND(Y183*Source!I60,9)</f>
        <v>1E-4</v>
      </c>
      <c r="CY183">
        <f t="shared" si="64"/>
        <v>92.28</v>
      </c>
      <c r="CZ183">
        <f t="shared" si="65"/>
        <v>92.28</v>
      </c>
      <c r="DA183">
        <f t="shared" si="66"/>
        <v>1</v>
      </c>
      <c r="DB183">
        <f t="shared" si="34"/>
        <v>0.92</v>
      </c>
      <c r="DC183">
        <f t="shared" si="35"/>
        <v>0.13</v>
      </c>
      <c r="DD183" t="s">
        <v>3</v>
      </c>
      <c r="DE183" t="s">
        <v>3</v>
      </c>
      <c r="DF183">
        <f t="shared" si="63"/>
        <v>0</v>
      </c>
      <c r="DG183">
        <f t="shared" si="61"/>
        <v>0.01</v>
      </c>
      <c r="DH183">
        <f t="shared" si="62"/>
        <v>0</v>
      </c>
      <c r="DI183">
        <f t="shared" si="36"/>
        <v>0</v>
      </c>
      <c r="DJ183">
        <f t="shared" si="67"/>
        <v>0.01</v>
      </c>
      <c r="DK183">
        <v>0</v>
      </c>
      <c r="DL183" t="s">
        <v>543</v>
      </c>
      <c r="DM183">
        <v>0</v>
      </c>
      <c r="DN183" t="s">
        <v>532</v>
      </c>
      <c r="DO183">
        <v>12.62</v>
      </c>
    </row>
    <row r="184" spans="1:119" x14ac:dyDescent="0.2">
      <c r="A184">
        <f>ROW(Source!A60)</f>
        <v>60</v>
      </c>
      <c r="B184">
        <v>433928990</v>
      </c>
      <c r="C184">
        <v>433934310</v>
      </c>
      <c r="D184">
        <v>423421944</v>
      </c>
      <c r="E184">
        <v>1</v>
      </c>
      <c r="F184">
        <v>1</v>
      </c>
      <c r="G184">
        <v>1081</v>
      </c>
      <c r="H184">
        <v>3</v>
      </c>
      <c r="I184" t="s">
        <v>537</v>
      </c>
      <c r="J184" t="s">
        <v>538</v>
      </c>
      <c r="K184" t="s">
        <v>539</v>
      </c>
      <c r="L184">
        <v>1339</v>
      </c>
      <c r="N184">
        <v>1007</v>
      </c>
      <c r="O184" t="s">
        <v>197</v>
      </c>
      <c r="P184" t="s">
        <v>197</v>
      </c>
      <c r="Q184">
        <v>1</v>
      </c>
      <c r="W184">
        <v>0</v>
      </c>
      <c r="X184">
        <v>-1622585150</v>
      </c>
      <c r="Y184">
        <f t="shared" si="33"/>
        <v>2E-3</v>
      </c>
      <c r="AA184">
        <v>7.07</v>
      </c>
      <c r="AB184">
        <v>0</v>
      </c>
      <c r="AC184">
        <v>0</v>
      </c>
      <c r="AD184">
        <v>0</v>
      </c>
      <c r="AE184">
        <v>7.07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2E-3</v>
      </c>
      <c r="AU184" t="s">
        <v>3</v>
      </c>
      <c r="AV184">
        <v>0</v>
      </c>
      <c r="AW184">
        <v>2</v>
      </c>
      <c r="AX184">
        <v>433934350</v>
      </c>
      <c r="AY184">
        <v>1</v>
      </c>
      <c r="AZ184">
        <v>0</v>
      </c>
      <c r="BA184">
        <v>216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ROUND(Y184*Source!I60,9)</f>
        <v>2.0000000000000002E-5</v>
      </c>
      <c r="CY184">
        <f>AA184</f>
        <v>7.07</v>
      </c>
      <c r="CZ184">
        <f>AE184</f>
        <v>7.07</v>
      </c>
      <c r="DA184">
        <f>AI184</f>
        <v>1</v>
      </c>
      <c r="DB184">
        <f t="shared" si="34"/>
        <v>0.01</v>
      </c>
      <c r="DC184">
        <f t="shared" si="35"/>
        <v>0</v>
      </c>
      <c r="DD184" t="s">
        <v>3</v>
      </c>
      <c r="DE184" t="s">
        <v>3</v>
      </c>
      <c r="DF184">
        <f t="shared" si="63"/>
        <v>0</v>
      </c>
      <c r="DG184">
        <f t="shared" si="61"/>
        <v>0</v>
      </c>
      <c r="DH184">
        <f t="shared" si="62"/>
        <v>0</v>
      </c>
      <c r="DI184">
        <f t="shared" si="36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ROW(Source!A61)</f>
        <v>61</v>
      </c>
      <c r="B185">
        <v>433928988</v>
      </c>
      <c r="C185">
        <v>433934310</v>
      </c>
      <c r="D185">
        <v>423386947</v>
      </c>
      <c r="E185">
        <v>1081</v>
      </c>
      <c r="F185">
        <v>1</v>
      </c>
      <c r="G185">
        <v>1081</v>
      </c>
      <c r="H185">
        <v>1</v>
      </c>
      <c r="I185" t="s">
        <v>530</v>
      </c>
      <c r="J185" t="s">
        <v>3</v>
      </c>
      <c r="K185" t="s">
        <v>531</v>
      </c>
      <c r="L185">
        <v>1191</v>
      </c>
      <c r="N185">
        <v>1013</v>
      </c>
      <c r="O185" t="s">
        <v>532</v>
      </c>
      <c r="P185" t="s">
        <v>532</v>
      </c>
      <c r="Q185">
        <v>1</v>
      </c>
      <c r="W185">
        <v>0</v>
      </c>
      <c r="X185">
        <v>476480486</v>
      </c>
      <c r="Y185">
        <f t="shared" si="33"/>
        <v>0.06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5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0.06</v>
      </c>
      <c r="AU185" t="s">
        <v>3</v>
      </c>
      <c r="AV185">
        <v>1</v>
      </c>
      <c r="AW185">
        <v>2</v>
      </c>
      <c r="AX185">
        <v>433934341</v>
      </c>
      <c r="AY185">
        <v>1</v>
      </c>
      <c r="AZ185">
        <v>0</v>
      </c>
      <c r="BA185">
        <v>218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ROUND(AT185*Source!I61*AH185*AL185,2)</f>
        <v>0</v>
      </c>
      <c r="CV185">
        <f>ROUND(Y185*Source!I61,9)</f>
        <v>5.9999999999999995E-4</v>
      </c>
      <c r="CW185">
        <v>0</v>
      </c>
      <c r="CX185">
        <f>ROUND(Y185*Source!I61,9)</f>
        <v>5.9999999999999995E-4</v>
      </c>
      <c r="CY185">
        <f>AD185</f>
        <v>0</v>
      </c>
      <c r="CZ185">
        <f>AH185</f>
        <v>0</v>
      </c>
      <c r="DA185">
        <f>AL185</f>
        <v>1</v>
      </c>
      <c r="DB185">
        <f t="shared" si="34"/>
        <v>0</v>
      </c>
      <c r="DC185">
        <f t="shared" si="35"/>
        <v>0</v>
      </c>
      <c r="DD185" t="s">
        <v>3</v>
      </c>
      <c r="DE185" t="s">
        <v>3</v>
      </c>
      <c r="DF185">
        <f t="shared" si="63"/>
        <v>0</v>
      </c>
      <c r="DG185">
        <f t="shared" si="61"/>
        <v>0</v>
      </c>
      <c r="DH185">
        <f t="shared" si="62"/>
        <v>0</v>
      </c>
      <c r="DI185">
        <f t="shared" si="36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ROW(Source!A61)</f>
        <v>61</v>
      </c>
      <c r="B186">
        <v>433928988</v>
      </c>
      <c r="C186">
        <v>433934310</v>
      </c>
      <c r="D186">
        <v>423452255</v>
      </c>
      <c r="E186">
        <v>1</v>
      </c>
      <c r="F186">
        <v>1</v>
      </c>
      <c r="G186">
        <v>1081</v>
      </c>
      <c r="H186">
        <v>2</v>
      </c>
      <c r="I186" t="s">
        <v>588</v>
      </c>
      <c r="J186" t="s">
        <v>589</v>
      </c>
      <c r="K186" t="s">
        <v>590</v>
      </c>
      <c r="L186">
        <v>1368</v>
      </c>
      <c r="N186">
        <v>1011</v>
      </c>
      <c r="O186" t="s">
        <v>536</v>
      </c>
      <c r="P186" t="s">
        <v>536</v>
      </c>
      <c r="Q186">
        <v>1</v>
      </c>
      <c r="W186">
        <v>0</v>
      </c>
      <c r="X186">
        <v>-2061799426</v>
      </c>
      <c r="Y186">
        <f t="shared" si="33"/>
        <v>0.01</v>
      </c>
      <c r="AA186">
        <v>0</v>
      </c>
      <c r="AB186">
        <v>2741.94</v>
      </c>
      <c r="AC186">
        <v>829.51</v>
      </c>
      <c r="AD186">
        <v>0</v>
      </c>
      <c r="AE186">
        <v>0</v>
      </c>
      <c r="AF186">
        <v>183.04</v>
      </c>
      <c r="AG186">
        <v>14.54</v>
      </c>
      <c r="AH186">
        <v>0</v>
      </c>
      <c r="AI186">
        <v>1</v>
      </c>
      <c r="AJ186">
        <v>14.98</v>
      </c>
      <c r="AK186">
        <v>57.05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0.01</v>
      </c>
      <c r="AU186" t="s">
        <v>3</v>
      </c>
      <c r="AV186">
        <v>0</v>
      </c>
      <c r="AW186">
        <v>2</v>
      </c>
      <c r="AX186">
        <v>433934342</v>
      </c>
      <c r="AY186">
        <v>1</v>
      </c>
      <c r="AZ186">
        <v>0</v>
      </c>
      <c r="BA186">
        <v>219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ROUND(Y186*Source!I61*DO186,9)</f>
        <v>1.454E-3</v>
      </c>
      <c r="CX186">
        <f>ROUND(Y186*Source!I61,9)</f>
        <v>1E-4</v>
      </c>
      <c r="CY186">
        <f t="shared" ref="CY186:CY193" si="68">AB186</f>
        <v>2741.94</v>
      </c>
      <c r="CZ186">
        <f t="shared" ref="CZ186:CZ193" si="69">AF186</f>
        <v>183.04</v>
      </c>
      <c r="DA186">
        <f t="shared" ref="DA186:DA193" si="70">AJ186</f>
        <v>14.98</v>
      </c>
      <c r="DB186">
        <f t="shared" si="34"/>
        <v>1.83</v>
      </c>
      <c r="DC186">
        <f t="shared" si="35"/>
        <v>0.15</v>
      </c>
      <c r="DD186" t="s">
        <v>3</v>
      </c>
      <c r="DE186" t="s">
        <v>3</v>
      </c>
      <c r="DF186">
        <f t="shared" si="63"/>
        <v>0</v>
      </c>
      <c r="DG186">
        <f t="shared" ref="DG186:DG193" si="71">ROUND(ROUND(AF186*AJ186,2)*CX186,2)</f>
        <v>0.27</v>
      </c>
      <c r="DH186">
        <f t="shared" ref="DH186:DH193" si="72">ROUND(ROUND(AG186*AK186,2)*CX186,2)</f>
        <v>0.08</v>
      </c>
      <c r="DI186">
        <f t="shared" si="36"/>
        <v>0</v>
      </c>
      <c r="DJ186">
        <f t="shared" ref="DJ186:DJ193" si="73">DG186</f>
        <v>0.27</v>
      </c>
      <c r="DK186">
        <v>0</v>
      </c>
      <c r="DL186" t="s">
        <v>543</v>
      </c>
      <c r="DM186">
        <v>0</v>
      </c>
      <c r="DN186" t="s">
        <v>532</v>
      </c>
      <c r="DO186">
        <v>14.54</v>
      </c>
    </row>
    <row r="187" spans="1:119" x14ac:dyDescent="0.2">
      <c r="A187">
        <f>ROW(Source!A61)</f>
        <v>61</v>
      </c>
      <c r="B187">
        <v>433928988</v>
      </c>
      <c r="C187">
        <v>433934310</v>
      </c>
      <c r="D187">
        <v>423453041</v>
      </c>
      <c r="E187">
        <v>1</v>
      </c>
      <c r="F187">
        <v>1</v>
      </c>
      <c r="G187">
        <v>1081</v>
      </c>
      <c r="H187">
        <v>2</v>
      </c>
      <c r="I187" t="s">
        <v>648</v>
      </c>
      <c r="J187" t="s">
        <v>649</v>
      </c>
      <c r="K187" t="s">
        <v>650</v>
      </c>
      <c r="L187">
        <v>1368</v>
      </c>
      <c r="N187">
        <v>1011</v>
      </c>
      <c r="O187" t="s">
        <v>536</v>
      </c>
      <c r="P187" t="s">
        <v>536</v>
      </c>
      <c r="Q187">
        <v>1</v>
      </c>
      <c r="W187">
        <v>0</v>
      </c>
      <c r="X187">
        <v>660053530</v>
      </c>
      <c r="Y187">
        <f t="shared" si="33"/>
        <v>0.01</v>
      </c>
      <c r="AA187">
        <v>0</v>
      </c>
      <c r="AB187">
        <v>3165.56</v>
      </c>
      <c r="AC187">
        <v>829.51</v>
      </c>
      <c r="AD187">
        <v>0</v>
      </c>
      <c r="AE187">
        <v>0</v>
      </c>
      <c r="AF187">
        <v>230.39</v>
      </c>
      <c r="AG187">
        <v>14.54</v>
      </c>
      <c r="AH187">
        <v>0</v>
      </c>
      <c r="AI187">
        <v>1</v>
      </c>
      <c r="AJ187">
        <v>13.74</v>
      </c>
      <c r="AK187">
        <v>57.05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0.01</v>
      </c>
      <c r="AU187" t="s">
        <v>3</v>
      </c>
      <c r="AV187">
        <v>0</v>
      </c>
      <c r="AW187">
        <v>2</v>
      </c>
      <c r="AX187">
        <v>433934343</v>
      </c>
      <c r="AY187">
        <v>1</v>
      </c>
      <c r="AZ187">
        <v>0</v>
      </c>
      <c r="BA187">
        <v>220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ROUND(Y187*Source!I61*DO187,9)</f>
        <v>1.454E-3</v>
      </c>
      <c r="CX187">
        <f>ROUND(Y187*Source!I61,9)</f>
        <v>1E-4</v>
      </c>
      <c r="CY187">
        <f t="shared" si="68"/>
        <v>3165.56</v>
      </c>
      <c r="CZ187">
        <f t="shared" si="69"/>
        <v>230.39</v>
      </c>
      <c r="DA187">
        <f t="shared" si="70"/>
        <v>13.74</v>
      </c>
      <c r="DB187">
        <f t="shared" si="34"/>
        <v>2.2999999999999998</v>
      </c>
      <c r="DC187">
        <f t="shared" si="35"/>
        <v>0.15</v>
      </c>
      <c r="DD187" t="s">
        <v>3</v>
      </c>
      <c r="DE187" t="s">
        <v>3</v>
      </c>
      <c r="DF187">
        <f t="shared" si="63"/>
        <v>0</v>
      </c>
      <c r="DG187">
        <f t="shared" si="71"/>
        <v>0.32</v>
      </c>
      <c r="DH187">
        <f t="shared" si="72"/>
        <v>0.08</v>
      </c>
      <c r="DI187">
        <f t="shared" si="36"/>
        <v>0</v>
      </c>
      <c r="DJ187">
        <f t="shared" si="73"/>
        <v>0.32</v>
      </c>
      <c r="DK187">
        <v>0</v>
      </c>
      <c r="DL187" t="s">
        <v>543</v>
      </c>
      <c r="DM187">
        <v>0</v>
      </c>
      <c r="DN187" t="s">
        <v>532</v>
      </c>
      <c r="DO187">
        <v>14.54</v>
      </c>
    </row>
    <row r="188" spans="1:119" x14ac:dyDescent="0.2">
      <c r="A188">
        <f>ROW(Source!A61)</f>
        <v>61</v>
      </c>
      <c r="B188">
        <v>433928988</v>
      </c>
      <c r="C188">
        <v>433934310</v>
      </c>
      <c r="D188">
        <v>423452525</v>
      </c>
      <c r="E188">
        <v>1</v>
      </c>
      <c r="F188">
        <v>1</v>
      </c>
      <c r="G188">
        <v>1081</v>
      </c>
      <c r="H188">
        <v>2</v>
      </c>
      <c r="I188" t="s">
        <v>651</v>
      </c>
      <c r="J188" t="s">
        <v>652</v>
      </c>
      <c r="K188" t="s">
        <v>653</v>
      </c>
      <c r="L188">
        <v>1368</v>
      </c>
      <c r="N188">
        <v>1011</v>
      </c>
      <c r="O188" t="s">
        <v>536</v>
      </c>
      <c r="P188" t="s">
        <v>536</v>
      </c>
      <c r="Q188">
        <v>1</v>
      </c>
      <c r="W188">
        <v>0</v>
      </c>
      <c r="X188">
        <v>706346880</v>
      </c>
      <c r="Y188">
        <f t="shared" si="33"/>
        <v>0.01</v>
      </c>
      <c r="AA188">
        <v>0</v>
      </c>
      <c r="AB188">
        <v>2993.71</v>
      </c>
      <c r="AC188">
        <v>965.86</v>
      </c>
      <c r="AD188">
        <v>0</v>
      </c>
      <c r="AE188">
        <v>0</v>
      </c>
      <c r="AF188">
        <v>196.18</v>
      </c>
      <c r="AG188">
        <v>16.93</v>
      </c>
      <c r="AH188">
        <v>0</v>
      </c>
      <c r="AI188">
        <v>1</v>
      </c>
      <c r="AJ188">
        <v>15.26</v>
      </c>
      <c r="AK188">
        <v>57.05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0.01</v>
      </c>
      <c r="AU188" t="s">
        <v>3</v>
      </c>
      <c r="AV188">
        <v>0</v>
      </c>
      <c r="AW188">
        <v>2</v>
      </c>
      <c r="AX188">
        <v>433934344</v>
      </c>
      <c r="AY188">
        <v>1</v>
      </c>
      <c r="AZ188">
        <v>0</v>
      </c>
      <c r="BA188">
        <v>221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ROUND(Y188*Source!I61*DO188,9)</f>
        <v>1.6930000000000001E-3</v>
      </c>
      <c r="CX188">
        <f>ROUND(Y188*Source!I61,9)</f>
        <v>1E-4</v>
      </c>
      <c r="CY188">
        <f t="shared" si="68"/>
        <v>2993.71</v>
      </c>
      <c r="CZ188">
        <f t="shared" si="69"/>
        <v>196.18</v>
      </c>
      <c r="DA188">
        <f t="shared" si="70"/>
        <v>15.26</v>
      </c>
      <c r="DB188">
        <f t="shared" si="34"/>
        <v>1.96</v>
      </c>
      <c r="DC188">
        <f t="shared" si="35"/>
        <v>0.17</v>
      </c>
      <c r="DD188" t="s">
        <v>3</v>
      </c>
      <c r="DE188" t="s">
        <v>3</v>
      </c>
      <c r="DF188">
        <f t="shared" si="63"/>
        <v>0</v>
      </c>
      <c r="DG188">
        <f t="shared" si="71"/>
        <v>0.3</v>
      </c>
      <c r="DH188">
        <f t="shared" si="72"/>
        <v>0.1</v>
      </c>
      <c r="DI188">
        <f t="shared" si="36"/>
        <v>0</v>
      </c>
      <c r="DJ188">
        <f t="shared" si="73"/>
        <v>0.3</v>
      </c>
      <c r="DK188">
        <v>0</v>
      </c>
      <c r="DL188" t="s">
        <v>543</v>
      </c>
      <c r="DM188">
        <v>0</v>
      </c>
      <c r="DN188" t="s">
        <v>532</v>
      </c>
      <c r="DO188">
        <v>16.93</v>
      </c>
    </row>
    <row r="189" spans="1:119" x14ac:dyDescent="0.2">
      <c r="A189">
        <f>ROW(Source!A61)</f>
        <v>61</v>
      </c>
      <c r="B189">
        <v>433928988</v>
      </c>
      <c r="C189">
        <v>433934310</v>
      </c>
      <c r="D189">
        <v>423452528</v>
      </c>
      <c r="E189">
        <v>1</v>
      </c>
      <c r="F189">
        <v>1</v>
      </c>
      <c r="G189">
        <v>1081</v>
      </c>
      <c r="H189">
        <v>2</v>
      </c>
      <c r="I189" t="s">
        <v>654</v>
      </c>
      <c r="J189" t="s">
        <v>655</v>
      </c>
      <c r="K189" t="s">
        <v>656</v>
      </c>
      <c r="L189">
        <v>1368</v>
      </c>
      <c r="N189">
        <v>1011</v>
      </c>
      <c r="O189" t="s">
        <v>536</v>
      </c>
      <c r="P189" t="s">
        <v>536</v>
      </c>
      <c r="Q189">
        <v>1</v>
      </c>
      <c r="W189">
        <v>0</v>
      </c>
      <c r="X189">
        <v>-468748485</v>
      </c>
      <c r="Y189">
        <f t="shared" si="33"/>
        <v>0.01</v>
      </c>
      <c r="AA189">
        <v>0</v>
      </c>
      <c r="AB189">
        <v>5374.06</v>
      </c>
      <c r="AC189">
        <v>1159.26</v>
      </c>
      <c r="AD189">
        <v>0</v>
      </c>
      <c r="AE189">
        <v>0</v>
      </c>
      <c r="AF189">
        <v>545.59</v>
      </c>
      <c r="AG189">
        <v>20.32</v>
      </c>
      <c r="AH189">
        <v>0</v>
      </c>
      <c r="AI189">
        <v>1</v>
      </c>
      <c r="AJ189">
        <v>9.85</v>
      </c>
      <c r="AK189">
        <v>57.05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0.01</v>
      </c>
      <c r="AU189" t="s">
        <v>3</v>
      </c>
      <c r="AV189">
        <v>0</v>
      </c>
      <c r="AW189">
        <v>2</v>
      </c>
      <c r="AX189">
        <v>433934345</v>
      </c>
      <c r="AY189">
        <v>1</v>
      </c>
      <c r="AZ189">
        <v>0</v>
      </c>
      <c r="BA189">
        <v>222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ROUND(Y189*Source!I61*DO189,9)</f>
        <v>2.032E-3</v>
      </c>
      <c r="CX189">
        <f>ROUND(Y189*Source!I61,9)</f>
        <v>1E-4</v>
      </c>
      <c r="CY189">
        <f t="shared" si="68"/>
        <v>5374.06</v>
      </c>
      <c r="CZ189">
        <f t="shared" si="69"/>
        <v>545.59</v>
      </c>
      <c r="DA189">
        <f t="shared" si="70"/>
        <v>9.85</v>
      </c>
      <c r="DB189">
        <f t="shared" si="34"/>
        <v>5.46</v>
      </c>
      <c r="DC189">
        <f t="shared" si="35"/>
        <v>0.2</v>
      </c>
      <c r="DD189" t="s">
        <v>3</v>
      </c>
      <c r="DE189" t="s">
        <v>3</v>
      </c>
      <c r="DF189">
        <f t="shared" si="63"/>
        <v>0</v>
      </c>
      <c r="DG189">
        <f t="shared" si="71"/>
        <v>0.54</v>
      </c>
      <c r="DH189">
        <f t="shared" si="72"/>
        <v>0.12</v>
      </c>
      <c r="DI189">
        <f t="shared" si="36"/>
        <v>0</v>
      </c>
      <c r="DJ189">
        <f t="shared" si="73"/>
        <v>0.54</v>
      </c>
      <c r="DK189">
        <v>0</v>
      </c>
      <c r="DL189" t="s">
        <v>543</v>
      </c>
      <c r="DM189">
        <v>0</v>
      </c>
      <c r="DN189" t="s">
        <v>532</v>
      </c>
      <c r="DO189">
        <v>20.32</v>
      </c>
    </row>
    <row r="190" spans="1:119" x14ac:dyDescent="0.2">
      <c r="A190">
        <f>ROW(Source!A61)</f>
        <v>61</v>
      </c>
      <c r="B190">
        <v>433928988</v>
      </c>
      <c r="C190">
        <v>433934310</v>
      </c>
      <c r="D190">
        <v>423452529</v>
      </c>
      <c r="E190">
        <v>1</v>
      </c>
      <c r="F190">
        <v>1</v>
      </c>
      <c r="G190">
        <v>1081</v>
      </c>
      <c r="H190">
        <v>2</v>
      </c>
      <c r="I190" t="s">
        <v>657</v>
      </c>
      <c r="J190" t="s">
        <v>658</v>
      </c>
      <c r="K190" t="s">
        <v>659</v>
      </c>
      <c r="L190">
        <v>1368</v>
      </c>
      <c r="N190">
        <v>1011</v>
      </c>
      <c r="O190" t="s">
        <v>536</v>
      </c>
      <c r="P190" t="s">
        <v>536</v>
      </c>
      <c r="Q190">
        <v>1</v>
      </c>
      <c r="W190">
        <v>0</v>
      </c>
      <c r="X190">
        <v>2058177542</v>
      </c>
      <c r="Y190">
        <f t="shared" si="33"/>
        <v>0.01</v>
      </c>
      <c r="AA190">
        <v>0</v>
      </c>
      <c r="AB190">
        <v>4356.3599999999997</v>
      </c>
      <c r="AC190">
        <v>829.51</v>
      </c>
      <c r="AD190">
        <v>0</v>
      </c>
      <c r="AE190">
        <v>0</v>
      </c>
      <c r="AF190">
        <v>318.68</v>
      </c>
      <c r="AG190">
        <v>14.54</v>
      </c>
      <c r="AH190">
        <v>0</v>
      </c>
      <c r="AI190">
        <v>1</v>
      </c>
      <c r="AJ190">
        <v>13.67</v>
      </c>
      <c r="AK190">
        <v>57.05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0.01</v>
      </c>
      <c r="AU190" t="s">
        <v>3</v>
      </c>
      <c r="AV190">
        <v>0</v>
      </c>
      <c r="AW190">
        <v>2</v>
      </c>
      <c r="AX190">
        <v>433934346</v>
      </c>
      <c r="AY190">
        <v>1</v>
      </c>
      <c r="AZ190">
        <v>0</v>
      </c>
      <c r="BA190">
        <v>223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ROUND(Y190*Source!I61*DO190,9)</f>
        <v>1.454E-3</v>
      </c>
      <c r="CX190">
        <f>ROUND(Y190*Source!I61,9)</f>
        <v>1E-4</v>
      </c>
      <c r="CY190">
        <f t="shared" si="68"/>
        <v>4356.3599999999997</v>
      </c>
      <c r="CZ190">
        <f t="shared" si="69"/>
        <v>318.68</v>
      </c>
      <c r="DA190">
        <f t="shared" si="70"/>
        <v>13.67</v>
      </c>
      <c r="DB190">
        <f t="shared" si="34"/>
        <v>3.19</v>
      </c>
      <c r="DC190">
        <f t="shared" si="35"/>
        <v>0.15</v>
      </c>
      <c r="DD190" t="s">
        <v>3</v>
      </c>
      <c r="DE190" t="s">
        <v>3</v>
      </c>
      <c r="DF190">
        <f t="shared" si="63"/>
        <v>0</v>
      </c>
      <c r="DG190">
        <f t="shared" si="71"/>
        <v>0.44</v>
      </c>
      <c r="DH190">
        <f t="shared" si="72"/>
        <v>0.08</v>
      </c>
      <c r="DI190">
        <f t="shared" si="36"/>
        <v>0</v>
      </c>
      <c r="DJ190">
        <f t="shared" si="73"/>
        <v>0.44</v>
      </c>
      <c r="DK190">
        <v>0</v>
      </c>
      <c r="DL190" t="s">
        <v>543</v>
      </c>
      <c r="DM190">
        <v>0</v>
      </c>
      <c r="DN190" t="s">
        <v>532</v>
      </c>
      <c r="DO190">
        <v>14.54</v>
      </c>
    </row>
    <row r="191" spans="1:119" x14ac:dyDescent="0.2">
      <c r="A191">
        <f>ROW(Source!A61)</f>
        <v>61</v>
      </c>
      <c r="B191">
        <v>433928988</v>
      </c>
      <c r="C191">
        <v>433934310</v>
      </c>
      <c r="D191">
        <v>423452471</v>
      </c>
      <c r="E191">
        <v>1</v>
      </c>
      <c r="F191">
        <v>1</v>
      </c>
      <c r="G191">
        <v>1081</v>
      </c>
      <c r="H191">
        <v>2</v>
      </c>
      <c r="I191" t="s">
        <v>576</v>
      </c>
      <c r="J191" t="s">
        <v>577</v>
      </c>
      <c r="K191" t="s">
        <v>578</v>
      </c>
      <c r="L191">
        <v>1368</v>
      </c>
      <c r="N191">
        <v>1011</v>
      </c>
      <c r="O191" t="s">
        <v>536</v>
      </c>
      <c r="P191" t="s">
        <v>536</v>
      </c>
      <c r="Q191">
        <v>1</v>
      </c>
      <c r="W191">
        <v>0</v>
      </c>
      <c r="X191">
        <v>668972380</v>
      </c>
      <c r="Y191">
        <f t="shared" si="33"/>
        <v>0.01</v>
      </c>
      <c r="AA191">
        <v>0</v>
      </c>
      <c r="AB191">
        <v>2097.2800000000002</v>
      </c>
      <c r="AC191">
        <v>719.97</v>
      </c>
      <c r="AD191">
        <v>0</v>
      </c>
      <c r="AE191">
        <v>0</v>
      </c>
      <c r="AF191">
        <v>140.38</v>
      </c>
      <c r="AG191">
        <v>12.62</v>
      </c>
      <c r="AH191">
        <v>0</v>
      </c>
      <c r="AI191">
        <v>1</v>
      </c>
      <c r="AJ191">
        <v>14.94</v>
      </c>
      <c r="AK191">
        <v>57.05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0.01</v>
      </c>
      <c r="AU191" t="s">
        <v>3</v>
      </c>
      <c r="AV191">
        <v>0</v>
      </c>
      <c r="AW191">
        <v>2</v>
      </c>
      <c r="AX191">
        <v>433934347</v>
      </c>
      <c r="AY191">
        <v>1</v>
      </c>
      <c r="AZ191">
        <v>0</v>
      </c>
      <c r="BA191">
        <v>224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ROUND(Y191*Source!I61*DO191,9)</f>
        <v>1.2620000000000001E-3</v>
      </c>
      <c r="CX191">
        <f>ROUND(Y191*Source!I61,9)</f>
        <v>1E-4</v>
      </c>
      <c r="CY191">
        <f t="shared" si="68"/>
        <v>2097.2800000000002</v>
      </c>
      <c r="CZ191">
        <f t="shared" si="69"/>
        <v>140.38</v>
      </c>
      <c r="DA191">
        <f t="shared" si="70"/>
        <v>14.94</v>
      </c>
      <c r="DB191">
        <f t="shared" si="34"/>
        <v>1.4</v>
      </c>
      <c r="DC191">
        <f t="shared" si="35"/>
        <v>0.13</v>
      </c>
      <c r="DD191" t="s">
        <v>3</v>
      </c>
      <c r="DE191" t="s">
        <v>3</v>
      </c>
      <c r="DF191">
        <f t="shared" si="63"/>
        <v>0</v>
      </c>
      <c r="DG191">
        <f t="shared" si="71"/>
        <v>0.21</v>
      </c>
      <c r="DH191">
        <f t="shared" si="72"/>
        <v>7.0000000000000007E-2</v>
      </c>
      <c r="DI191">
        <f t="shared" si="36"/>
        <v>0</v>
      </c>
      <c r="DJ191">
        <f t="shared" si="73"/>
        <v>0.21</v>
      </c>
      <c r="DK191">
        <v>0</v>
      </c>
      <c r="DL191" t="s">
        <v>543</v>
      </c>
      <c r="DM191">
        <v>0</v>
      </c>
      <c r="DN191" t="s">
        <v>532</v>
      </c>
      <c r="DO191">
        <v>12.62</v>
      </c>
    </row>
    <row r="192" spans="1:119" x14ac:dyDescent="0.2">
      <c r="A192">
        <f>ROW(Source!A61)</f>
        <v>61</v>
      </c>
      <c r="B192">
        <v>433928988</v>
      </c>
      <c r="C192">
        <v>433934310</v>
      </c>
      <c r="D192">
        <v>423452460</v>
      </c>
      <c r="E192">
        <v>1</v>
      </c>
      <c r="F192">
        <v>1</v>
      </c>
      <c r="G192">
        <v>1081</v>
      </c>
      <c r="H192">
        <v>2</v>
      </c>
      <c r="I192" t="s">
        <v>636</v>
      </c>
      <c r="J192" t="s">
        <v>637</v>
      </c>
      <c r="K192" t="s">
        <v>638</v>
      </c>
      <c r="L192">
        <v>1368</v>
      </c>
      <c r="N192">
        <v>1011</v>
      </c>
      <c r="O192" t="s">
        <v>536</v>
      </c>
      <c r="P192" t="s">
        <v>536</v>
      </c>
      <c r="Q192">
        <v>1</v>
      </c>
      <c r="W192">
        <v>0</v>
      </c>
      <c r="X192">
        <v>1700270171</v>
      </c>
      <c r="Y192">
        <f t="shared" si="33"/>
        <v>0.01</v>
      </c>
      <c r="AA192">
        <v>0</v>
      </c>
      <c r="AB192">
        <v>2507.9299999999998</v>
      </c>
      <c r="AC192">
        <v>829.51</v>
      </c>
      <c r="AD192">
        <v>0</v>
      </c>
      <c r="AE192">
        <v>0</v>
      </c>
      <c r="AF192">
        <v>163.81</v>
      </c>
      <c r="AG192">
        <v>14.54</v>
      </c>
      <c r="AH192">
        <v>0</v>
      </c>
      <c r="AI192">
        <v>1</v>
      </c>
      <c r="AJ192">
        <v>15.31</v>
      </c>
      <c r="AK192">
        <v>57.05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0.01</v>
      </c>
      <c r="AU192" t="s">
        <v>3</v>
      </c>
      <c r="AV192">
        <v>0</v>
      </c>
      <c r="AW192">
        <v>2</v>
      </c>
      <c r="AX192">
        <v>433934348</v>
      </c>
      <c r="AY192">
        <v>1</v>
      </c>
      <c r="AZ192">
        <v>0</v>
      </c>
      <c r="BA192">
        <v>225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ROUND(Y192*Source!I61*DO192,9)</f>
        <v>1.454E-3</v>
      </c>
      <c r="CX192">
        <f>ROUND(Y192*Source!I61,9)</f>
        <v>1E-4</v>
      </c>
      <c r="CY192">
        <f t="shared" si="68"/>
        <v>2507.9299999999998</v>
      </c>
      <c r="CZ192">
        <f t="shared" si="69"/>
        <v>163.81</v>
      </c>
      <c r="DA192">
        <f t="shared" si="70"/>
        <v>15.31</v>
      </c>
      <c r="DB192">
        <f t="shared" si="34"/>
        <v>1.64</v>
      </c>
      <c r="DC192">
        <f t="shared" si="35"/>
        <v>0.15</v>
      </c>
      <c r="DD192" t="s">
        <v>3</v>
      </c>
      <c r="DE192" t="s">
        <v>3</v>
      </c>
      <c r="DF192">
        <f t="shared" si="63"/>
        <v>0</v>
      </c>
      <c r="DG192">
        <f t="shared" si="71"/>
        <v>0.25</v>
      </c>
      <c r="DH192">
        <f t="shared" si="72"/>
        <v>0.08</v>
      </c>
      <c r="DI192">
        <f t="shared" si="36"/>
        <v>0</v>
      </c>
      <c r="DJ192">
        <f t="shared" si="73"/>
        <v>0.25</v>
      </c>
      <c r="DK192">
        <v>0</v>
      </c>
      <c r="DL192" t="s">
        <v>543</v>
      </c>
      <c r="DM192">
        <v>0</v>
      </c>
      <c r="DN192" t="s">
        <v>532</v>
      </c>
      <c r="DO192">
        <v>14.54</v>
      </c>
    </row>
    <row r="193" spans="1:119" x14ac:dyDescent="0.2">
      <c r="A193">
        <f>ROW(Source!A61)</f>
        <v>61</v>
      </c>
      <c r="B193">
        <v>433928988</v>
      </c>
      <c r="C193">
        <v>433934310</v>
      </c>
      <c r="D193">
        <v>423452524</v>
      </c>
      <c r="E193">
        <v>1</v>
      </c>
      <c r="F193">
        <v>1</v>
      </c>
      <c r="G193">
        <v>1081</v>
      </c>
      <c r="H193">
        <v>2</v>
      </c>
      <c r="I193" t="s">
        <v>660</v>
      </c>
      <c r="J193" t="s">
        <v>661</v>
      </c>
      <c r="K193" t="s">
        <v>662</v>
      </c>
      <c r="L193">
        <v>1368</v>
      </c>
      <c r="N193">
        <v>1011</v>
      </c>
      <c r="O193" t="s">
        <v>536</v>
      </c>
      <c r="P193" t="s">
        <v>536</v>
      </c>
      <c r="Q193">
        <v>1</v>
      </c>
      <c r="W193">
        <v>0</v>
      </c>
      <c r="X193">
        <v>214480268</v>
      </c>
      <c r="Y193">
        <f t="shared" ref="Y193:Y252" si="74">AT193</f>
        <v>0.01</v>
      </c>
      <c r="AA193">
        <v>0</v>
      </c>
      <c r="AB193">
        <v>1607.52</v>
      </c>
      <c r="AC193">
        <v>719.97</v>
      </c>
      <c r="AD193">
        <v>0</v>
      </c>
      <c r="AE193">
        <v>0</v>
      </c>
      <c r="AF193">
        <v>92.28</v>
      </c>
      <c r="AG193">
        <v>12.62</v>
      </c>
      <c r="AH193">
        <v>0</v>
      </c>
      <c r="AI193">
        <v>1</v>
      </c>
      <c r="AJ193">
        <v>17.420000000000002</v>
      </c>
      <c r="AK193">
        <v>57.05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0.01</v>
      </c>
      <c r="AU193" t="s">
        <v>3</v>
      </c>
      <c r="AV193">
        <v>0</v>
      </c>
      <c r="AW193">
        <v>2</v>
      </c>
      <c r="AX193">
        <v>433934349</v>
      </c>
      <c r="AY193">
        <v>1</v>
      </c>
      <c r="AZ193">
        <v>0</v>
      </c>
      <c r="BA193">
        <v>226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ROUND(Y193*Source!I61*DO193,9)</f>
        <v>1.2620000000000001E-3</v>
      </c>
      <c r="CX193">
        <f>ROUND(Y193*Source!I61,9)</f>
        <v>1E-4</v>
      </c>
      <c r="CY193">
        <f t="shared" si="68"/>
        <v>1607.52</v>
      </c>
      <c r="CZ193">
        <f t="shared" si="69"/>
        <v>92.28</v>
      </c>
      <c r="DA193">
        <f t="shared" si="70"/>
        <v>17.420000000000002</v>
      </c>
      <c r="DB193">
        <f t="shared" ref="DB193:DB252" si="75">ROUND(ROUND(AT193*CZ193,2),6)</f>
        <v>0.92</v>
      </c>
      <c r="DC193">
        <f t="shared" ref="DC193:DC252" si="76">ROUND(ROUND(AT193*AG193,2),6)</f>
        <v>0.13</v>
      </c>
      <c r="DD193" t="s">
        <v>3</v>
      </c>
      <c r="DE193" t="s">
        <v>3</v>
      </c>
      <c r="DF193">
        <f t="shared" si="63"/>
        <v>0</v>
      </c>
      <c r="DG193">
        <f t="shared" si="71"/>
        <v>0.16</v>
      </c>
      <c r="DH193">
        <f t="shared" si="72"/>
        <v>7.0000000000000007E-2</v>
      </c>
      <c r="DI193">
        <f t="shared" ref="DI193:DI256" si="77">ROUND(ROUND(AH193,2)*CX193,2)</f>
        <v>0</v>
      </c>
      <c r="DJ193">
        <f t="shared" si="73"/>
        <v>0.16</v>
      </c>
      <c r="DK193">
        <v>0</v>
      </c>
      <c r="DL193" t="s">
        <v>543</v>
      </c>
      <c r="DM193">
        <v>0</v>
      </c>
      <c r="DN193" t="s">
        <v>532</v>
      </c>
      <c r="DO193">
        <v>12.62</v>
      </c>
    </row>
    <row r="194" spans="1:119" x14ac:dyDescent="0.2">
      <c r="A194">
        <f>ROW(Source!A61)</f>
        <v>61</v>
      </c>
      <c r="B194">
        <v>433928988</v>
      </c>
      <c r="C194">
        <v>433934310</v>
      </c>
      <c r="D194">
        <v>423421944</v>
      </c>
      <c r="E194">
        <v>1</v>
      </c>
      <c r="F194">
        <v>1</v>
      </c>
      <c r="G194">
        <v>1081</v>
      </c>
      <c r="H194">
        <v>3</v>
      </c>
      <c r="I194" t="s">
        <v>537</v>
      </c>
      <c r="J194" t="s">
        <v>538</v>
      </c>
      <c r="K194" t="s">
        <v>539</v>
      </c>
      <c r="L194">
        <v>1339</v>
      </c>
      <c r="N194">
        <v>1007</v>
      </c>
      <c r="O194" t="s">
        <v>197</v>
      </c>
      <c r="P194" t="s">
        <v>197</v>
      </c>
      <c r="Q194">
        <v>1</v>
      </c>
      <c r="W194">
        <v>0</v>
      </c>
      <c r="X194">
        <v>-1622585150</v>
      </c>
      <c r="Y194">
        <f t="shared" si="74"/>
        <v>2E-3</v>
      </c>
      <c r="AA194">
        <v>54.79</v>
      </c>
      <c r="AB194">
        <v>0</v>
      </c>
      <c r="AC194">
        <v>0</v>
      </c>
      <c r="AD194">
        <v>0</v>
      </c>
      <c r="AE194">
        <v>7.07</v>
      </c>
      <c r="AF194">
        <v>0</v>
      </c>
      <c r="AG194">
        <v>0</v>
      </c>
      <c r="AH194">
        <v>0</v>
      </c>
      <c r="AI194">
        <v>7.75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2E-3</v>
      </c>
      <c r="AU194" t="s">
        <v>3</v>
      </c>
      <c r="AV194">
        <v>0</v>
      </c>
      <c r="AW194">
        <v>2</v>
      </c>
      <c r="AX194">
        <v>433934350</v>
      </c>
      <c r="AY194">
        <v>1</v>
      </c>
      <c r="AZ194">
        <v>0</v>
      </c>
      <c r="BA194">
        <v>227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ROUND(Y194*Source!I61,9)</f>
        <v>2.0000000000000002E-5</v>
      </c>
      <c r="CY194">
        <f>AA194</f>
        <v>54.79</v>
      </c>
      <c r="CZ194">
        <f>AE194</f>
        <v>7.07</v>
      </c>
      <c r="DA194">
        <f>AI194</f>
        <v>7.75</v>
      </c>
      <c r="DB194">
        <f t="shared" si="75"/>
        <v>0.01</v>
      </c>
      <c r="DC194">
        <f t="shared" si="76"/>
        <v>0</v>
      </c>
      <c r="DD194" t="s">
        <v>3</v>
      </c>
      <c r="DE194" t="s">
        <v>3</v>
      </c>
      <c r="DF194">
        <f>ROUND(ROUND(AE194*AI194,2)*CX194,2)</f>
        <v>0</v>
      </c>
      <c r="DG194">
        <f t="shared" ref="DG194:DG200" si="78">ROUND(ROUND(AF194,2)*CX194,2)</f>
        <v>0</v>
      </c>
      <c r="DH194">
        <f t="shared" ref="DH194:DH200" si="79">ROUND(ROUND(AG194,2)*CX194,2)</f>
        <v>0</v>
      </c>
      <c r="DI194">
        <f t="shared" si="77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ROW(Source!A62)</f>
        <v>62</v>
      </c>
      <c r="B195">
        <v>433928990</v>
      </c>
      <c r="C195">
        <v>433934463</v>
      </c>
      <c r="D195">
        <v>423386947</v>
      </c>
      <c r="E195">
        <v>1081</v>
      </c>
      <c r="F195">
        <v>1</v>
      </c>
      <c r="G195">
        <v>1081</v>
      </c>
      <c r="H195">
        <v>1</v>
      </c>
      <c r="I195" t="s">
        <v>530</v>
      </c>
      <c r="J195" t="s">
        <v>3</v>
      </c>
      <c r="K195" t="s">
        <v>531</v>
      </c>
      <c r="L195">
        <v>1191</v>
      </c>
      <c r="N195">
        <v>1013</v>
      </c>
      <c r="O195" t="s">
        <v>532</v>
      </c>
      <c r="P195" t="s">
        <v>532</v>
      </c>
      <c r="Q195">
        <v>1</v>
      </c>
      <c r="W195">
        <v>0</v>
      </c>
      <c r="X195">
        <v>476480486</v>
      </c>
      <c r="Y195">
        <f t="shared" si="74"/>
        <v>69.8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69.8</v>
      </c>
      <c r="AU195" t="s">
        <v>3</v>
      </c>
      <c r="AV195">
        <v>1</v>
      </c>
      <c r="AW195">
        <v>2</v>
      </c>
      <c r="AX195">
        <v>433934471</v>
      </c>
      <c r="AY195">
        <v>1</v>
      </c>
      <c r="AZ195">
        <v>0</v>
      </c>
      <c r="BA195">
        <v>229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ROUND(AT195*Source!I62*AH195*AL195,2)</f>
        <v>0</v>
      </c>
      <c r="CV195">
        <f>ROUND(Y195*Source!I62,9)</f>
        <v>0.69799999999999995</v>
      </c>
      <c r="CW195">
        <v>0</v>
      </c>
      <c r="CX195">
        <f>ROUND(Y195*Source!I62,9)</f>
        <v>0.69799999999999995</v>
      </c>
      <c r="CY195">
        <f>AD195</f>
        <v>0</v>
      </c>
      <c r="CZ195">
        <f>AH195</f>
        <v>0</v>
      </c>
      <c r="DA195">
        <f>AL195</f>
        <v>1</v>
      </c>
      <c r="DB195">
        <f t="shared" si="75"/>
        <v>0</v>
      </c>
      <c r="DC195">
        <f t="shared" si="76"/>
        <v>0</v>
      </c>
      <c r="DD195" t="s">
        <v>3</v>
      </c>
      <c r="DE195" t="s">
        <v>3</v>
      </c>
      <c r="DF195">
        <f t="shared" ref="DF195:DF201" si="80">ROUND(ROUND(AE195,2)*CX195,2)</f>
        <v>0</v>
      </c>
      <c r="DG195">
        <f t="shared" si="78"/>
        <v>0</v>
      </c>
      <c r="DH195">
        <f t="shared" si="79"/>
        <v>0</v>
      </c>
      <c r="DI195">
        <f t="shared" si="77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ROW(Source!A62)</f>
        <v>62</v>
      </c>
      <c r="B196">
        <v>433928990</v>
      </c>
      <c r="C196">
        <v>433934463</v>
      </c>
      <c r="D196">
        <v>423452312</v>
      </c>
      <c r="E196">
        <v>1</v>
      </c>
      <c r="F196">
        <v>1</v>
      </c>
      <c r="G196">
        <v>1081</v>
      </c>
      <c r="H196">
        <v>2</v>
      </c>
      <c r="I196" t="s">
        <v>609</v>
      </c>
      <c r="J196" t="s">
        <v>610</v>
      </c>
      <c r="K196" t="s">
        <v>611</v>
      </c>
      <c r="L196">
        <v>1368</v>
      </c>
      <c r="N196">
        <v>1011</v>
      </c>
      <c r="O196" t="s">
        <v>536</v>
      </c>
      <c r="P196" t="s">
        <v>536</v>
      </c>
      <c r="Q196">
        <v>1</v>
      </c>
      <c r="W196">
        <v>0</v>
      </c>
      <c r="X196">
        <v>-44940208</v>
      </c>
      <c r="Y196">
        <f t="shared" si="74"/>
        <v>0.61</v>
      </c>
      <c r="AA196">
        <v>0</v>
      </c>
      <c r="AB196">
        <v>187.59</v>
      </c>
      <c r="AC196">
        <v>17.73</v>
      </c>
      <c r="AD196">
        <v>0</v>
      </c>
      <c r="AE196">
        <v>0</v>
      </c>
      <c r="AF196">
        <v>179.17</v>
      </c>
      <c r="AG196">
        <v>16.93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0.61</v>
      </c>
      <c r="AU196" t="s">
        <v>3</v>
      </c>
      <c r="AV196">
        <v>0</v>
      </c>
      <c r="AW196">
        <v>2</v>
      </c>
      <c r="AX196">
        <v>433934472</v>
      </c>
      <c r="AY196">
        <v>1</v>
      </c>
      <c r="AZ196">
        <v>0</v>
      </c>
      <c r="BA196">
        <v>230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ROUND(Y196*Source!I62*DO196,9)</f>
        <v>0.103273</v>
      </c>
      <c r="CX196">
        <f>ROUND(Y196*Source!I62,9)</f>
        <v>6.1000000000000004E-3</v>
      </c>
      <c r="CY196">
        <f>AB196</f>
        <v>187.59</v>
      </c>
      <c r="CZ196">
        <f>AF196</f>
        <v>179.17</v>
      </c>
      <c r="DA196">
        <f>AJ196</f>
        <v>1</v>
      </c>
      <c r="DB196">
        <f t="shared" si="75"/>
        <v>109.29</v>
      </c>
      <c r="DC196">
        <f t="shared" si="76"/>
        <v>10.33</v>
      </c>
      <c r="DD196" t="s">
        <v>3</v>
      </c>
      <c r="DE196" t="s">
        <v>3</v>
      </c>
      <c r="DF196">
        <f t="shared" si="80"/>
        <v>0</v>
      </c>
      <c r="DG196">
        <f t="shared" si="78"/>
        <v>1.0900000000000001</v>
      </c>
      <c r="DH196">
        <f t="shared" si="79"/>
        <v>0.1</v>
      </c>
      <c r="DI196">
        <f t="shared" si="77"/>
        <v>0</v>
      </c>
      <c r="DJ196">
        <f>DG196</f>
        <v>1.0900000000000001</v>
      </c>
      <c r="DK196">
        <v>0</v>
      </c>
      <c r="DL196" t="s">
        <v>543</v>
      </c>
      <c r="DM196">
        <v>0</v>
      </c>
      <c r="DN196" t="s">
        <v>532</v>
      </c>
      <c r="DO196">
        <v>16.93</v>
      </c>
    </row>
    <row r="197" spans="1:119" x14ac:dyDescent="0.2">
      <c r="A197">
        <f>ROW(Source!A62)</f>
        <v>62</v>
      </c>
      <c r="B197">
        <v>433928990</v>
      </c>
      <c r="C197">
        <v>433934463</v>
      </c>
      <c r="D197">
        <v>423421956</v>
      </c>
      <c r="E197">
        <v>1</v>
      </c>
      <c r="F197">
        <v>1</v>
      </c>
      <c r="G197">
        <v>1081</v>
      </c>
      <c r="H197">
        <v>3</v>
      </c>
      <c r="I197" t="s">
        <v>663</v>
      </c>
      <c r="J197" t="s">
        <v>664</v>
      </c>
      <c r="K197" t="s">
        <v>665</v>
      </c>
      <c r="L197">
        <v>1348</v>
      </c>
      <c r="N197">
        <v>1009</v>
      </c>
      <c r="O197" t="s">
        <v>213</v>
      </c>
      <c r="P197" t="s">
        <v>213</v>
      </c>
      <c r="Q197">
        <v>1000</v>
      </c>
      <c r="W197">
        <v>0</v>
      </c>
      <c r="X197">
        <v>-105361351</v>
      </c>
      <c r="Y197">
        <f t="shared" si="74"/>
        <v>1E-3</v>
      </c>
      <c r="AA197">
        <v>6708.17</v>
      </c>
      <c r="AB197">
        <v>0</v>
      </c>
      <c r="AC197">
        <v>0</v>
      </c>
      <c r="AD197">
        <v>0</v>
      </c>
      <c r="AE197">
        <v>6512.79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1E-3</v>
      </c>
      <c r="AU197" t="s">
        <v>3</v>
      </c>
      <c r="AV197">
        <v>0</v>
      </c>
      <c r="AW197">
        <v>2</v>
      </c>
      <c r="AX197">
        <v>433934473</v>
      </c>
      <c r="AY197">
        <v>1</v>
      </c>
      <c r="AZ197">
        <v>0</v>
      </c>
      <c r="BA197">
        <v>231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ROUND(Y197*Source!I62,9)</f>
        <v>1.0000000000000001E-5</v>
      </c>
      <c r="CY197">
        <f>AA197</f>
        <v>6708.17</v>
      </c>
      <c r="CZ197">
        <f>AE197</f>
        <v>6512.79</v>
      </c>
      <c r="DA197">
        <f>AI197</f>
        <v>1</v>
      </c>
      <c r="DB197">
        <f t="shared" si="75"/>
        <v>6.51</v>
      </c>
      <c r="DC197">
        <f t="shared" si="76"/>
        <v>0</v>
      </c>
      <c r="DD197" t="s">
        <v>3</v>
      </c>
      <c r="DE197" t="s">
        <v>3</v>
      </c>
      <c r="DF197">
        <f t="shared" si="80"/>
        <v>7.0000000000000007E-2</v>
      </c>
      <c r="DG197">
        <f t="shared" si="78"/>
        <v>0</v>
      </c>
      <c r="DH197">
        <f t="shared" si="79"/>
        <v>0</v>
      </c>
      <c r="DI197">
        <f t="shared" si="77"/>
        <v>0</v>
      </c>
      <c r="DJ197">
        <f>DF197</f>
        <v>7.0000000000000007E-2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ROW(Source!A62)</f>
        <v>62</v>
      </c>
      <c r="B198">
        <v>433928990</v>
      </c>
      <c r="C198">
        <v>433934463</v>
      </c>
      <c r="D198">
        <v>423422040</v>
      </c>
      <c r="E198">
        <v>1</v>
      </c>
      <c r="F198">
        <v>1</v>
      </c>
      <c r="G198">
        <v>1081</v>
      </c>
      <c r="H198">
        <v>3</v>
      </c>
      <c r="I198" t="s">
        <v>666</v>
      </c>
      <c r="J198" t="s">
        <v>667</v>
      </c>
      <c r="K198" t="s">
        <v>668</v>
      </c>
      <c r="L198">
        <v>1339</v>
      </c>
      <c r="N198">
        <v>1007</v>
      </c>
      <c r="O198" t="s">
        <v>197</v>
      </c>
      <c r="P198" t="s">
        <v>197</v>
      </c>
      <c r="Q198">
        <v>1</v>
      </c>
      <c r="W198">
        <v>0</v>
      </c>
      <c r="X198">
        <v>-1708450</v>
      </c>
      <c r="Y198">
        <f t="shared" si="74"/>
        <v>0.17</v>
      </c>
      <c r="AA198">
        <v>1876.01</v>
      </c>
      <c r="AB198">
        <v>0</v>
      </c>
      <c r="AC198">
        <v>0</v>
      </c>
      <c r="AD198">
        <v>0</v>
      </c>
      <c r="AE198">
        <v>1821.37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0.17</v>
      </c>
      <c r="AU198" t="s">
        <v>3</v>
      </c>
      <c r="AV198">
        <v>0</v>
      </c>
      <c r="AW198">
        <v>2</v>
      </c>
      <c r="AX198">
        <v>433934474</v>
      </c>
      <c r="AY198">
        <v>1</v>
      </c>
      <c r="AZ198">
        <v>0</v>
      </c>
      <c r="BA198">
        <v>232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ROUND(Y198*Source!I62,9)</f>
        <v>1.6999999999999999E-3</v>
      </c>
      <c r="CY198">
        <f>AA198</f>
        <v>1876.01</v>
      </c>
      <c r="CZ198">
        <f>AE198</f>
        <v>1821.37</v>
      </c>
      <c r="DA198">
        <f>AI198</f>
        <v>1</v>
      </c>
      <c r="DB198">
        <f t="shared" si="75"/>
        <v>309.63</v>
      </c>
      <c r="DC198">
        <f t="shared" si="76"/>
        <v>0</v>
      </c>
      <c r="DD198" t="s">
        <v>3</v>
      </c>
      <c r="DE198" t="s">
        <v>3</v>
      </c>
      <c r="DF198">
        <f t="shared" si="80"/>
        <v>3.1</v>
      </c>
      <c r="DG198">
        <f t="shared" si="78"/>
        <v>0</v>
      </c>
      <c r="DH198">
        <f t="shared" si="79"/>
        <v>0</v>
      </c>
      <c r="DI198">
        <f t="shared" si="77"/>
        <v>0</v>
      </c>
      <c r="DJ198">
        <f>DF198</f>
        <v>3.1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ROW(Source!A62)</f>
        <v>62</v>
      </c>
      <c r="B199">
        <v>433928990</v>
      </c>
      <c r="C199">
        <v>433934463</v>
      </c>
      <c r="D199">
        <v>423429471</v>
      </c>
      <c r="E199">
        <v>1</v>
      </c>
      <c r="F199">
        <v>1</v>
      </c>
      <c r="G199">
        <v>1081</v>
      </c>
      <c r="H199">
        <v>3</v>
      </c>
      <c r="I199" t="s">
        <v>669</v>
      </c>
      <c r="J199" t="s">
        <v>670</v>
      </c>
      <c r="K199" t="s">
        <v>671</v>
      </c>
      <c r="L199">
        <v>1339</v>
      </c>
      <c r="N199">
        <v>1007</v>
      </c>
      <c r="O199" t="s">
        <v>197</v>
      </c>
      <c r="P199" t="s">
        <v>197</v>
      </c>
      <c r="Q199">
        <v>1</v>
      </c>
      <c r="W199">
        <v>0</v>
      </c>
      <c r="X199">
        <v>-762874257</v>
      </c>
      <c r="Y199">
        <f t="shared" si="74"/>
        <v>0.06</v>
      </c>
      <c r="AA199">
        <v>452.69</v>
      </c>
      <c r="AB199">
        <v>0</v>
      </c>
      <c r="AC199">
        <v>0</v>
      </c>
      <c r="AD199">
        <v>0</v>
      </c>
      <c r="AE199">
        <v>439.5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0.06</v>
      </c>
      <c r="AU199" t="s">
        <v>3</v>
      </c>
      <c r="AV199">
        <v>0</v>
      </c>
      <c r="AW199">
        <v>2</v>
      </c>
      <c r="AX199">
        <v>433934475</v>
      </c>
      <c r="AY199">
        <v>1</v>
      </c>
      <c r="AZ199">
        <v>0</v>
      </c>
      <c r="BA199">
        <v>233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ROUND(Y199*Source!I62,9)</f>
        <v>5.9999999999999995E-4</v>
      </c>
      <c r="CY199">
        <f>AA199</f>
        <v>452.69</v>
      </c>
      <c r="CZ199">
        <f>AE199</f>
        <v>439.5</v>
      </c>
      <c r="DA199">
        <f>AI199</f>
        <v>1</v>
      </c>
      <c r="DB199">
        <f t="shared" si="75"/>
        <v>26.37</v>
      </c>
      <c r="DC199">
        <f t="shared" si="76"/>
        <v>0</v>
      </c>
      <c r="DD199" t="s">
        <v>3</v>
      </c>
      <c r="DE199" t="s">
        <v>3</v>
      </c>
      <c r="DF199">
        <f t="shared" si="80"/>
        <v>0.26</v>
      </c>
      <c r="DG199">
        <f t="shared" si="78"/>
        <v>0</v>
      </c>
      <c r="DH199">
        <f t="shared" si="79"/>
        <v>0</v>
      </c>
      <c r="DI199">
        <f t="shared" si="77"/>
        <v>0</v>
      </c>
      <c r="DJ199">
        <f>DF199</f>
        <v>0.26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ROW(Source!A63)</f>
        <v>63</v>
      </c>
      <c r="B200">
        <v>433928988</v>
      </c>
      <c r="C200">
        <v>433934463</v>
      </c>
      <c r="D200">
        <v>423386947</v>
      </c>
      <c r="E200">
        <v>1081</v>
      </c>
      <c r="F200">
        <v>1</v>
      </c>
      <c r="G200">
        <v>1081</v>
      </c>
      <c r="H200">
        <v>1</v>
      </c>
      <c r="I200" t="s">
        <v>530</v>
      </c>
      <c r="J200" t="s">
        <v>3</v>
      </c>
      <c r="K200" t="s">
        <v>531</v>
      </c>
      <c r="L200">
        <v>1191</v>
      </c>
      <c r="N200">
        <v>1013</v>
      </c>
      <c r="O200" t="s">
        <v>532</v>
      </c>
      <c r="P200" t="s">
        <v>532</v>
      </c>
      <c r="Q200">
        <v>1</v>
      </c>
      <c r="W200">
        <v>0</v>
      </c>
      <c r="X200">
        <v>476480486</v>
      </c>
      <c r="Y200">
        <f t="shared" si="74"/>
        <v>69.8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5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69.8</v>
      </c>
      <c r="AU200" t="s">
        <v>3</v>
      </c>
      <c r="AV200">
        <v>1</v>
      </c>
      <c r="AW200">
        <v>2</v>
      </c>
      <c r="AX200">
        <v>433934471</v>
      </c>
      <c r="AY200">
        <v>1</v>
      </c>
      <c r="AZ200">
        <v>0</v>
      </c>
      <c r="BA200">
        <v>236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ROUND(AT200*Source!I63*AH200*AL200,2)</f>
        <v>0</v>
      </c>
      <c r="CV200">
        <f>ROUND(Y200*Source!I63,9)</f>
        <v>0.69799999999999995</v>
      </c>
      <c r="CW200">
        <v>0</v>
      </c>
      <c r="CX200">
        <f>ROUND(Y200*Source!I63,9)</f>
        <v>0.69799999999999995</v>
      </c>
      <c r="CY200">
        <f>AD200</f>
        <v>0</v>
      </c>
      <c r="CZ200">
        <f>AH200</f>
        <v>0</v>
      </c>
      <c r="DA200">
        <f>AL200</f>
        <v>1</v>
      </c>
      <c r="DB200">
        <f t="shared" si="75"/>
        <v>0</v>
      </c>
      <c r="DC200">
        <f t="shared" si="76"/>
        <v>0</v>
      </c>
      <c r="DD200" t="s">
        <v>3</v>
      </c>
      <c r="DE200" t="s">
        <v>3</v>
      </c>
      <c r="DF200">
        <f t="shared" si="80"/>
        <v>0</v>
      </c>
      <c r="DG200">
        <f t="shared" si="78"/>
        <v>0</v>
      </c>
      <c r="DH200">
        <f t="shared" si="79"/>
        <v>0</v>
      </c>
      <c r="DI200">
        <f t="shared" si="77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ROW(Source!A63)</f>
        <v>63</v>
      </c>
      <c r="B201">
        <v>433928988</v>
      </c>
      <c r="C201">
        <v>433934463</v>
      </c>
      <c r="D201">
        <v>423452312</v>
      </c>
      <c r="E201">
        <v>1</v>
      </c>
      <c r="F201">
        <v>1</v>
      </c>
      <c r="G201">
        <v>1081</v>
      </c>
      <c r="H201">
        <v>2</v>
      </c>
      <c r="I201" t="s">
        <v>609</v>
      </c>
      <c r="J201" t="s">
        <v>610</v>
      </c>
      <c r="K201" t="s">
        <v>611</v>
      </c>
      <c r="L201">
        <v>1368</v>
      </c>
      <c r="N201">
        <v>1011</v>
      </c>
      <c r="O201" t="s">
        <v>536</v>
      </c>
      <c r="P201" t="s">
        <v>536</v>
      </c>
      <c r="Q201">
        <v>1</v>
      </c>
      <c r="W201">
        <v>0</v>
      </c>
      <c r="X201">
        <v>-44940208</v>
      </c>
      <c r="Y201">
        <f t="shared" si="74"/>
        <v>0.61</v>
      </c>
      <c r="AA201">
        <v>0</v>
      </c>
      <c r="AB201">
        <v>2858.89</v>
      </c>
      <c r="AC201">
        <v>1011.25</v>
      </c>
      <c r="AD201">
        <v>0</v>
      </c>
      <c r="AE201">
        <v>0</v>
      </c>
      <c r="AF201">
        <v>179.17</v>
      </c>
      <c r="AG201">
        <v>16.93</v>
      </c>
      <c r="AH201">
        <v>0</v>
      </c>
      <c r="AI201">
        <v>1</v>
      </c>
      <c r="AJ201">
        <v>15.24</v>
      </c>
      <c r="AK201">
        <v>57.05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0.61</v>
      </c>
      <c r="AU201" t="s">
        <v>3</v>
      </c>
      <c r="AV201">
        <v>0</v>
      </c>
      <c r="AW201">
        <v>2</v>
      </c>
      <c r="AX201">
        <v>433934472</v>
      </c>
      <c r="AY201">
        <v>1</v>
      </c>
      <c r="AZ201">
        <v>0</v>
      </c>
      <c r="BA201">
        <v>237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ROUND(Y201*Source!I63*DO201,9)</f>
        <v>0.103273</v>
      </c>
      <c r="CX201">
        <f>ROUND(Y201*Source!I63,9)</f>
        <v>6.1000000000000004E-3</v>
      </c>
      <c r="CY201">
        <f>AB201</f>
        <v>2858.89</v>
      </c>
      <c r="CZ201">
        <f>AF201</f>
        <v>179.17</v>
      </c>
      <c r="DA201">
        <f>AJ201</f>
        <v>15.24</v>
      </c>
      <c r="DB201">
        <f t="shared" si="75"/>
        <v>109.29</v>
      </c>
      <c r="DC201">
        <f t="shared" si="76"/>
        <v>10.33</v>
      </c>
      <c r="DD201" t="s">
        <v>3</v>
      </c>
      <c r="DE201" t="s">
        <v>3</v>
      </c>
      <c r="DF201">
        <f t="shared" si="80"/>
        <v>0</v>
      </c>
      <c r="DG201">
        <f>ROUND(ROUND(AF201*AJ201,2)*CX201,2)</f>
        <v>16.66</v>
      </c>
      <c r="DH201">
        <f>ROUND(ROUND(AG201*AK201,2)*CX201,2)</f>
        <v>5.89</v>
      </c>
      <c r="DI201">
        <f t="shared" si="77"/>
        <v>0</v>
      </c>
      <c r="DJ201">
        <f>DG201</f>
        <v>16.66</v>
      </c>
      <c r="DK201">
        <v>0</v>
      </c>
      <c r="DL201" t="s">
        <v>543</v>
      </c>
      <c r="DM201">
        <v>0</v>
      </c>
      <c r="DN201" t="s">
        <v>532</v>
      </c>
      <c r="DO201">
        <v>16.93</v>
      </c>
    </row>
    <row r="202" spans="1:119" x14ac:dyDescent="0.2">
      <c r="A202">
        <f>ROW(Source!A63)</f>
        <v>63</v>
      </c>
      <c r="B202">
        <v>433928988</v>
      </c>
      <c r="C202">
        <v>433934463</v>
      </c>
      <c r="D202">
        <v>423421956</v>
      </c>
      <c r="E202">
        <v>1</v>
      </c>
      <c r="F202">
        <v>1</v>
      </c>
      <c r="G202">
        <v>1081</v>
      </c>
      <c r="H202">
        <v>3</v>
      </c>
      <c r="I202" t="s">
        <v>663</v>
      </c>
      <c r="J202" t="s">
        <v>664</v>
      </c>
      <c r="K202" t="s">
        <v>665</v>
      </c>
      <c r="L202">
        <v>1348</v>
      </c>
      <c r="N202">
        <v>1009</v>
      </c>
      <c r="O202" t="s">
        <v>213</v>
      </c>
      <c r="P202" t="s">
        <v>213</v>
      </c>
      <c r="Q202">
        <v>1000</v>
      </c>
      <c r="W202">
        <v>0</v>
      </c>
      <c r="X202">
        <v>-105361351</v>
      </c>
      <c r="Y202">
        <f t="shared" si="74"/>
        <v>1E-3</v>
      </c>
      <c r="AA202">
        <v>81906.8</v>
      </c>
      <c r="AB202">
        <v>0</v>
      </c>
      <c r="AC202">
        <v>0</v>
      </c>
      <c r="AD202">
        <v>0</v>
      </c>
      <c r="AE202">
        <v>6512.79</v>
      </c>
      <c r="AF202">
        <v>0</v>
      </c>
      <c r="AG202">
        <v>0</v>
      </c>
      <c r="AH202">
        <v>0</v>
      </c>
      <c r="AI202">
        <v>12.21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1E-3</v>
      </c>
      <c r="AU202" t="s">
        <v>3</v>
      </c>
      <c r="AV202">
        <v>0</v>
      </c>
      <c r="AW202">
        <v>2</v>
      </c>
      <c r="AX202">
        <v>433934473</v>
      </c>
      <c r="AY202">
        <v>1</v>
      </c>
      <c r="AZ202">
        <v>0</v>
      </c>
      <c r="BA202">
        <v>238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ROUND(Y202*Source!I63,9)</f>
        <v>1.0000000000000001E-5</v>
      </c>
      <c r="CY202">
        <f>AA202</f>
        <v>81906.8</v>
      </c>
      <c r="CZ202">
        <f>AE202</f>
        <v>6512.79</v>
      </c>
      <c r="DA202">
        <f>AI202</f>
        <v>12.21</v>
      </c>
      <c r="DB202">
        <f t="shared" si="75"/>
        <v>6.51</v>
      </c>
      <c r="DC202">
        <f t="shared" si="76"/>
        <v>0</v>
      </c>
      <c r="DD202" t="s">
        <v>3</v>
      </c>
      <c r="DE202" t="s">
        <v>3</v>
      </c>
      <c r="DF202">
        <f>ROUND(ROUND(AE202*AI202,2)*CX202,2)</f>
        <v>0.8</v>
      </c>
      <c r="DG202">
        <f t="shared" ref="DG202:DG210" si="81">ROUND(ROUND(AF202,2)*CX202,2)</f>
        <v>0</v>
      </c>
      <c r="DH202">
        <f t="shared" ref="DH202:DH210" si="82">ROUND(ROUND(AG202,2)*CX202,2)</f>
        <v>0</v>
      </c>
      <c r="DI202">
        <f t="shared" si="77"/>
        <v>0</v>
      </c>
      <c r="DJ202">
        <f>DF202</f>
        <v>0.8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ROW(Source!A63)</f>
        <v>63</v>
      </c>
      <c r="B203">
        <v>433928988</v>
      </c>
      <c r="C203">
        <v>433934463</v>
      </c>
      <c r="D203">
        <v>423422040</v>
      </c>
      <c r="E203">
        <v>1</v>
      </c>
      <c r="F203">
        <v>1</v>
      </c>
      <c r="G203">
        <v>1081</v>
      </c>
      <c r="H203">
        <v>3</v>
      </c>
      <c r="I203" t="s">
        <v>666</v>
      </c>
      <c r="J203" t="s">
        <v>667</v>
      </c>
      <c r="K203" t="s">
        <v>668</v>
      </c>
      <c r="L203">
        <v>1339</v>
      </c>
      <c r="N203">
        <v>1007</v>
      </c>
      <c r="O203" t="s">
        <v>197</v>
      </c>
      <c r="P203" t="s">
        <v>197</v>
      </c>
      <c r="Q203">
        <v>1</v>
      </c>
      <c r="W203">
        <v>0</v>
      </c>
      <c r="X203">
        <v>-1708450</v>
      </c>
      <c r="Y203">
        <f t="shared" si="74"/>
        <v>0.17</v>
      </c>
      <c r="AA203">
        <v>9305.02</v>
      </c>
      <c r="AB203">
        <v>0</v>
      </c>
      <c r="AC203">
        <v>0</v>
      </c>
      <c r="AD203">
        <v>0</v>
      </c>
      <c r="AE203">
        <v>1821.37</v>
      </c>
      <c r="AF203">
        <v>0</v>
      </c>
      <c r="AG203">
        <v>0</v>
      </c>
      <c r="AH203">
        <v>0</v>
      </c>
      <c r="AI203">
        <v>4.96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0.17</v>
      </c>
      <c r="AU203" t="s">
        <v>3</v>
      </c>
      <c r="AV203">
        <v>0</v>
      </c>
      <c r="AW203">
        <v>2</v>
      </c>
      <c r="AX203">
        <v>433934474</v>
      </c>
      <c r="AY203">
        <v>1</v>
      </c>
      <c r="AZ203">
        <v>0</v>
      </c>
      <c r="BA203">
        <v>239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ROUND(Y203*Source!I63,9)</f>
        <v>1.6999999999999999E-3</v>
      </c>
      <c r="CY203">
        <f>AA203</f>
        <v>9305.02</v>
      </c>
      <c r="CZ203">
        <f>AE203</f>
        <v>1821.37</v>
      </c>
      <c r="DA203">
        <f>AI203</f>
        <v>4.96</v>
      </c>
      <c r="DB203">
        <f t="shared" si="75"/>
        <v>309.63</v>
      </c>
      <c r="DC203">
        <f t="shared" si="76"/>
        <v>0</v>
      </c>
      <c r="DD203" t="s">
        <v>3</v>
      </c>
      <c r="DE203" t="s">
        <v>3</v>
      </c>
      <c r="DF203">
        <f>ROUND(ROUND(AE203*AI203,2)*CX203,2)</f>
        <v>15.36</v>
      </c>
      <c r="DG203">
        <f t="shared" si="81"/>
        <v>0</v>
      </c>
      <c r="DH203">
        <f t="shared" si="82"/>
        <v>0</v>
      </c>
      <c r="DI203">
        <f t="shared" si="77"/>
        <v>0</v>
      </c>
      <c r="DJ203">
        <f>DF203</f>
        <v>15.36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ROW(Source!A63)</f>
        <v>63</v>
      </c>
      <c r="B204">
        <v>433928988</v>
      </c>
      <c r="C204">
        <v>433934463</v>
      </c>
      <c r="D204">
        <v>423429471</v>
      </c>
      <c r="E204">
        <v>1</v>
      </c>
      <c r="F204">
        <v>1</v>
      </c>
      <c r="G204">
        <v>1081</v>
      </c>
      <c r="H204">
        <v>3</v>
      </c>
      <c r="I204" t="s">
        <v>669</v>
      </c>
      <c r="J204" t="s">
        <v>670</v>
      </c>
      <c r="K204" t="s">
        <v>671</v>
      </c>
      <c r="L204">
        <v>1339</v>
      </c>
      <c r="N204">
        <v>1007</v>
      </c>
      <c r="O204" t="s">
        <v>197</v>
      </c>
      <c r="P204" t="s">
        <v>197</v>
      </c>
      <c r="Q204">
        <v>1</v>
      </c>
      <c r="W204">
        <v>0</v>
      </c>
      <c r="X204">
        <v>-762874257</v>
      </c>
      <c r="Y204">
        <f t="shared" si="74"/>
        <v>0.06</v>
      </c>
      <c r="AA204">
        <v>4843.7299999999996</v>
      </c>
      <c r="AB204">
        <v>0</v>
      </c>
      <c r="AC204">
        <v>0</v>
      </c>
      <c r="AD204">
        <v>0</v>
      </c>
      <c r="AE204">
        <v>439.5</v>
      </c>
      <c r="AF204">
        <v>0</v>
      </c>
      <c r="AG204">
        <v>0</v>
      </c>
      <c r="AH204">
        <v>0</v>
      </c>
      <c r="AI204">
        <v>10.7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0.06</v>
      </c>
      <c r="AU204" t="s">
        <v>3</v>
      </c>
      <c r="AV204">
        <v>0</v>
      </c>
      <c r="AW204">
        <v>2</v>
      </c>
      <c r="AX204">
        <v>433934475</v>
      </c>
      <c r="AY204">
        <v>1</v>
      </c>
      <c r="AZ204">
        <v>0</v>
      </c>
      <c r="BA204">
        <v>240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ROUND(Y204*Source!I63,9)</f>
        <v>5.9999999999999995E-4</v>
      </c>
      <c r="CY204">
        <f>AA204</f>
        <v>4843.7299999999996</v>
      </c>
      <c r="CZ204">
        <f>AE204</f>
        <v>439.5</v>
      </c>
      <c r="DA204">
        <f>AI204</f>
        <v>10.7</v>
      </c>
      <c r="DB204">
        <f t="shared" si="75"/>
        <v>26.37</v>
      </c>
      <c r="DC204">
        <f t="shared" si="76"/>
        <v>0</v>
      </c>
      <c r="DD204" t="s">
        <v>3</v>
      </c>
      <c r="DE204" t="s">
        <v>3</v>
      </c>
      <c r="DF204">
        <f>ROUND(ROUND(AE204*AI204,2)*CX204,2)</f>
        <v>2.82</v>
      </c>
      <c r="DG204">
        <f t="shared" si="81"/>
        <v>0</v>
      </c>
      <c r="DH204">
        <f t="shared" si="82"/>
        <v>0</v>
      </c>
      <c r="DI204">
        <f t="shared" si="77"/>
        <v>0</v>
      </c>
      <c r="DJ204">
        <f>DF204</f>
        <v>2.82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ROW(Source!A64)</f>
        <v>64</v>
      </c>
      <c r="B205">
        <v>433928990</v>
      </c>
      <c r="C205">
        <v>433934311</v>
      </c>
      <c r="D205">
        <v>423386947</v>
      </c>
      <c r="E205">
        <v>1081</v>
      </c>
      <c r="F205">
        <v>1</v>
      </c>
      <c r="G205">
        <v>1081</v>
      </c>
      <c r="H205">
        <v>1</v>
      </c>
      <c r="I205" t="s">
        <v>530</v>
      </c>
      <c r="J205" t="s">
        <v>3</v>
      </c>
      <c r="K205" t="s">
        <v>531</v>
      </c>
      <c r="L205">
        <v>1191</v>
      </c>
      <c r="N205">
        <v>1013</v>
      </c>
      <c r="O205" t="s">
        <v>532</v>
      </c>
      <c r="P205" t="s">
        <v>532</v>
      </c>
      <c r="Q205">
        <v>1</v>
      </c>
      <c r="W205">
        <v>0</v>
      </c>
      <c r="X205">
        <v>476480486</v>
      </c>
      <c r="Y205">
        <f t="shared" si="74"/>
        <v>69.8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69.8</v>
      </c>
      <c r="AU205" t="s">
        <v>3</v>
      </c>
      <c r="AV205">
        <v>1</v>
      </c>
      <c r="AW205">
        <v>2</v>
      </c>
      <c r="AX205">
        <v>433934522</v>
      </c>
      <c r="AY205">
        <v>1</v>
      </c>
      <c r="AZ205">
        <v>0</v>
      </c>
      <c r="BA205">
        <v>243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ROUND(AT205*Source!I64*AH205*AL205,2)</f>
        <v>0</v>
      </c>
      <c r="CV205">
        <f>ROUND(Y205*Source!I64,9)</f>
        <v>0.69799999999999995</v>
      </c>
      <c r="CW205">
        <v>0</v>
      </c>
      <c r="CX205">
        <f>ROUND(Y205*Source!I64,9)</f>
        <v>0.69799999999999995</v>
      </c>
      <c r="CY205">
        <f>AD205</f>
        <v>0</v>
      </c>
      <c r="CZ205">
        <f>AH205</f>
        <v>0</v>
      </c>
      <c r="DA205">
        <f>AL205</f>
        <v>1</v>
      </c>
      <c r="DB205">
        <f t="shared" si="75"/>
        <v>0</v>
      </c>
      <c r="DC205">
        <f t="shared" si="76"/>
        <v>0</v>
      </c>
      <c r="DD205" t="s">
        <v>3</v>
      </c>
      <c r="DE205" t="s">
        <v>3</v>
      </c>
      <c r="DF205">
        <f t="shared" ref="DF205:DF211" si="83">ROUND(ROUND(AE205,2)*CX205,2)</f>
        <v>0</v>
      </c>
      <c r="DG205">
        <f t="shared" si="81"/>
        <v>0</v>
      </c>
      <c r="DH205">
        <f t="shared" si="82"/>
        <v>0</v>
      </c>
      <c r="DI205">
        <f t="shared" si="77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ROW(Source!A64)</f>
        <v>64</v>
      </c>
      <c r="B206">
        <v>433928990</v>
      </c>
      <c r="C206">
        <v>433934311</v>
      </c>
      <c r="D206">
        <v>423452312</v>
      </c>
      <c r="E206">
        <v>1</v>
      </c>
      <c r="F206">
        <v>1</v>
      </c>
      <c r="G206">
        <v>1081</v>
      </c>
      <c r="H206">
        <v>2</v>
      </c>
      <c r="I206" t="s">
        <v>609</v>
      </c>
      <c r="J206" t="s">
        <v>610</v>
      </c>
      <c r="K206" t="s">
        <v>611</v>
      </c>
      <c r="L206">
        <v>1368</v>
      </c>
      <c r="N206">
        <v>1011</v>
      </c>
      <c r="O206" t="s">
        <v>536</v>
      </c>
      <c r="P206" t="s">
        <v>536</v>
      </c>
      <c r="Q206">
        <v>1</v>
      </c>
      <c r="W206">
        <v>0</v>
      </c>
      <c r="X206">
        <v>-44940208</v>
      </c>
      <c r="Y206">
        <f t="shared" si="74"/>
        <v>0.61</v>
      </c>
      <c r="AA206">
        <v>0</v>
      </c>
      <c r="AB206">
        <v>187.59</v>
      </c>
      <c r="AC206">
        <v>17.73</v>
      </c>
      <c r="AD206">
        <v>0</v>
      </c>
      <c r="AE206">
        <v>0</v>
      </c>
      <c r="AF206">
        <v>179.17</v>
      </c>
      <c r="AG206">
        <v>16.93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0.61</v>
      </c>
      <c r="AU206" t="s">
        <v>3</v>
      </c>
      <c r="AV206">
        <v>0</v>
      </c>
      <c r="AW206">
        <v>2</v>
      </c>
      <c r="AX206">
        <v>433934523</v>
      </c>
      <c r="AY206">
        <v>1</v>
      </c>
      <c r="AZ206">
        <v>0</v>
      </c>
      <c r="BA206">
        <v>244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ROUND(Y206*Source!I64*DO206,9)</f>
        <v>0.103273</v>
      </c>
      <c r="CX206">
        <f>ROUND(Y206*Source!I64,9)</f>
        <v>6.1000000000000004E-3</v>
      </c>
      <c r="CY206">
        <f>AB206</f>
        <v>187.59</v>
      </c>
      <c r="CZ206">
        <f>AF206</f>
        <v>179.17</v>
      </c>
      <c r="DA206">
        <f>AJ206</f>
        <v>1</v>
      </c>
      <c r="DB206">
        <f t="shared" si="75"/>
        <v>109.29</v>
      </c>
      <c r="DC206">
        <f t="shared" si="76"/>
        <v>10.33</v>
      </c>
      <c r="DD206" t="s">
        <v>3</v>
      </c>
      <c r="DE206" t="s">
        <v>3</v>
      </c>
      <c r="DF206">
        <f t="shared" si="83"/>
        <v>0</v>
      </c>
      <c r="DG206">
        <f t="shared" si="81"/>
        <v>1.0900000000000001</v>
      </c>
      <c r="DH206">
        <f t="shared" si="82"/>
        <v>0.1</v>
      </c>
      <c r="DI206">
        <f t="shared" si="77"/>
        <v>0</v>
      </c>
      <c r="DJ206">
        <f>DG206</f>
        <v>1.0900000000000001</v>
      </c>
      <c r="DK206">
        <v>0</v>
      </c>
      <c r="DL206" t="s">
        <v>543</v>
      </c>
      <c r="DM206">
        <v>0</v>
      </c>
      <c r="DN206" t="s">
        <v>532</v>
      </c>
      <c r="DO206">
        <v>16.93</v>
      </c>
    </row>
    <row r="207" spans="1:119" x14ac:dyDescent="0.2">
      <c r="A207">
        <f>ROW(Source!A64)</f>
        <v>64</v>
      </c>
      <c r="B207">
        <v>433928990</v>
      </c>
      <c r="C207">
        <v>433934311</v>
      </c>
      <c r="D207">
        <v>423421956</v>
      </c>
      <c r="E207">
        <v>1</v>
      </c>
      <c r="F207">
        <v>1</v>
      </c>
      <c r="G207">
        <v>1081</v>
      </c>
      <c r="H207">
        <v>3</v>
      </c>
      <c r="I207" t="s">
        <v>663</v>
      </c>
      <c r="J207" t="s">
        <v>664</v>
      </c>
      <c r="K207" t="s">
        <v>665</v>
      </c>
      <c r="L207">
        <v>1348</v>
      </c>
      <c r="N207">
        <v>1009</v>
      </c>
      <c r="O207" t="s">
        <v>213</v>
      </c>
      <c r="P207" t="s">
        <v>213</v>
      </c>
      <c r="Q207">
        <v>1000</v>
      </c>
      <c r="W207">
        <v>0</v>
      </c>
      <c r="X207">
        <v>-105361351</v>
      </c>
      <c r="Y207">
        <f t="shared" si="74"/>
        <v>1E-3</v>
      </c>
      <c r="AA207">
        <v>6551.87</v>
      </c>
      <c r="AB207">
        <v>0</v>
      </c>
      <c r="AC207">
        <v>0</v>
      </c>
      <c r="AD207">
        <v>0</v>
      </c>
      <c r="AE207">
        <v>6512.79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1E-3</v>
      </c>
      <c r="AU207" t="s">
        <v>3</v>
      </c>
      <c r="AV207">
        <v>0</v>
      </c>
      <c r="AW207">
        <v>2</v>
      </c>
      <c r="AX207">
        <v>433934524</v>
      </c>
      <c r="AY207">
        <v>1</v>
      </c>
      <c r="AZ207">
        <v>0</v>
      </c>
      <c r="BA207">
        <v>245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ROUND(Y207*Source!I64,9)</f>
        <v>1.0000000000000001E-5</v>
      </c>
      <c r="CY207">
        <f>AA207</f>
        <v>6551.87</v>
      </c>
      <c r="CZ207">
        <f>AE207</f>
        <v>6512.79</v>
      </c>
      <c r="DA207">
        <f>AI207</f>
        <v>1</v>
      </c>
      <c r="DB207">
        <f t="shared" si="75"/>
        <v>6.51</v>
      </c>
      <c r="DC207">
        <f t="shared" si="76"/>
        <v>0</v>
      </c>
      <c r="DD207" t="s">
        <v>3</v>
      </c>
      <c r="DE207" t="s">
        <v>3</v>
      </c>
      <c r="DF207">
        <f t="shared" si="83"/>
        <v>7.0000000000000007E-2</v>
      </c>
      <c r="DG207">
        <f t="shared" si="81"/>
        <v>0</v>
      </c>
      <c r="DH207">
        <f t="shared" si="82"/>
        <v>0</v>
      </c>
      <c r="DI207">
        <f t="shared" si="77"/>
        <v>0</v>
      </c>
      <c r="DJ207">
        <f>DF207</f>
        <v>7.0000000000000007E-2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ROW(Source!A64)</f>
        <v>64</v>
      </c>
      <c r="B208">
        <v>433928990</v>
      </c>
      <c r="C208">
        <v>433934311</v>
      </c>
      <c r="D208">
        <v>423422040</v>
      </c>
      <c r="E208">
        <v>1</v>
      </c>
      <c r="F208">
        <v>1</v>
      </c>
      <c r="G208">
        <v>1081</v>
      </c>
      <c r="H208">
        <v>3</v>
      </c>
      <c r="I208" t="s">
        <v>666</v>
      </c>
      <c r="J208" t="s">
        <v>667</v>
      </c>
      <c r="K208" t="s">
        <v>668</v>
      </c>
      <c r="L208">
        <v>1339</v>
      </c>
      <c r="N208">
        <v>1007</v>
      </c>
      <c r="O208" t="s">
        <v>197</v>
      </c>
      <c r="P208" t="s">
        <v>197</v>
      </c>
      <c r="Q208">
        <v>1</v>
      </c>
      <c r="W208">
        <v>0</v>
      </c>
      <c r="X208">
        <v>-1708450</v>
      </c>
      <c r="Y208">
        <f t="shared" si="74"/>
        <v>0.17</v>
      </c>
      <c r="AA208">
        <v>1832.3</v>
      </c>
      <c r="AB208">
        <v>0</v>
      </c>
      <c r="AC208">
        <v>0</v>
      </c>
      <c r="AD208">
        <v>0</v>
      </c>
      <c r="AE208">
        <v>1821.37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0.17</v>
      </c>
      <c r="AU208" t="s">
        <v>3</v>
      </c>
      <c r="AV208">
        <v>0</v>
      </c>
      <c r="AW208">
        <v>2</v>
      </c>
      <c r="AX208">
        <v>433934525</v>
      </c>
      <c r="AY208">
        <v>1</v>
      </c>
      <c r="AZ208">
        <v>0</v>
      </c>
      <c r="BA208">
        <v>246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ROUND(Y208*Source!I64,9)</f>
        <v>1.6999999999999999E-3</v>
      </c>
      <c r="CY208">
        <f>AA208</f>
        <v>1832.3</v>
      </c>
      <c r="CZ208">
        <f>AE208</f>
        <v>1821.37</v>
      </c>
      <c r="DA208">
        <f>AI208</f>
        <v>1</v>
      </c>
      <c r="DB208">
        <f t="shared" si="75"/>
        <v>309.63</v>
      </c>
      <c r="DC208">
        <f t="shared" si="76"/>
        <v>0</v>
      </c>
      <c r="DD208" t="s">
        <v>3</v>
      </c>
      <c r="DE208" t="s">
        <v>3</v>
      </c>
      <c r="DF208">
        <f t="shared" si="83"/>
        <v>3.1</v>
      </c>
      <c r="DG208">
        <f t="shared" si="81"/>
        <v>0</v>
      </c>
      <c r="DH208">
        <f t="shared" si="82"/>
        <v>0</v>
      </c>
      <c r="DI208">
        <f t="shared" si="77"/>
        <v>0</v>
      </c>
      <c r="DJ208">
        <f>DF208</f>
        <v>3.1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ROW(Source!A64)</f>
        <v>64</v>
      </c>
      <c r="B209">
        <v>433928990</v>
      </c>
      <c r="C209">
        <v>433934311</v>
      </c>
      <c r="D209">
        <v>423429471</v>
      </c>
      <c r="E209">
        <v>1</v>
      </c>
      <c r="F209">
        <v>1</v>
      </c>
      <c r="G209">
        <v>1081</v>
      </c>
      <c r="H209">
        <v>3</v>
      </c>
      <c r="I209" t="s">
        <v>669</v>
      </c>
      <c r="J209" t="s">
        <v>670</v>
      </c>
      <c r="K209" t="s">
        <v>671</v>
      </c>
      <c r="L209">
        <v>1339</v>
      </c>
      <c r="N209">
        <v>1007</v>
      </c>
      <c r="O209" t="s">
        <v>197</v>
      </c>
      <c r="P209" t="s">
        <v>197</v>
      </c>
      <c r="Q209">
        <v>1</v>
      </c>
      <c r="W209">
        <v>0</v>
      </c>
      <c r="X209">
        <v>-762874257</v>
      </c>
      <c r="Y209">
        <f t="shared" si="74"/>
        <v>0.06</v>
      </c>
      <c r="AA209">
        <v>442.14</v>
      </c>
      <c r="AB209">
        <v>0</v>
      </c>
      <c r="AC209">
        <v>0</v>
      </c>
      <c r="AD209">
        <v>0</v>
      </c>
      <c r="AE209">
        <v>439.5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0.06</v>
      </c>
      <c r="AU209" t="s">
        <v>3</v>
      </c>
      <c r="AV209">
        <v>0</v>
      </c>
      <c r="AW209">
        <v>2</v>
      </c>
      <c r="AX209">
        <v>433934526</v>
      </c>
      <c r="AY209">
        <v>1</v>
      </c>
      <c r="AZ209">
        <v>0</v>
      </c>
      <c r="BA209">
        <v>247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ROUND(Y209*Source!I64,9)</f>
        <v>5.9999999999999995E-4</v>
      </c>
      <c r="CY209">
        <f>AA209</f>
        <v>442.14</v>
      </c>
      <c r="CZ209">
        <f>AE209</f>
        <v>439.5</v>
      </c>
      <c r="DA209">
        <f>AI209</f>
        <v>1</v>
      </c>
      <c r="DB209">
        <f t="shared" si="75"/>
        <v>26.37</v>
      </c>
      <c r="DC209">
        <f t="shared" si="76"/>
        <v>0</v>
      </c>
      <c r="DD209" t="s">
        <v>3</v>
      </c>
      <c r="DE209" t="s">
        <v>3</v>
      </c>
      <c r="DF209">
        <f t="shared" si="83"/>
        <v>0.26</v>
      </c>
      <c r="DG209">
        <f t="shared" si="81"/>
        <v>0</v>
      </c>
      <c r="DH209">
        <f t="shared" si="82"/>
        <v>0</v>
      </c>
      <c r="DI209">
        <f t="shared" si="77"/>
        <v>0</v>
      </c>
      <c r="DJ209">
        <f>DF209</f>
        <v>0.26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ROW(Source!A65)</f>
        <v>65</v>
      </c>
      <c r="B210">
        <v>433928988</v>
      </c>
      <c r="C210">
        <v>433934311</v>
      </c>
      <c r="D210">
        <v>423386947</v>
      </c>
      <c r="E210">
        <v>1081</v>
      </c>
      <c r="F210">
        <v>1</v>
      </c>
      <c r="G210">
        <v>1081</v>
      </c>
      <c r="H210">
        <v>1</v>
      </c>
      <c r="I210" t="s">
        <v>530</v>
      </c>
      <c r="J210" t="s">
        <v>3</v>
      </c>
      <c r="K210" t="s">
        <v>531</v>
      </c>
      <c r="L210">
        <v>1191</v>
      </c>
      <c r="N210">
        <v>1013</v>
      </c>
      <c r="O210" t="s">
        <v>532</v>
      </c>
      <c r="P210" t="s">
        <v>532</v>
      </c>
      <c r="Q210">
        <v>1</v>
      </c>
      <c r="W210">
        <v>0</v>
      </c>
      <c r="X210">
        <v>476480486</v>
      </c>
      <c r="Y210">
        <f t="shared" si="74"/>
        <v>69.8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69.8</v>
      </c>
      <c r="AU210" t="s">
        <v>3</v>
      </c>
      <c r="AV210">
        <v>1</v>
      </c>
      <c r="AW210">
        <v>2</v>
      </c>
      <c r="AX210">
        <v>433934522</v>
      </c>
      <c r="AY210">
        <v>1</v>
      </c>
      <c r="AZ210">
        <v>0</v>
      </c>
      <c r="BA210">
        <v>250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ROUND(AT210*Source!I65*AH210*AL210,2)</f>
        <v>0</v>
      </c>
      <c r="CV210">
        <f>ROUND(Y210*Source!I65,9)</f>
        <v>0.69799999999999995</v>
      </c>
      <c r="CW210">
        <v>0</v>
      </c>
      <c r="CX210">
        <f>ROUND(Y210*Source!I65,9)</f>
        <v>0.69799999999999995</v>
      </c>
      <c r="CY210">
        <f>AD210</f>
        <v>0</v>
      </c>
      <c r="CZ210">
        <f>AH210</f>
        <v>0</v>
      </c>
      <c r="DA210">
        <f>AL210</f>
        <v>1</v>
      </c>
      <c r="DB210">
        <f t="shared" si="75"/>
        <v>0</v>
      </c>
      <c r="DC210">
        <f t="shared" si="76"/>
        <v>0</v>
      </c>
      <c r="DD210" t="s">
        <v>3</v>
      </c>
      <c r="DE210" t="s">
        <v>3</v>
      </c>
      <c r="DF210">
        <f t="shared" si="83"/>
        <v>0</v>
      </c>
      <c r="DG210">
        <f t="shared" si="81"/>
        <v>0</v>
      </c>
      <c r="DH210">
        <f t="shared" si="82"/>
        <v>0</v>
      </c>
      <c r="DI210">
        <f t="shared" si="77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ROW(Source!A65)</f>
        <v>65</v>
      </c>
      <c r="B211">
        <v>433928988</v>
      </c>
      <c r="C211">
        <v>433934311</v>
      </c>
      <c r="D211">
        <v>423452312</v>
      </c>
      <c r="E211">
        <v>1</v>
      </c>
      <c r="F211">
        <v>1</v>
      </c>
      <c r="G211">
        <v>1081</v>
      </c>
      <c r="H211">
        <v>2</v>
      </c>
      <c r="I211" t="s">
        <v>609</v>
      </c>
      <c r="J211" t="s">
        <v>610</v>
      </c>
      <c r="K211" t="s">
        <v>611</v>
      </c>
      <c r="L211">
        <v>1368</v>
      </c>
      <c r="N211">
        <v>1011</v>
      </c>
      <c r="O211" t="s">
        <v>536</v>
      </c>
      <c r="P211" t="s">
        <v>536</v>
      </c>
      <c r="Q211">
        <v>1</v>
      </c>
      <c r="W211">
        <v>0</v>
      </c>
      <c r="X211">
        <v>-44940208</v>
      </c>
      <c r="Y211">
        <f t="shared" si="74"/>
        <v>0.61</v>
      </c>
      <c r="AA211">
        <v>0</v>
      </c>
      <c r="AB211">
        <v>2858.89</v>
      </c>
      <c r="AC211">
        <v>1011.25</v>
      </c>
      <c r="AD211">
        <v>0</v>
      </c>
      <c r="AE211">
        <v>0</v>
      </c>
      <c r="AF211">
        <v>179.17</v>
      </c>
      <c r="AG211">
        <v>16.93</v>
      </c>
      <c r="AH211">
        <v>0</v>
      </c>
      <c r="AI211">
        <v>1</v>
      </c>
      <c r="AJ211">
        <v>15.24</v>
      </c>
      <c r="AK211">
        <v>57.05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0.61</v>
      </c>
      <c r="AU211" t="s">
        <v>3</v>
      </c>
      <c r="AV211">
        <v>0</v>
      </c>
      <c r="AW211">
        <v>2</v>
      </c>
      <c r="AX211">
        <v>433934523</v>
      </c>
      <c r="AY211">
        <v>1</v>
      </c>
      <c r="AZ211">
        <v>0</v>
      </c>
      <c r="BA211">
        <v>251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ROUND(Y211*Source!I65*DO211,9)</f>
        <v>0.103273</v>
      </c>
      <c r="CX211">
        <f>ROUND(Y211*Source!I65,9)</f>
        <v>6.1000000000000004E-3</v>
      </c>
      <c r="CY211">
        <f>AB211</f>
        <v>2858.89</v>
      </c>
      <c r="CZ211">
        <f>AF211</f>
        <v>179.17</v>
      </c>
      <c r="DA211">
        <f>AJ211</f>
        <v>15.24</v>
      </c>
      <c r="DB211">
        <f t="shared" si="75"/>
        <v>109.29</v>
      </c>
      <c r="DC211">
        <f t="shared" si="76"/>
        <v>10.33</v>
      </c>
      <c r="DD211" t="s">
        <v>3</v>
      </c>
      <c r="DE211" t="s">
        <v>3</v>
      </c>
      <c r="DF211">
        <f t="shared" si="83"/>
        <v>0</v>
      </c>
      <c r="DG211">
        <f>ROUND(ROUND(AF211*AJ211,2)*CX211,2)</f>
        <v>16.66</v>
      </c>
      <c r="DH211">
        <f>ROUND(ROUND(AG211*AK211,2)*CX211,2)</f>
        <v>5.89</v>
      </c>
      <c r="DI211">
        <f t="shared" si="77"/>
        <v>0</v>
      </c>
      <c r="DJ211">
        <f>DG211</f>
        <v>16.66</v>
      </c>
      <c r="DK211">
        <v>0</v>
      </c>
      <c r="DL211" t="s">
        <v>543</v>
      </c>
      <c r="DM211">
        <v>0</v>
      </c>
      <c r="DN211" t="s">
        <v>532</v>
      </c>
      <c r="DO211">
        <v>16.93</v>
      </c>
    </row>
    <row r="212" spans="1:119" x14ac:dyDescent="0.2">
      <c r="A212">
        <f>ROW(Source!A65)</f>
        <v>65</v>
      </c>
      <c r="B212">
        <v>433928988</v>
      </c>
      <c r="C212">
        <v>433934311</v>
      </c>
      <c r="D212">
        <v>423421956</v>
      </c>
      <c r="E212">
        <v>1</v>
      </c>
      <c r="F212">
        <v>1</v>
      </c>
      <c r="G212">
        <v>1081</v>
      </c>
      <c r="H212">
        <v>3</v>
      </c>
      <c r="I212" t="s">
        <v>663</v>
      </c>
      <c r="J212" t="s">
        <v>664</v>
      </c>
      <c r="K212" t="s">
        <v>665</v>
      </c>
      <c r="L212">
        <v>1348</v>
      </c>
      <c r="N212">
        <v>1009</v>
      </c>
      <c r="O212" t="s">
        <v>213</v>
      </c>
      <c r="P212" t="s">
        <v>213</v>
      </c>
      <c r="Q212">
        <v>1000</v>
      </c>
      <c r="W212">
        <v>0</v>
      </c>
      <c r="X212">
        <v>-105361351</v>
      </c>
      <c r="Y212">
        <f t="shared" si="74"/>
        <v>1E-3</v>
      </c>
      <c r="AA212">
        <v>79998.289999999994</v>
      </c>
      <c r="AB212">
        <v>0</v>
      </c>
      <c r="AC212">
        <v>0</v>
      </c>
      <c r="AD212">
        <v>0</v>
      </c>
      <c r="AE212">
        <v>6512.79</v>
      </c>
      <c r="AF212">
        <v>0</v>
      </c>
      <c r="AG212">
        <v>0</v>
      </c>
      <c r="AH212">
        <v>0</v>
      </c>
      <c r="AI212">
        <v>12.21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1E-3</v>
      </c>
      <c r="AU212" t="s">
        <v>3</v>
      </c>
      <c r="AV212">
        <v>0</v>
      </c>
      <c r="AW212">
        <v>2</v>
      </c>
      <c r="AX212">
        <v>433934524</v>
      </c>
      <c r="AY212">
        <v>1</v>
      </c>
      <c r="AZ212">
        <v>0</v>
      </c>
      <c r="BA212">
        <v>252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ROUND(Y212*Source!I65,9)</f>
        <v>1.0000000000000001E-5</v>
      </c>
      <c r="CY212">
        <f>AA212</f>
        <v>79998.289999999994</v>
      </c>
      <c r="CZ212">
        <f>AE212</f>
        <v>6512.79</v>
      </c>
      <c r="DA212">
        <f>AI212</f>
        <v>12.21</v>
      </c>
      <c r="DB212">
        <f t="shared" si="75"/>
        <v>6.51</v>
      </c>
      <c r="DC212">
        <f t="shared" si="76"/>
        <v>0</v>
      </c>
      <c r="DD212" t="s">
        <v>3</v>
      </c>
      <c r="DE212" t="s">
        <v>3</v>
      </c>
      <c r="DF212">
        <f>ROUND(ROUND(AE212*AI212,2)*CX212,2)</f>
        <v>0.8</v>
      </c>
      <c r="DG212">
        <f t="shared" ref="DG212:DG220" si="84">ROUND(ROUND(AF212,2)*CX212,2)</f>
        <v>0</v>
      </c>
      <c r="DH212">
        <f t="shared" ref="DH212:DH220" si="85">ROUND(ROUND(AG212,2)*CX212,2)</f>
        <v>0</v>
      </c>
      <c r="DI212">
        <f t="shared" si="77"/>
        <v>0</v>
      </c>
      <c r="DJ212">
        <f>DF212</f>
        <v>0.8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ROW(Source!A65)</f>
        <v>65</v>
      </c>
      <c r="B213">
        <v>433928988</v>
      </c>
      <c r="C213">
        <v>433934311</v>
      </c>
      <c r="D213">
        <v>423422040</v>
      </c>
      <c r="E213">
        <v>1</v>
      </c>
      <c r="F213">
        <v>1</v>
      </c>
      <c r="G213">
        <v>1081</v>
      </c>
      <c r="H213">
        <v>3</v>
      </c>
      <c r="I213" t="s">
        <v>666</v>
      </c>
      <c r="J213" t="s">
        <v>667</v>
      </c>
      <c r="K213" t="s">
        <v>668</v>
      </c>
      <c r="L213">
        <v>1339</v>
      </c>
      <c r="N213">
        <v>1007</v>
      </c>
      <c r="O213" t="s">
        <v>197</v>
      </c>
      <c r="P213" t="s">
        <v>197</v>
      </c>
      <c r="Q213">
        <v>1</v>
      </c>
      <c r="W213">
        <v>0</v>
      </c>
      <c r="X213">
        <v>-1708450</v>
      </c>
      <c r="Y213">
        <f t="shared" si="74"/>
        <v>0.17</v>
      </c>
      <c r="AA213">
        <v>9088.2000000000007</v>
      </c>
      <c r="AB213">
        <v>0</v>
      </c>
      <c r="AC213">
        <v>0</v>
      </c>
      <c r="AD213">
        <v>0</v>
      </c>
      <c r="AE213">
        <v>1821.37</v>
      </c>
      <c r="AF213">
        <v>0</v>
      </c>
      <c r="AG213">
        <v>0</v>
      </c>
      <c r="AH213">
        <v>0</v>
      </c>
      <c r="AI213">
        <v>4.96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0.17</v>
      </c>
      <c r="AU213" t="s">
        <v>3</v>
      </c>
      <c r="AV213">
        <v>0</v>
      </c>
      <c r="AW213">
        <v>2</v>
      </c>
      <c r="AX213">
        <v>433934525</v>
      </c>
      <c r="AY213">
        <v>1</v>
      </c>
      <c r="AZ213">
        <v>0</v>
      </c>
      <c r="BA213">
        <v>253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ROUND(Y213*Source!I65,9)</f>
        <v>1.6999999999999999E-3</v>
      </c>
      <c r="CY213">
        <f>AA213</f>
        <v>9088.2000000000007</v>
      </c>
      <c r="CZ213">
        <f>AE213</f>
        <v>1821.37</v>
      </c>
      <c r="DA213">
        <f>AI213</f>
        <v>4.96</v>
      </c>
      <c r="DB213">
        <f t="shared" si="75"/>
        <v>309.63</v>
      </c>
      <c r="DC213">
        <f t="shared" si="76"/>
        <v>0</v>
      </c>
      <c r="DD213" t="s">
        <v>3</v>
      </c>
      <c r="DE213" t="s">
        <v>3</v>
      </c>
      <c r="DF213">
        <f>ROUND(ROUND(AE213*AI213,2)*CX213,2)</f>
        <v>15.36</v>
      </c>
      <c r="DG213">
        <f t="shared" si="84"/>
        <v>0</v>
      </c>
      <c r="DH213">
        <f t="shared" si="85"/>
        <v>0</v>
      </c>
      <c r="DI213">
        <f t="shared" si="77"/>
        <v>0</v>
      </c>
      <c r="DJ213">
        <f>DF213</f>
        <v>15.36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ROW(Source!A65)</f>
        <v>65</v>
      </c>
      <c r="B214">
        <v>433928988</v>
      </c>
      <c r="C214">
        <v>433934311</v>
      </c>
      <c r="D214">
        <v>423429471</v>
      </c>
      <c r="E214">
        <v>1</v>
      </c>
      <c r="F214">
        <v>1</v>
      </c>
      <c r="G214">
        <v>1081</v>
      </c>
      <c r="H214">
        <v>3</v>
      </c>
      <c r="I214" t="s">
        <v>669</v>
      </c>
      <c r="J214" t="s">
        <v>670</v>
      </c>
      <c r="K214" t="s">
        <v>671</v>
      </c>
      <c r="L214">
        <v>1339</v>
      </c>
      <c r="N214">
        <v>1007</v>
      </c>
      <c r="O214" t="s">
        <v>197</v>
      </c>
      <c r="P214" t="s">
        <v>197</v>
      </c>
      <c r="Q214">
        <v>1</v>
      </c>
      <c r="W214">
        <v>0</v>
      </c>
      <c r="X214">
        <v>-762874257</v>
      </c>
      <c r="Y214">
        <f t="shared" si="74"/>
        <v>0.06</v>
      </c>
      <c r="AA214">
        <v>4730.87</v>
      </c>
      <c r="AB214">
        <v>0</v>
      </c>
      <c r="AC214">
        <v>0</v>
      </c>
      <c r="AD214">
        <v>0</v>
      </c>
      <c r="AE214">
        <v>439.5</v>
      </c>
      <c r="AF214">
        <v>0</v>
      </c>
      <c r="AG214">
        <v>0</v>
      </c>
      <c r="AH214">
        <v>0</v>
      </c>
      <c r="AI214">
        <v>10.7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0.06</v>
      </c>
      <c r="AU214" t="s">
        <v>3</v>
      </c>
      <c r="AV214">
        <v>0</v>
      </c>
      <c r="AW214">
        <v>2</v>
      </c>
      <c r="AX214">
        <v>433934526</v>
      </c>
      <c r="AY214">
        <v>1</v>
      </c>
      <c r="AZ214">
        <v>0</v>
      </c>
      <c r="BA214">
        <v>254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ROUND(Y214*Source!I65,9)</f>
        <v>5.9999999999999995E-4</v>
      </c>
      <c r="CY214">
        <f>AA214</f>
        <v>4730.87</v>
      </c>
      <c r="CZ214">
        <f>AE214</f>
        <v>439.5</v>
      </c>
      <c r="DA214">
        <f>AI214</f>
        <v>10.7</v>
      </c>
      <c r="DB214">
        <f t="shared" si="75"/>
        <v>26.37</v>
      </c>
      <c r="DC214">
        <f t="shared" si="76"/>
        <v>0</v>
      </c>
      <c r="DD214" t="s">
        <v>3</v>
      </c>
      <c r="DE214" t="s">
        <v>3</v>
      </c>
      <c r="DF214">
        <f>ROUND(ROUND(AE214*AI214,2)*CX214,2)</f>
        <v>2.82</v>
      </c>
      <c r="DG214">
        <f t="shared" si="84"/>
        <v>0</v>
      </c>
      <c r="DH214">
        <f t="shared" si="85"/>
        <v>0</v>
      </c>
      <c r="DI214">
        <f t="shared" si="77"/>
        <v>0</v>
      </c>
      <c r="DJ214">
        <f>DF214</f>
        <v>2.82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ROW(Source!A66)</f>
        <v>66</v>
      </c>
      <c r="B215">
        <v>433928990</v>
      </c>
      <c r="C215">
        <v>433935414</v>
      </c>
      <c r="D215">
        <v>423386947</v>
      </c>
      <c r="E215">
        <v>1081</v>
      </c>
      <c r="F215">
        <v>1</v>
      </c>
      <c r="G215">
        <v>1081</v>
      </c>
      <c r="H215">
        <v>1</v>
      </c>
      <c r="I215" t="s">
        <v>530</v>
      </c>
      <c r="J215" t="s">
        <v>3</v>
      </c>
      <c r="K215" t="s">
        <v>531</v>
      </c>
      <c r="L215">
        <v>1191</v>
      </c>
      <c r="N215">
        <v>1013</v>
      </c>
      <c r="O215" t="s">
        <v>532</v>
      </c>
      <c r="P215" t="s">
        <v>532</v>
      </c>
      <c r="Q215">
        <v>1</v>
      </c>
      <c r="W215">
        <v>0</v>
      </c>
      <c r="X215">
        <v>476480486</v>
      </c>
      <c r="Y215">
        <f t="shared" si="74"/>
        <v>100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100</v>
      </c>
      <c r="AU215" t="s">
        <v>3</v>
      </c>
      <c r="AV215">
        <v>1</v>
      </c>
      <c r="AW215">
        <v>2</v>
      </c>
      <c r="AX215">
        <v>433935415</v>
      </c>
      <c r="AY215">
        <v>1</v>
      </c>
      <c r="AZ215">
        <v>0</v>
      </c>
      <c r="BA215">
        <v>257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ROUND(AT215*Source!I66*AH215*AL215,2)</f>
        <v>0</v>
      </c>
      <c r="CV215">
        <f>ROUND(Y215*Source!I66,9)</f>
        <v>1</v>
      </c>
      <c r="CW215">
        <v>0</v>
      </c>
      <c r="CX215">
        <f>ROUND(Y215*Source!I66,9)</f>
        <v>1</v>
      </c>
      <c r="CY215">
        <f>AD215</f>
        <v>0</v>
      </c>
      <c r="CZ215">
        <f>AH215</f>
        <v>0</v>
      </c>
      <c r="DA215">
        <f>AL215</f>
        <v>1</v>
      </c>
      <c r="DB215">
        <f t="shared" si="75"/>
        <v>0</v>
      </c>
      <c r="DC215">
        <f t="shared" si="76"/>
        <v>0</v>
      </c>
      <c r="DD215" t="s">
        <v>3</v>
      </c>
      <c r="DE215" t="s">
        <v>3</v>
      </c>
      <c r="DF215">
        <f t="shared" ref="DF215:DF221" si="86">ROUND(ROUND(AE215,2)*CX215,2)</f>
        <v>0</v>
      </c>
      <c r="DG215">
        <f t="shared" si="84"/>
        <v>0</v>
      </c>
      <c r="DH215">
        <f t="shared" si="85"/>
        <v>0</v>
      </c>
      <c r="DI215">
        <f t="shared" si="77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ROW(Source!A66)</f>
        <v>66</v>
      </c>
      <c r="B216">
        <v>433928990</v>
      </c>
      <c r="C216">
        <v>433935414</v>
      </c>
      <c r="D216">
        <v>423452312</v>
      </c>
      <c r="E216">
        <v>1</v>
      </c>
      <c r="F216">
        <v>1</v>
      </c>
      <c r="G216">
        <v>1081</v>
      </c>
      <c r="H216">
        <v>2</v>
      </c>
      <c r="I216" t="s">
        <v>609</v>
      </c>
      <c r="J216" t="s">
        <v>610</v>
      </c>
      <c r="K216" t="s">
        <v>611</v>
      </c>
      <c r="L216">
        <v>1368</v>
      </c>
      <c r="N216">
        <v>1011</v>
      </c>
      <c r="O216" t="s">
        <v>536</v>
      </c>
      <c r="P216" t="s">
        <v>536</v>
      </c>
      <c r="Q216">
        <v>1</v>
      </c>
      <c r="W216">
        <v>0</v>
      </c>
      <c r="X216">
        <v>-44940208</v>
      </c>
      <c r="Y216">
        <f t="shared" si="74"/>
        <v>0.61</v>
      </c>
      <c r="AA216">
        <v>0</v>
      </c>
      <c r="AB216">
        <v>187.59</v>
      </c>
      <c r="AC216">
        <v>17.73</v>
      </c>
      <c r="AD216">
        <v>0</v>
      </c>
      <c r="AE216">
        <v>0</v>
      </c>
      <c r="AF216">
        <v>179.17</v>
      </c>
      <c r="AG216">
        <v>16.93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0.61</v>
      </c>
      <c r="AU216" t="s">
        <v>3</v>
      </c>
      <c r="AV216">
        <v>0</v>
      </c>
      <c r="AW216">
        <v>2</v>
      </c>
      <c r="AX216">
        <v>433935416</v>
      </c>
      <c r="AY216">
        <v>1</v>
      </c>
      <c r="AZ216">
        <v>0</v>
      </c>
      <c r="BA216">
        <v>258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ROUND(Y216*Source!I66*DO216,9)</f>
        <v>0.103273</v>
      </c>
      <c r="CX216">
        <f>ROUND(Y216*Source!I66,9)</f>
        <v>6.1000000000000004E-3</v>
      </c>
      <c r="CY216">
        <f>AB216</f>
        <v>187.59</v>
      </c>
      <c r="CZ216">
        <f>AF216</f>
        <v>179.17</v>
      </c>
      <c r="DA216">
        <f>AJ216</f>
        <v>1</v>
      </c>
      <c r="DB216">
        <f t="shared" si="75"/>
        <v>109.29</v>
      </c>
      <c r="DC216">
        <f t="shared" si="76"/>
        <v>10.33</v>
      </c>
      <c r="DD216" t="s">
        <v>3</v>
      </c>
      <c r="DE216" t="s">
        <v>3</v>
      </c>
      <c r="DF216">
        <f t="shared" si="86"/>
        <v>0</v>
      </c>
      <c r="DG216">
        <f t="shared" si="84"/>
        <v>1.0900000000000001</v>
      </c>
      <c r="DH216">
        <f t="shared" si="85"/>
        <v>0.1</v>
      </c>
      <c r="DI216">
        <f t="shared" si="77"/>
        <v>0</v>
      </c>
      <c r="DJ216">
        <f>DG216</f>
        <v>1.0900000000000001</v>
      </c>
      <c r="DK216">
        <v>0</v>
      </c>
      <c r="DL216" t="s">
        <v>543</v>
      </c>
      <c r="DM216">
        <v>0</v>
      </c>
      <c r="DN216" t="s">
        <v>532</v>
      </c>
      <c r="DO216">
        <v>16.93</v>
      </c>
    </row>
    <row r="217" spans="1:119" x14ac:dyDescent="0.2">
      <c r="A217">
        <f>ROW(Source!A66)</f>
        <v>66</v>
      </c>
      <c r="B217">
        <v>433928990</v>
      </c>
      <c r="C217">
        <v>433935414</v>
      </c>
      <c r="D217">
        <v>423421956</v>
      </c>
      <c r="E217">
        <v>1</v>
      </c>
      <c r="F217">
        <v>1</v>
      </c>
      <c r="G217">
        <v>1081</v>
      </c>
      <c r="H217">
        <v>3</v>
      </c>
      <c r="I217" t="s">
        <v>663</v>
      </c>
      <c r="J217" t="s">
        <v>664</v>
      </c>
      <c r="K217" t="s">
        <v>665</v>
      </c>
      <c r="L217">
        <v>1348</v>
      </c>
      <c r="N217">
        <v>1009</v>
      </c>
      <c r="O217" t="s">
        <v>213</v>
      </c>
      <c r="P217" t="s">
        <v>213</v>
      </c>
      <c r="Q217">
        <v>1000</v>
      </c>
      <c r="W217">
        <v>0</v>
      </c>
      <c r="X217">
        <v>-105361351</v>
      </c>
      <c r="Y217">
        <f t="shared" si="74"/>
        <v>1E-3</v>
      </c>
      <c r="AA217">
        <v>6708.17</v>
      </c>
      <c r="AB217">
        <v>0</v>
      </c>
      <c r="AC217">
        <v>0</v>
      </c>
      <c r="AD217">
        <v>0</v>
      </c>
      <c r="AE217">
        <v>6512.79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1E-3</v>
      </c>
      <c r="AU217" t="s">
        <v>3</v>
      </c>
      <c r="AV217">
        <v>0</v>
      </c>
      <c r="AW217">
        <v>2</v>
      </c>
      <c r="AX217">
        <v>433935417</v>
      </c>
      <c r="AY217">
        <v>1</v>
      </c>
      <c r="AZ217">
        <v>0</v>
      </c>
      <c r="BA217">
        <v>259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ROUND(Y217*Source!I66,9)</f>
        <v>1.0000000000000001E-5</v>
      </c>
      <c r="CY217">
        <f>AA217</f>
        <v>6708.17</v>
      </c>
      <c r="CZ217">
        <f>AE217</f>
        <v>6512.79</v>
      </c>
      <c r="DA217">
        <f>AI217</f>
        <v>1</v>
      </c>
      <c r="DB217">
        <f t="shared" si="75"/>
        <v>6.51</v>
      </c>
      <c r="DC217">
        <f t="shared" si="76"/>
        <v>0</v>
      </c>
      <c r="DD217" t="s">
        <v>3</v>
      </c>
      <c r="DE217" t="s">
        <v>3</v>
      </c>
      <c r="DF217">
        <f t="shared" si="86"/>
        <v>7.0000000000000007E-2</v>
      </c>
      <c r="DG217">
        <f t="shared" si="84"/>
        <v>0</v>
      </c>
      <c r="DH217">
        <f t="shared" si="85"/>
        <v>0</v>
      </c>
      <c r="DI217">
        <f t="shared" si="77"/>
        <v>0</v>
      </c>
      <c r="DJ217">
        <f>DF217</f>
        <v>7.0000000000000007E-2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ROW(Source!A66)</f>
        <v>66</v>
      </c>
      <c r="B218">
        <v>433928990</v>
      </c>
      <c r="C218">
        <v>433935414</v>
      </c>
      <c r="D218">
        <v>423422040</v>
      </c>
      <c r="E218">
        <v>1</v>
      </c>
      <c r="F218">
        <v>1</v>
      </c>
      <c r="G218">
        <v>1081</v>
      </c>
      <c r="H218">
        <v>3</v>
      </c>
      <c r="I218" t="s">
        <v>666</v>
      </c>
      <c r="J218" t="s">
        <v>667</v>
      </c>
      <c r="K218" t="s">
        <v>668</v>
      </c>
      <c r="L218">
        <v>1339</v>
      </c>
      <c r="N218">
        <v>1007</v>
      </c>
      <c r="O218" t="s">
        <v>197</v>
      </c>
      <c r="P218" t="s">
        <v>197</v>
      </c>
      <c r="Q218">
        <v>1</v>
      </c>
      <c r="W218">
        <v>0</v>
      </c>
      <c r="X218">
        <v>-1708450</v>
      </c>
      <c r="Y218">
        <f t="shared" si="74"/>
        <v>0.17</v>
      </c>
      <c r="AA218">
        <v>1876.01</v>
      </c>
      <c r="AB218">
        <v>0</v>
      </c>
      <c r="AC218">
        <v>0</v>
      </c>
      <c r="AD218">
        <v>0</v>
      </c>
      <c r="AE218">
        <v>1821.37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0.17</v>
      </c>
      <c r="AU218" t="s">
        <v>3</v>
      </c>
      <c r="AV218">
        <v>0</v>
      </c>
      <c r="AW218">
        <v>2</v>
      </c>
      <c r="AX218">
        <v>433935418</v>
      </c>
      <c r="AY218">
        <v>1</v>
      </c>
      <c r="AZ218">
        <v>0</v>
      </c>
      <c r="BA218">
        <v>260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ROUND(Y218*Source!I66,9)</f>
        <v>1.6999999999999999E-3</v>
      </c>
      <c r="CY218">
        <f>AA218</f>
        <v>1876.01</v>
      </c>
      <c r="CZ218">
        <f>AE218</f>
        <v>1821.37</v>
      </c>
      <c r="DA218">
        <f>AI218</f>
        <v>1</v>
      </c>
      <c r="DB218">
        <f t="shared" si="75"/>
        <v>309.63</v>
      </c>
      <c r="DC218">
        <f t="shared" si="76"/>
        <v>0</v>
      </c>
      <c r="DD218" t="s">
        <v>3</v>
      </c>
      <c r="DE218" t="s">
        <v>3</v>
      </c>
      <c r="DF218">
        <f t="shared" si="86"/>
        <v>3.1</v>
      </c>
      <c r="DG218">
        <f t="shared" si="84"/>
        <v>0</v>
      </c>
      <c r="DH218">
        <f t="shared" si="85"/>
        <v>0</v>
      </c>
      <c r="DI218">
        <f t="shared" si="77"/>
        <v>0</v>
      </c>
      <c r="DJ218">
        <f>DF218</f>
        <v>3.1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ROW(Source!A66)</f>
        <v>66</v>
      </c>
      <c r="B219">
        <v>433928990</v>
      </c>
      <c r="C219">
        <v>433935414</v>
      </c>
      <c r="D219">
        <v>423429471</v>
      </c>
      <c r="E219">
        <v>1</v>
      </c>
      <c r="F219">
        <v>1</v>
      </c>
      <c r="G219">
        <v>1081</v>
      </c>
      <c r="H219">
        <v>3</v>
      </c>
      <c r="I219" t="s">
        <v>669</v>
      </c>
      <c r="J219" t="s">
        <v>670</v>
      </c>
      <c r="K219" t="s">
        <v>671</v>
      </c>
      <c r="L219">
        <v>1339</v>
      </c>
      <c r="N219">
        <v>1007</v>
      </c>
      <c r="O219" t="s">
        <v>197</v>
      </c>
      <c r="P219" t="s">
        <v>197</v>
      </c>
      <c r="Q219">
        <v>1</v>
      </c>
      <c r="W219">
        <v>0</v>
      </c>
      <c r="X219">
        <v>-762874257</v>
      </c>
      <c r="Y219">
        <f t="shared" si="74"/>
        <v>0.06</v>
      </c>
      <c r="AA219">
        <v>452.69</v>
      </c>
      <c r="AB219">
        <v>0</v>
      </c>
      <c r="AC219">
        <v>0</v>
      </c>
      <c r="AD219">
        <v>0</v>
      </c>
      <c r="AE219">
        <v>439.5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0.06</v>
      </c>
      <c r="AU219" t="s">
        <v>3</v>
      </c>
      <c r="AV219">
        <v>0</v>
      </c>
      <c r="AW219">
        <v>2</v>
      </c>
      <c r="AX219">
        <v>433935419</v>
      </c>
      <c r="AY219">
        <v>1</v>
      </c>
      <c r="AZ219">
        <v>0</v>
      </c>
      <c r="BA219">
        <v>261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ROUND(Y219*Source!I66,9)</f>
        <v>5.9999999999999995E-4</v>
      </c>
      <c r="CY219">
        <f>AA219</f>
        <v>452.69</v>
      </c>
      <c r="CZ219">
        <f>AE219</f>
        <v>439.5</v>
      </c>
      <c r="DA219">
        <f>AI219</f>
        <v>1</v>
      </c>
      <c r="DB219">
        <f t="shared" si="75"/>
        <v>26.37</v>
      </c>
      <c r="DC219">
        <f t="shared" si="76"/>
        <v>0</v>
      </c>
      <c r="DD219" t="s">
        <v>3</v>
      </c>
      <c r="DE219" t="s">
        <v>3</v>
      </c>
      <c r="DF219">
        <f t="shared" si="86"/>
        <v>0.26</v>
      </c>
      <c r="DG219">
        <f t="shared" si="84"/>
        <v>0</v>
      </c>
      <c r="DH219">
        <f t="shared" si="85"/>
        <v>0</v>
      </c>
      <c r="DI219">
        <f t="shared" si="77"/>
        <v>0</v>
      </c>
      <c r="DJ219">
        <f>DF219</f>
        <v>0.26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ROW(Source!A67)</f>
        <v>67</v>
      </c>
      <c r="B220">
        <v>433928988</v>
      </c>
      <c r="C220">
        <v>433935414</v>
      </c>
      <c r="D220">
        <v>423386947</v>
      </c>
      <c r="E220">
        <v>1081</v>
      </c>
      <c r="F220">
        <v>1</v>
      </c>
      <c r="G220">
        <v>1081</v>
      </c>
      <c r="H220">
        <v>1</v>
      </c>
      <c r="I220" t="s">
        <v>530</v>
      </c>
      <c r="J220" t="s">
        <v>3</v>
      </c>
      <c r="K220" t="s">
        <v>531</v>
      </c>
      <c r="L220">
        <v>1191</v>
      </c>
      <c r="N220">
        <v>1013</v>
      </c>
      <c r="O220" t="s">
        <v>532</v>
      </c>
      <c r="P220" t="s">
        <v>532</v>
      </c>
      <c r="Q220">
        <v>1</v>
      </c>
      <c r="W220">
        <v>0</v>
      </c>
      <c r="X220">
        <v>476480486</v>
      </c>
      <c r="Y220">
        <f t="shared" si="74"/>
        <v>100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5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100</v>
      </c>
      <c r="AU220" t="s">
        <v>3</v>
      </c>
      <c r="AV220">
        <v>1</v>
      </c>
      <c r="AW220">
        <v>2</v>
      </c>
      <c r="AX220">
        <v>433935415</v>
      </c>
      <c r="AY220">
        <v>1</v>
      </c>
      <c r="AZ220">
        <v>0</v>
      </c>
      <c r="BA220">
        <v>264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ROUND(AT220*Source!I67*AH220*AL220,2)</f>
        <v>0</v>
      </c>
      <c r="CV220">
        <f>ROUND(Y220*Source!I67,9)</f>
        <v>1</v>
      </c>
      <c r="CW220">
        <v>0</v>
      </c>
      <c r="CX220">
        <f>ROUND(Y220*Source!I67,9)</f>
        <v>1</v>
      </c>
      <c r="CY220">
        <f>AD220</f>
        <v>0</v>
      </c>
      <c r="CZ220">
        <f>AH220</f>
        <v>0</v>
      </c>
      <c r="DA220">
        <f>AL220</f>
        <v>1</v>
      </c>
      <c r="DB220">
        <f t="shared" si="75"/>
        <v>0</v>
      </c>
      <c r="DC220">
        <f t="shared" si="76"/>
        <v>0</v>
      </c>
      <c r="DD220" t="s">
        <v>3</v>
      </c>
      <c r="DE220" t="s">
        <v>3</v>
      </c>
      <c r="DF220">
        <f t="shared" si="86"/>
        <v>0</v>
      </c>
      <c r="DG220">
        <f t="shared" si="84"/>
        <v>0</v>
      </c>
      <c r="DH220">
        <f t="shared" si="85"/>
        <v>0</v>
      </c>
      <c r="DI220">
        <f t="shared" si="77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ROW(Source!A67)</f>
        <v>67</v>
      </c>
      <c r="B221">
        <v>433928988</v>
      </c>
      <c r="C221">
        <v>433935414</v>
      </c>
      <c r="D221">
        <v>423452312</v>
      </c>
      <c r="E221">
        <v>1</v>
      </c>
      <c r="F221">
        <v>1</v>
      </c>
      <c r="G221">
        <v>1081</v>
      </c>
      <c r="H221">
        <v>2</v>
      </c>
      <c r="I221" t="s">
        <v>609</v>
      </c>
      <c r="J221" t="s">
        <v>610</v>
      </c>
      <c r="K221" t="s">
        <v>611</v>
      </c>
      <c r="L221">
        <v>1368</v>
      </c>
      <c r="N221">
        <v>1011</v>
      </c>
      <c r="O221" t="s">
        <v>536</v>
      </c>
      <c r="P221" t="s">
        <v>536</v>
      </c>
      <c r="Q221">
        <v>1</v>
      </c>
      <c r="W221">
        <v>0</v>
      </c>
      <c r="X221">
        <v>-44940208</v>
      </c>
      <c r="Y221">
        <f t="shared" si="74"/>
        <v>0.61</v>
      </c>
      <c r="AA221">
        <v>0</v>
      </c>
      <c r="AB221">
        <v>2858.89</v>
      </c>
      <c r="AC221">
        <v>1011.25</v>
      </c>
      <c r="AD221">
        <v>0</v>
      </c>
      <c r="AE221">
        <v>0</v>
      </c>
      <c r="AF221">
        <v>179.17</v>
      </c>
      <c r="AG221">
        <v>16.93</v>
      </c>
      <c r="AH221">
        <v>0</v>
      </c>
      <c r="AI221">
        <v>1</v>
      </c>
      <c r="AJ221">
        <v>15.24</v>
      </c>
      <c r="AK221">
        <v>57.05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0.61</v>
      </c>
      <c r="AU221" t="s">
        <v>3</v>
      </c>
      <c r="AV221">
        <v>0</v>
      </c>
      <c r="AW221">
        <v>2</v>
      </c>
      <c r="AX221">
        <v>433935416</v>
      </c>
      <c r="AY221">
        <v>1</v>
      </c>
      <c r="AZ221">
        <v>0</v>
      </c>
      <c r="BA221">
        <v>265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ROUND(Y221*Source!I67*DO221,9)</f>
        <v>0.103273</v>
      </c>
      <c r="CX221">
        <f>ROUND(Y221*Source!I67,9)</f>
        <v>6.1000000000000004E-3</v>
      </c>
      <c r="CY221">
        <f>AB221</f>
        <v>2858.89</v>
      </c>
      <c r="CZ221">
        <f>AF221</f>
        <v>179.17</v>
      </c>
      <c r="DA221">
        <f>AJ221</f>
        <v>15.24</v>
      </c>
      <c r="DB221">
        <f t="shared" si="75"/>
        <v>109.29</v>
      </c>
      <c r="DC221">
        <f t="shared" si="76"/>
        <v>10.33</v>
      </c>
      <c r="DD221" t="s">
        <v>3</v>
      </c>
      <c r="DE221" t="s">
        <v>3</v>
      </c>
      <c r="DF221">
        <f t="shared" si="86"/>
        <v>0</v>
      </c>
      <c r="DG221">
        <f>ROUND(ROUND(AF221*AJ221,2)*CX221,2)</f>
        <v>16.66</v>
      </c>
      <c r="DH221">
        <f>ROUND(ROUND(AG221*AK221,2)*CX221,2)</f>
        <v>5.89</v>
      </c>
      <c r="DI221">
        <f t="shared" si="77"/>
        <v>0</v>
      </c>
      <c r="DJ221">
        <f>DG221</f>
        <v>16.66</v>
      </c>
      <c r="DK221">
        <v>0</v>
      </c>
      <c r="DL221" t="s">
        <v>543</v>
      </c>
      <c r="DM221">
        <v>0</v>
      </c>
      <c r="DN221" t="s">
        <v>532</v>
      </c>
      <c r="DO221">
        <v>16.93</v>
      </c>
    </row>
    <row r="222" spans="1:119" x14ac:dyDescent="0.2">
      <c r="A222">
        <f>ROW(Source!A67)</f>
        <v>67</v>
      </c>
      <c r="B222">
        <v>433928988</v>
      </c>
      <c r="C222">
        <v>433935414</v>
      </c>
      <c r="D222">
        <v>423421956</v>
      </c>
      <c r="E222">
        <v>1</v>
      </c>
      <c r="F222">
        <v>1</v>
      </c>
      <c r="G222">
        <v>1081</v>
      </c>
      <c r="H222">
        <v>3</v>
      </c>
      <c r="I222" t="s">
        <v>663</v>
      </c>
      <c r="J222" t="s">
        <v>664</v>
      </c>
      <c r="K222" t="s">
        <v>665</v>
      </c>
      <c r="L222">
        <v>1348</v>
      </c>
      <c r="N222">
        <v>1009</v>
      </c>
      <c r="O222" t="s">
        <v>213</v>
      </c>
      <c r="P222" t="s">
        <v>213</v>
      </c>
      <c r="Q222">
        <v>1000</v>
      </c>
      <c r="W222">
        <v>0</v>
      </c>
      <c r="X222">
        <v>-105361351</v>
      </c>
      <c r="Y222">
        <f t="shared" si="74"/>
        <v>1E-3</v>
      </c>
      <c r="AA222">
        <v>81906.8</v>
      </c>
      <c r="AB222">
        <v>0</v>
      </c>
      <c r="AC222">
        <v>0</v>
      </c>
      <c r="AD222">
        <v>0</v>
      </c>
      <c r="AE222">
        <v>6512.79</v>
      </c>
      <c r="AF222">
        <v>0</v>
      </c>
      <c r="AG222">
        <v>0</v>
      </c>
      <c r="AH222">
        <v>0</v>
      </c>
      <c r="AI222">
        <v>12.21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1E-3</v>
      </c>
      <c r="AU222" t="s">
        <v>3</v>
      </c>
      <c r="AV222">
        <v>0</v>
      </c>
      <c r="AW222">
        <v>2</v>
      </c>
      <c r="AX222">
        <v>433935417</v>
      </c>
      <c r="AY222">
        <v>1</v>
      </c>
      <c r="AZ222">
        <v>0</v>
      </c>
      <c r="BA222">
        <v>266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ROUND(Y222*Source!I67,9)</f>
        <v>1.0000000000000001E-5</v>
      </c>
      <c r="CY222">
        <f>AA222</f>
        <v>81906.8</v>
      </c>
      <c r="CZ222">
        <f>AE222</f>
        <v>6512.79</v>
      </c>
      <c r="DA222">
        <f>AI222</f>
        <v>12.21</v>
      </c>
      <c r="DB222">
        <f t="shared" si="75"/>
        <v>6.51</v>
      </c>
      <c r="DC222">
        <f t="shared" si="76"/>
        <v>0</v>
      </c>
      <c r="DD222" t="s">
        <v>3</v>
      </c>
      <c r="DE222" t="s">
        <v>3</v>
      </c>
      <c r="DF222">
        <f>ROUND(ROUND(AE222*AI222,2)*CX222,2)</f>
        <v>0.8</v>
      </c>
      <c r="DG222">
        <f t="shared" ref="DG222:DG230" si="87">ROUND(ROUND(AF222,2)*CX222,2)</f>
        <v>0</v>
      </c>
      <c r="DH222">
        <f t="shared" ref="DH222:DH230" si="88">ROUND(ROUND(AG222,2)*CX222,2)</f>
        <v>0</v>
      </c>
      <c r="DI222">
        <f t="shared" si="77"/>
        <v>0</v>
      </c>
      <c r="DJ222">
        <f>DF222</f>
        <v>0.8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ROW(Source!A67)</f>
        <v>67</v>
      </c>
      <c r="B223">
        <v>433928988</v>
      </c>
      <c r="C223">
        <v>433935414</v>
      </c>
      <c r="D223">
        <v>423422040</v>
      </c>
      <c r="E223">
        <v>1</v>
      </c>
      <c r="F223">
        <v>1</v>
      </c>
      <c r="G223">
        <v>1081</v>
      </c>
      <c r="H223">
        <v>3</v>
      </c>
      <c r="I223" t="s">
        <v>666</v>
      </c>
      <c r="J223" t="s">
        <v>667</v>
      </c>
      <c r="K223" t="s">
        <v>668</v>
      </c>
      <c r="L223">
        <v>1339</v>
      </c>
      <c r="N223">
        <v>1007</v>
      </c>
      <c r="O223" t="s">
        <v>197</v>
      </c>
      <c r="P223" t="s">
        <v>197</v>
      </c>
      <c r="Q223">
        <v>1</v>
      </c>
      <c r="W223">
        <v>0</v>
      </c>
      <c r="X223">
        <v>-1708450</v>
      </c>
      <c r="Y223">
        <f t="shared" si="74"/>
        <v>0.17</v>
      </c>
      <c r="AA223">
        <v>9305.02</v>
      </c>
      <c r="AB223">
        <v>0</v>
      </c>
      <c r="AC223">
        <v>0</v>
      </c>
      <c r="AD223">
        <v>0</v>
      </c>
      <c r="AE223">
        <v>1821.37</v>
      </c>
      <c r="AF223">
        <v>0</v>
      </c>
      <c r="AG223">
        <v>0</v>
      </c>
      <c r="AH223">
        <v>0</v>
      </c>
      <c r="AI223">
        <v>4.96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0.17</v>
      </c>
      <c r="AU223" t="s">
        <v>3</v>
      </c>
      <c r="AV223">
        <v>0</v>
      </c>
      <c r="AW223">
        <v>2</v>
      </c>
      <c r="AX223">
        <v>433935418</v>
      </c>
      <c r="AY223">
        <v>1</v>
      </c>
      <c r="AZ223">
        <v>0</v>
      </c>
      <c r="BA223">
        <v>267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ROUND(Y223*Source!I67,9)</f>
        <v>1.6999999999999999E-3</v>
      </c>
      <c r="CY223">
        <f>AA223</f>
        <v>9305.02</v>
      </c>
      <c r="CZ223">
        <f>AE223</f>
        <v>1821.37</v>
      </c>
      <c r="DA223">
        <f>AI223</f>
        <v>4.96</v>
      </c>
      <c r="DB223">
        <f t="shared" si="75"/>
        <v>309.63</v>
      </c>
      <c r="DC223">
        <f t="shared" si="76"/>
        <v>0</v>
      </c>
      <c r="DD223" t="s">
        <v>3</v>
      </c>
      <c r="DE223" t="s">
        <v>3</v>
      </c>
      <c r="DF223">
        <f>ROUND(ROUND(AE223*AI223,2)*CX223,2)</f>
        <v>15.36</v>
      </c>
      <c r="DG223">
        <f t="shared" si="87"/>
        <v>0</v>
      </c>
      <c r="DH223">
        <f t="shared" si="88"/>
        <v>0</v>
      </c>
      <c r="DI223">
        <f t="shared" si="77"/>
        <v>0</v>
      </c>
      <c r="DJ223">
        <f>DF223</f>
        <v>15.36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ROW(Source!A67)</f>
        <v>67</v>
      </c>
      <c r="B224">
        <v>433928988</v>
      </c>
      <c r="C224">
        <v>433935414</v>
      </c>
      <c r="D224">
        <v>423429471</v>
      </c>
      <c r="E224">
        <v>1</v>
      </c>
      <c r="F224">
        <v>1</v>
      </c>
      <c r="G224">
        <v>1081</v>
      </c>
      <c r="H224">
        <v>3</v>
      </c>
      <c r="I224" t="s">
        <v>669</v>
      </c>
      <c r="J224" t="s">
        <v>670</v>
      </c>
      <c r="K224" t="s">
        <v>671</v>
      </c>
      <c r="L224">
        <v>1339</v>
      </c>
      <c r="N224">
        <v>1007</v>
      </c>
      <c r="O224" t="s">
        <v>197</v>
      </c>
      <c r="P224" t="s">
        <v>197</v>
      </c>
      <c r="Q224">
        <v>1</v>
      </c>
      <c r="W224">
        <v>0</v>
      </c>
      <c r="X224">
        <v>-762874257</v>
      </c>
      <c r="Y224">
        <f t="shared" si="74"/>
        <v>0.06</v>
      </c>
      <c r="AA224">
        <v>4843.7299999999996</v>
      </c>
      <c r="AB224">
        <v>0</v>
      </c>
      <c r="AC224">
        <v>0</v>
      </c>
      <c r="AD224">
        <v>0</v>
      </c>
      <c r="AE224">
        <v>439.5</v>
      </c>
      <c r="AF224">
        <v>0</v>
      </c>
      <c r="AG224">
        <v>0</v>
      </c>
      <c r="AH224">
        <v>0</v>
      </c>
      <c r="AI224">
        <v>10.7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0.06</v>
      </c>
      <c r="AU224" t="s">
        <v>3</v>
      </c>
      <c r="AV224">
        <v>0</v>
      </c>
      <c r="AW224">
        <v>2</v>
      </c>
      <c r="AX224">
        <v>433935419</v>
      </c>
      <c r="AY224">
        <v>1</v>
      </c>
      <c r="AZ224">
        <v>0</v>
      </c>
      <c r="BA224">
        <v>268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ROUND(Y224*Source!I67,9)</f>
        <v>5.9999999999999995E-4</v>
      </c>
      <c r="CY224">
        <f>AA224</f>
        <v>4843.7299999999996</v>
      </c>
      <c r="CZ224">
        <f>AE224</f>
        <v>439.5</v>
      </c>
      <c r="DA224">
        <f>AI224</f>
        <v>10.7</v>
      </c>
      <c r="DB224">
        <f t="shared" si="75"/>
        <v>26.37</v>
      </c>
      <c r="DC224">
        <f t="shared" si="76"/>
        <v>0</v>
      </c>
      <c r="DD224" t="s">
        <v>3</v>
      </c>
      <c r="DE224" t="s">
        <v>3</v>
      </c>
      <c r="DF224">
        <f>ROUND(ROUND(AE224*AI224,2)*CX224,2)</f>
        <v>2.82</v>
      </c>
      <c r="DG224">
        <f t="shared" si="87"/>
        <v>0</v>
      </c>
      <c r="DH224">
        <f t="shared" si="88"/>
        <v>0</v>
      </c>
      <c r="DI224">
        <f t="shared" si="77"/>
        <v>0</v>
      </c>
      <c r="DJ224">
        <f>DF224</f>
        <v>2.82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ROW(Source!A68)</f>
        <v>68</v>
      </c>
      <c r="B225">
        <v>433928990</v>
      </c>
      <c r="C225">
        <v>433935424</v>
      </c>
      <c r="D225">
        <v>423386947</v>
      </c>
      <c r="E225">
        <v>1081</v>
      </c>
      <c r="F225">
        <v>1</v>
      </c>
      <c r="G225">
        <v>1081</v>
      </c>
      <c r="H225">
        <v>1</v>
      </c>
      <c r="I225" t="s">
        <v>530</v>
      </c>
      <c r="J225" t="s">
        <v>3</v>
      </c>
      <c r="K225" t="s">
        <v>531</v>
      </c>
      <c r="L225">
        <v>1191</v>
      </c>
      <c r="N225">
        <v>1013</v>
      </c>
      <c r="O225" t="s">
        <v>532</v>
      </c>
      <c r="P225" t="s">
        <v>532</v>
      </c>
      <c r="Q225">
        <v>1</v>
      </c>
      <c r="W225">
        <v>0</v>
      </c>
      <c r="X225">
        <v>476480486</v>
      </c>
      <c r="Y225">
        <f t="shared" si="74"/>
        <v>100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100</v>
      </c>
      <c r="AU225" t="s">
        <v>3</v>
      </c>
      <c r="AV225">
        <v>1</v>
      </c>
      <c r="AW225">
        <v>2</v>
      </c>
      <c r="AX225">
        <v>433935842</v>
      </c>
      <c r="AY225">
        <v>1</v>
      </c>
      <c r="AZ225">
        <v>0</v>
      </c>
      <c r="BA225">
        <v>271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ROUND(AT225*Source!I68*AH225*AL225,2)</f>
        <v>0</v>
      </c>
      <c r="CV225">
        <f>ROUND(Y225*Source!I68,9)</f>
        <v>1</v>
      </c>
      <c r="CW225">
        <v>0</v>
      </c>
      <c r="CX225">
        <f>ROUND(Y225*Source!I68,9)</f>
        <v>1</v>
      </c>
      <c r="CY225">
        <f>AD225</f>
        <v>0</v>
      </c>
      <c r="CZ225">
        <f>AH225</f>
        <v>0</v>
      </c>
      <c r="DA225">
        <f>AL225</f>
        <v>1</v>
      </c>
      <c r="DB225">
        <f t="shared" si="75"/>
        <v>0</v>
      </c>
      <c r="DC225">
        <f t="shared" si="76"/>
        <v>0</v>
      </c>
      <c r="DD225" t="s">
        <v>3</v>
      </c>
      <c r="DE225" t="s">
        <v>3</v>
      </c>
      <c r="DF225">
        <f t="shared" ref="DF225:DF231" si="89">ROUND(ROUND(AE225,2)*CX225,2)</f>
        <v>0</v>
      </c>
      <c r="DG225">
        <f t="shared" si="87"/>
        <v>0</v>
      </c>
      <c r="DH225">
        <f t="shared" si="88"/>
        <v>0</v>
      </c>
      <c r="DI225">
        <f t="shared" si="77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ROW(Source!A68)</f>
        <v>68</v>
      </c>
      <c r="B226">
        <v>433928990</v>
      </c>
      <c r="C226">
        <v>433935424</v>
      </c>
      <c r="D226">
        <v>423452312</v>
      </c>
      <c r="E226">
        <v>1</v>
      </c>
      <c r="F226">
        <v>1</v>
      </c>
      <c r="G226">
        <v>1081</v>
      </c>
      <c r="H226">
        <v>2</v>
      </c>
      <c r="I226" t="s">
        <v>609</v>
      </c>
      <c r="J226" t="s">
        <v>610</v>
      </c>
      <c r="K226" t="s">
        <v>611</v>
      </c>
      <c r="L226">
        <v>1368</v>
      </c>
      <c r="N226">
        <v>1011</v>
      </c>
      <c r="O226" t="s">
        <v>536</v>
      </c>
      <c r="P226" t="s">
        <v>536</v>
      </c>
      <c r="Q226">
        <v>1</v>
      </c>
      <c r="W226">
        <v>0</v>
      </c>
      <c r="X226">
        <v>-44940208</v>
      </c>
      <c r="Y226">
        <f t="shared" si="74"/>
        <v>0.61</v>
      </c>
      <c r="AA226">
        <v>0</v>
      </c>
      <c r="AB226">
        <v>187.59</v>
      </c>
      <c r="AC226">
        <v>17.73</v>
      </c>
      <c r="AD226">
        <v>0</v>
      </c>
      <c r="AE226">
        <v>0</v>
      </c>
      <c r="AF226">
        <v>179.17</v>
      </c>
      <c r="AG226">
        <v>16.93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0.61</v>
      </c>
      <c r="AU226" t="s">
        <v>3</v>
      </c>
      <c r="AV226">
        <v>0</v>
      </c>
      <c r="AW226">
        <v>2</v>
      </c>
      <c r="AX226">
        <v>433935843</v>
      </c>
      <c r="AY226">
        <v>1</v>
      </c>
      <c r="AZ226">
        <v>0</v>
      </c>
      <c r="BA226">
        <v>272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ROUND(Y226*Source!I68*DO226,9)</f>
        <v>0.103273</v>
      </c>
      <c r="CX226">
        <f>ROUND(Y226*Source!I68,9)</f>
        <v>6.1000000000000004E-3</v>
      </c>
      <c r="CY226">
        <f>AB226</f>
        <v>187.59</v>
      </c>
      <c r="CZ226">
        <f>AF226</f>
        <v>179.17</v>
      </c>
      <c r="DA226">
        <f>AJ226</f>
        <v>1</v>
      </c>
      <c r="DB226">
        <f t="shared" si="75"/>
        <v>109.29</v>
      </c>
      <c r="DC226">
        <f t="shared" si="76"/>
        <v>10.33</v>
      </c>
      <c r="DD226" t="s">
        <v>3</v>
      </c>
      <c r="DE226" t="s">
        <v>3</v>
      </c>
      <c r="DF226">
        <f t="shared" si="89"/>
        <v>0</v>
      </c>
      <c r="DG226">
        <f t="shared" si="87"/>
        <v>1.0900000000000001</v>
      </c>
      <c r="DH226">
        <f t="shared" si="88"/>
        <v>0.1</v>
      </c>
      <c r="DI226">
        <f t="shared" si="77"/>
        <v>0</v>
      </c>
      <c r="DJ226">
        <f>DG226</f>
        <v>1.0900000000000001</v>
      </c>
      <c r="DK226">
        <v>0</v>
      </c>
      <c r="DL226" t="s">
        <v>543</v>
      </c>
      <c r="DM226">
        <v>0</v>
      </c>
      <c r="DN226" t="s">
        <v>532</v>
      </c>
      <c r="DO226">
        <v>16.93</v>
      </c>
    </row>
    <row r="227" spans="1:119" x14ac:dyDescent="0.2">
      <c r="A227">
        <f>ROW(Source!A68)</f>
        <v>68</v>
      </c>
      <c r="B227">
        <v>433928990</v>
      </c>
      <c r="C227">
        <v>433935424</v>
      </c>
      <c r="D227">
        <v>423421956</v>
      </c>
      <c r="E227">
        <v>1</v>
      </c>
      <c r="F227">
        <v>1</v>
      </c>
      <c r="G227">
        <v>1081</v>
      </c>
      <c r="H227">
        <v>3</v>
      </c>
      <c r="I227" t="s">
        <v>663</v>
      </c>
      <c r="J227" t="s">
        <v>664</v>
      </c>
      <c r="K227" t="s">
        <v>665</v>
      </c>
      <c r="L227">
        <v>1348</v>
      </c>
      <c r="N227">
        <v>1009</v>
      </c>
      <c r="O227" t="s">
        <v>213</v>
      </c>
      <c r="P227" t="s">
        <v>213</v>
      </c>
      <c r="Q227">
        <v>1000</v>
      </c>
      <c r="W227">
        <v>0</v>
      </c>
      <c r="X227">
        <v>-105361351</v>
      </c>
      <c r="Y227">
        <f t="shared" si="74"/>
        <v>1E-3</v>
      </c>
      <c r="AA227">
        <v>6551.87</v>
      </c>
      <c r="AB227">
        <v>0</v>
      </c>
      <c r="AC227">
        <v>0</v>
      </c>
      <c r="AD227">
        <v>0</v>
      </c>
      <c r="AE227">
        <v>6512.79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1E-3</v>
      </c>
      <c r="AU227" t="s">
        <v>3</v>
      </c>
      <c r="AV227">
        <v>0</v>
      </c>
      <c r="AW227">
        <v>2</v>
      </c>
      <c r="AX227">
        <v>433935844</v>
      </c>
      <c r="AY227">
        <v>1</v>
      </c>
      <c r="AZ227">
        <v>0</v>
      </c>
      <c r="BA227">
        <v>273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ROUND(Y227*Source!I68,9)</f>
        <v>1.0000000000000001E-5</v>
      </c>
      <c r="CY227">
        <f>AA227</f>
        <v>6551.87</v>
      </c>
      <c r="CZ227">
        <f>AE227</f>
        <v>6512.79</v>
      </c>
      <c r="DA227">
        <f>AI227</f>
        <v>1</v>
      </c>
      <c r="DB227">
        <f t="shared" si="75"/>
        <v>6.51</v>
      </c>
      <c r="DC227">
        <f t="shared" si="76"/>
        <v>0</v>
      </c>
      <c r="DD227" t="s">
        <v>3</v>
      </c>
      <c r="DE227" t="s">
        <v>3</v>
      </c>
      <c r="DF227">
        <f t="shared" si="89"/>
        <v>7.0000000000000007E-2</v>
      </c>
      <c r="DG227">
        <f t="shared" si="87"/>
        <v>0</v>
      </c>
      <c r="DH227">
        <f t="shared" si="88"/>
        <v>0</v>
      </c>
      <c r="DI227">
        <f t="shared" si="77"/>
        <v>0</v>
      </c>
      <c r="DJ227">
        <f>DF227</f>
        <v>7.0000000000000007E-2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ROW(Source!A68)</f>
        <v>68</v>
      </c>
      <c r="B228">
        <v>433928990</v>
      </c>
      <c r="C228">
        <v>433935424</v>
      </c>
      <c r="D228">
        <v>423422040</v>
      </c>
      <c r="E228">
        <v>1</v>
      </c>
      <c r="F228">
        <v>1</v>
      </c>
      <c r="G228">
        <v>1081</v>
      </c>
      <c r="H228">
        <v>3</v>
      </c>
      <c r="I228" t="s">
        <v>666</v>
      </c>
      <c r="J228" t="s">
        <v>667</v>
      </c>
      <c r="K228" t="s">
        <v>668</v>
      </c>
      <c r="L228">
        <v>1339</v>
      </c>
      <c r="N228">
        <v>1007</v>
      </c>
      <c r="O228" t="s">
        <v>197</v>
      </c>
      <c r="P228" t="s">
        <v>197</v>
      </c>
      <c r="Q228">
        <v>1</v>
      </c>
      <c r="W228">
        <v>0</v>
      </c>
      <c r="X228">
        <v>-1708450</v>
      </c>
      <c r="Y228">
        <f t="shared" si="74"/>
        <v>0.17</v>
      </c>
      <c r="AA228">
        <v>1832.3</v>
      </c>
      <c r="AB228">
        <v>0</v>
      </c>
      <c r="AC228">
        <v>0</v>
      </c>
      <c r="AD228">
        <v>0</v>
      </c>
      <c r="AE228">
        <v>1821.37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0.17</v>
      </c>
      <c r="AU228" t="s">
        <v>3</v>
      </c>
      <c r="AV228">
        <v>0</v>
      </c>
      <c r="AW228">
        <v>2</v>
      </c>
      <c r="AX228">
        <v>433935845</v>
      </c>
      <c r="AY228">
        <v>1</v>
      </c>
      <c r="AZ228">
        <v>0</v>
      </c>
      <c r="BA228">
        <v>274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ROUND(Y228*Source!I68,9)</f>
        <v>1.6999999999999999E-3</v>
      </c>
      <c r="CY228">
        <f>AA228</f>
        <v>1832.3</v>
      </c>
      <c r="CZ228">
        <f>AE228</f>
        <v>1821.37</v>
      </c>
      <c r="DA228">
        <f>AI228</f>
        <v>1</v>
      </c>
      <c r="DB228">
        <f t="shared" si="75"/>
        <v>309.63</v>
      </c>
      <c r="DC228">
        <f t="shared" si="76"/>
        <v>0</v>
      </c>
      <c r="DD228" t="s">
        <v>3</v>
      </c>
      <c r="DE228" t="s">
        <v>3</v>
      </c>
      <c r="DF228">
        <f t="shared" si="89"/>
        <v>3.1</v>
      </c>
      <c r="DG228">
        <f t="shared" si="87"/>
        <v>0</v>
      </c>
      <c r="DH228">
        <f t="shared" si="88"/>
        <v>0</v>
      </c>
      <c r="DI228">
        <f t="shared" si="77"/>
        <v>0</v>
      </c>
      <c r="DJ228">
        <f>DF228</f>
        <v>3.1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ROW(Source!A68)</f>
        <v>68</v>
      </c>
      <c r="B229">
        <v>433928990</v>
      </c>
      <c r="C229">
        <v>433935424</v>
      </c>
      <c r="D229">
        <v>423429471</v>
      </c>
      <c r="E229">
        <v>1</v>
      </c>
      <c r="F229">
        <v>1</v>
      </c>
      <c r="G229">
        <v>1081</v>
      </c>
      <c r="H229">
        <v>3</v>
      </c>
      <c r="I229" t="s">
        <v>669</v>
      </c>
      <c r="J229" t="s">
        <v>670</v>
      </c>
      <c r="K229" t="s">
        <v>671</v>
      </c>
      <c r="L229">
        <v>1339</v>
      </c>
      <c r="N229">
        <v>1007</v>
      </c>
      <c r="O229" t="s">
        <v>197</v>
      </c>
      <c r="P229" t="s">
        <v>197</v>
      </c>
      <c r="Q229">
        <v>1</v>
      </c>
      <c r="W229">
        <v>0</v>
      </c>
      <c r="X229">
        <v>-762874257</v>
      </c>
      <c r="Y229">
        <f t="shared" si="74"/>
        <v>0.06</v>
      </c>
      <c r="AA229">
        <v>442.14</v>
      </c>
      <c r="AB229">
        <v>0</v>
      </c>
      <c r="AC229">
        <v>0</v>
      </c>
      <c r="AD229">
        <v>0</v>
      </c>
      <c r="AE229">
        <v>439.5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0.06</v>
      </c>
      <c r="AU229" t="s">
        <v>3</v>
      </c>
      <c r="AV229">
        <v>0</v>
      </c>
      <c r="AW229">
        <v>2</v>
      </c>
      <c r="AX229">
        <v>433935846</v>
      </c>
      <c r="AY229">
        <v>1</v>
      </c>
      <c r="AZ229">
        <v>0</v>
      </c>
      <c r="BA229">
        <v>275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ROUND(Y229*Source!I68,9)</f>
        <v>5.9999999999999995E-4</v>
      </c>
      <c r="CY229">
        <f>AA229</f>
        <v>442.14</v>
      </c>
      <c r="CZ229">
        <f>AE229</f>
        <v>439.5</v>
      </c>
      <c r="DA229">
        <f>AI229</f>
        <v>1</v>
      </c>
      <c r="DB229">
        <f t="shared" si="75"/>
        <v>26.37</v>
      </c>
      <c r="DC229">
        <f t="shared" si="76"/>
        <v>0</v>
      </c>
      <c r="DD229" t="s">
        <v>3</v>
      </c>
      <c r="DE229" t="s">
        <v>3</v>
      </c>
      <c r="DF229">
        <f t="shared" si="89"/>
        <v>0.26</v>
      </c>
      <c r="DG229">
        <f t="shared" si="87"/>
        <v>0</v>
      </c>
      <c r="DH229">
        <f t="shared" si="88"/>
        <v>0</v>
      </c>
      <c r="DI229">
        <f t="shared" si="77"/>
        <v>0</v>
      </c>
      <c r="DJ229">
        <f>DF229</f>
        <v>0.26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ROW(Source!A69)</f>
        <v>69</v>
      </c>
      <c r="B230">
        <v>433928988</v>
      </c>
      <c r="C230">
        <v>433935424</v>
      </c>
      <c r="D230">
        <v>423386947</v>
      </c>
      <c r="E230">
        <v>1081</v>
      </c>
      <c r="F230">
        <v>1</v>
      </c>
      <c r="G230">
        <v>1081</v>
      </c>
      <c r="H230">
        <v>1</v>
      </c>
      <c r="I230" t="s">
        <v>530</v>
      </c>
      <c r="J230" t="s">
        <v>3</v>
      </c>
      <c r="K230" t="s">
        <v>531</v>
      </c>
      <c r="L230">
        <v>1191</v>
      </c>
      <c r="N230">
        <v>1013</v>
      </c>
      <c r="O230" t="s">
        <v>532</v>
      </c>
      <c r="P230" t="s">
        <v>532</v>
      </c>
      <c r="Q230">
        <v>1</v>
      </c>
      <c r="W230">
        <v>0</v>
      </c>
      <c r="X230">
        <v>476480486</v>
      </c>
      <c r="Y230">
        <f t="shared" si="74"/>
        <v>100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5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100</v>
      </c>
      <c r="AU230" t="s">
        <v>3</v>
      </c>
      <c r="AV230">
        <v>1</v>
      </c>
      <c r="AW230">
        <v>2</v>
      </c>
      <c r="AX230">
        <v>433935842</v>
      </c>
      <c r="AY230">
        <v>1</v>
      </c>
      <c r="AZ230">
        <v>0</v>
      </c>
      <c r="BA230">
        <v>278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ROUND(AT230*Source!I69*AH230*AL230,2)</f>
        <v>0</v>
      </c>
      <c r="CV230">
        <f>ROUND(Y230*Source!I69,9)</f>
        <v>1</v>
      </c>
      <c r="CW230">
        <v>0</v>
      </c>
      <c r="CX230">
        <f>ROUND(Y230*Source!I69,9)</f>
        <v>1</v>
      </c>
      <c r="CY230">
        <f>AD230</f>
        <v>0</v>
      </c>
      <c r="CZ230">
        <f>AH230</f>
        <v>0</v>
      </c>
      <c r="DA230">
        <f>AL230</f>
        <v>1</v>
      </c>
      <c r="DB230">
        <f t="shared" si="75"/>
        <v>0</v>
      </c>
      <c r="DC230">
        <f t="shared" si="76"/>
        <v>0</v>
      </c>
      <c r="DD230" t="s">
        <v>3</v>
      </c>
      <c r="DE230" t="s">
        <v>3</v>
      </c>
      <c r="DF230">
        <f t="shared" si="89"/>
        <v>0</v>
      </c>
      <c r="DG230">
        <f t="shared" si="87"/>
        <v>0</v>
      </c>
      <c r="DH230">
        <f t="shared" si="88"/>
        <v>0</v>
      </c>
      <c r="DI230">
        <f t="shared" si="77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ROW(Source!A69)</f>
        <v>69</v>
      </c>
      <c r="B231">
        <v>433928988</v>
      </c>
      <c r="C231">
        <v>433935424</v>
      </c>
      <c r="D231">
        <v>423452312</v>
      </c>
      <c r="E231">
        <v>1</v>
      </c>
      <c r="F231">
        <v>1</v>
      </c>
      <c r="G231">
        <v>1081</v>
      </c>
      <c r="H231">
        <v>2</v>
      </c>
      <c r="I231" t="s">
        <v>609</v>
      </c>
      <c r="J231" t="s">
        <v>610</v>
      </c>
      <c r="K231" t="s">
        <v>611</v>
      </c>
      <c r="L231">
        <v>1368</v>
      </c>
      <c r="N231">
        <v>1011</v>
      </c>
      <c r="O231" t="s">
        <v>536</v>
      </c>
      <c r="P231" t="s">
        <v>536</v>
      </c>
      <c r="Q231">
        <v>1</v>
      </c>
      <c r="W231">
        <v>0</v>
      </c>
      <c r="X231">
        <v>-44940208</v>
      </c>
      <c r="Y231">
        <f t="shared" si="74"/>
        <v>0.61</v>
      </c>
      <c r="AA231">
        <v>0</v>
      </c>
      <c r="AB231">
        <v>2858.89</v>
      </c>
      <c r="AC231">
        <v>1011.25</v>
      </c>
      <c r="AD231">
        <v>0</v>
      </c>
      <c r="AE231">
        <v>0</v>
      </c>
      <c r="AF231">
        <v>179.17</v>
      </c>
      <c r="AG231">
        <v>16.93</v>
      </c>
      <c r="AH231">
        <v>0</v>
      </c>
      <c r="AI231">
        <v>1</v>
      </c>
      <c r="AJ231">
        <v>15.24</v>
      </c>
      <c r="AK231">
        <v>57.05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0.61</v>
      </c>
      <c r="AU231" t="s">
        <v>3</v>
      </c>
      <c r="AV231">
        <v>0</v>
      </c>
      <c r="AW231">
        <v>2</v>
      </c>
      <c r="AX231">
        <v>433935843</v>
      </c>
      <c r="AY231">
        <v>1</v>
      </c>
      <c r="AZ231">
        <v>0</v>
      </c>
      <c r="BA231">
        <v>279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ROUND(Y231*Source!I69*DO231,9)</f>
        <v>0.103273</v>
      </c>
      <c r="CX231">
        <f>ROUND(Y231*Source!I69,9)</f>
        <v>6.1000000000000004E-3</v>
      </c>
      <c r="CY231">
        <f>AB231</f>
        <v>2858.89</v>
      </c>
      <c r="CZ231">
        <f>AF231</f>
        <v>179.17</v>
      </c>
      <c r="DA231">
        <f>AJ231</f>
        <v>15.24</v>
      </c>
      <c r="DB231">
        <f t="shared" si="75"/>
        <v>109.29</v>
      </c>
      <c r="DC231">
        <f t="shared" si="76"/>
        <v>10.33</v>
      </c>
      <c r="DD231" t="s">
        <v>3</v>
      </c>
      <c r="DE231" t="s">
        <v>3</v>
      </c>
      <c r="DF231">
        <f t="shared" si="89"/>
        <v>0</v>
      </c>
      <c r="DG231">
        <f>ROUND(ROUND(AF231*AJ231,2)*CX231,2)</f>
        <v>16.66</v>
      </c>
      <c r="DH231">
        <f>ROUND(ROUND(AG231*AK231,2)*CX231,2)</f>
        <v>5.89</v>
      </c>
      <c r="DI231">
        <f t="shared" si="77"/>
        <v>0</v>
      </c>
      <c r="DJ231">
        <f>DG231</f>
        <v>16.66</v>
      </c>
      <c r="DK231">
        <v>0</v>
      </c>
      <c r="DL231" t="s">
        <v>543</v>
      </c>
      <c r="DM231">
        <v>0</v>
      </c>
      <c r="DN231" t="s">
        <v>532</v>
      </c>
      <c r="DO231">
        <v>16.93</v>
      </c>
    </row>
    <row r="232" spans="1:119" x14ac:dyDescent="0.2">
      <c r="A232">
        <f>ROW(Source!A69)</f>
        <v>69</v>
      </c>
      <c r="B232">
        <v>433928988</v>
      </c>
      <c r="C232">
        <v>433935424</v>
      </c>
      <c r="D232">
        <v>423421956</v>
      </c>
      <c r="E232">
        <v>1</v>
      </c>
      <c r="F232">
        <v>1</v>
      </c>
      <c r="G232">
        <v>1081</v>
      </c>
      <c r="H232">
        <v>3</v>
      </c>
      <c r="I232" t="s">
        <v>663</v>
      </c>
      <c r="J232" t="s">
        <v>664</v>
      </c>
      <c r="K232" t="s">
        <v>665</v>
      </c>
      <c r="L232">
        <v>1348</v>
      </c>
      <c r="N232">
        <v>1009</v>
      </c>
      <c r="O232" t="s">
        <v>213</v>
      </c>
      <c r="P232" t="s">
        <v>213</v>
      </c>
      <c r="Q232">
        <v>1000</v>
      </c>
      <c r="W232">
        <v>0</v>
      </c>
      <c r="X232">
        <v>-105361351</v>
      </c>
      <c r="Y232">
        <f t="shared" si="74"/>
        <v>1E-3</v>
      </c>
      <c r="AA232">
        <v>79998.289999999994</v>
      </c>
      <c r="AB232">
        <v>0</v>
      </c>
      <c r="AC232">
        <v>0</v>
      </c>
      <c r="AD232">
        <v>0</v>
      </c>
      <c r="AE232">
        <v>6512.79</v>
      </c>
      <c r="AF232">
        <v>0</v>
      </c>
      <c r="AG232">
        <v>0</v>
      </c>
      <c r="AH232">
        <v>0</v>
      </c>
      <c r="AI232">
        <v>12.21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1E-3</v>
      </c>
      <c r="AU232" t="s">
        <v>3</v>
      </c>
      <c r="AV232">
        <v>0</v>
      </c>
      <c r="AW232">
        <v>2</v>
      </c>
      <c r="AX232">
        <v>433935844</v>
      </c>
      <c r="AY232">
        <v>1</v>
      </c>
      <c r="AZ232">
        <v>0</v>
      </c>
      <c r="BA232">
        <v>280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ROUND(Y232*Source!I69,9)</f>
        <v>1.0000000000000001E-5</v>
      </c>
      <c r="CY232">
        <f>AA232</f>
        <v>79998.289999999994</v>
      </c>
      <c r="CZ232">
        <f>AE232</f>
        <v>6512.79</v>
      </c>
      <c r="DA232">
        <f>AI232</f>
        <v>12.21</v>
      </c>
      <c r="DB232">
        <f t="shared" si="75"/>
        <v>6.51</v>
      </c>
      <c r="DC232">
        <f t="shared" si="76"/>
        <v>0</v>
      </c>
      <c r="DD232" t="s">
        <v>3</v>
      </c>
      <c r="DE232" t="s">
        <v>3</v>
      </c>
      <c r="DF232">
        <f>ROUND(ROUND(AE232*AI232,2)*CX232,2)</f>
        <v>0.8</v>
      </c>
      <c r="DG232">
        <f t="shared" ref="DG232:DG241" si="90">ROUND(ROUND(AF232,2)*CX232,2)</f>
        <v>0</v>
      </c>
      <c r="DH232">
        <f t="shared" ref="DH232:DH241" si="91">ROUND(ROUND(AG232,2)*CX232,2)</f>
        <v>0</v>
      </c>
      <c r="DI232">
        <f t="shared" si="77"/>
        <v>0</v>
      </c>
      <c r="DJ232">
        <f>DF232</f>
        <v>0.8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ROW(Source!A69)</f>
        <v>69</v>
      </c>
      <c r="B233">
        <v>433928988</v>
      </c>
      <c r="C233">
        <v>433935424</v>
      </c>
      <c r="D233">
        <v>423422040</v>
      </c>
      <c r="E233">
        <v>1</v>
      </c>
      <c r="F233">
        <v>1</v>
      </c>
      <c r="G233">
        <v>1081</v>
      </c>
      <c r="H233">
        <v>3</v>
      </c>
      <c r="I233" t="s">
        <v>666</v>
      </c>
      <c r="J233" t="s">
        <v>667</v>
      </c>
      <c r="K233" t="s">
        <v>668</v>
      </c>
      <c r="L233">
        <v>1339</v>
      </c>
      <c r="N233">
        <v>1007</v>
      </c>
      <c r="O233" t="s">
        <v>197</v>
      </c>
      <c r="P233" t="s">
        <v>197</v>
      </c>
      <c r="Q233">
        <v>1</v>
      </c>
      <c r="W233">
        <v>0</v>
      </c>
      <c r="X233">
        <v>-1708450</v>
      </c>
      <c r="Y233">
        <f t="shared" si="74"/>
        <v>0.17</v>
      </c>
      <c r="AA233">
        <v>9088.2000000000007</v>
      </c>
      <c r="AB233">
        <v>0</v>
      </c>
      <c r="AC233">
        <v>0</v>
      </c>
      <c r="AD233">
        <v>0</v>
      </c>
      <c r="AE233">
        <v>1821.37</v>
      </c>
      <c r="AF233">
        <v>0</v>
      </c>
      <c r="AG233">
        <v>0</v>
      </c>
      <c r="AH233">
        <v>0</v>
      </c>
      <c r="AI233">
        <v>4.96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0.17</v>
      </c>
      <c r="AU233" t="s">
        <v>3</v>
      </c>
      <c r="AV233">
        <v>0</v>
      </c>
      <c r="AW233">
        <v>2</v>
      </c>
      <c r="AX233">
        <v>433935845</v>
      </c>
      <c r="AY233">
        <v>1</v>
      </c>
      <c r="AZ233">
        <v>0</v>
      </c>
      <c r="BA233">
        <v>281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ROUND(Y233*Source!I69,9)</f>
        <v>1.6999999999999999E-3</v>
      </c>
      <c r="CY233">
        <f>AA233</f>
        <v>9088.2000000000007</v>
      </c>
      <c r="CZ233">
        <f>AE233</f>
        <v>1821.37</v>
      </c>
      <c r="DA233">
        <f>AI233</f>
        <v>4.96</v>
      </c>
      <c r="DB233">
        <f t="shared" si="75"/>
        <v>309.63</v>
      </c>
      <c r="DC233">
        <f t="shared" si="76"/>
        <v>0</v>
      </c>
      <c r="DD233" t="s">
        <v>3</v>
      </c>
      <c r="DE233" t="s">
        <v>3</v>
      </c>
      <c r="DF233">
        <f>ROUND(ROUND(AE233*AI233,2)*CX233,2)</f>
        <v>15.36</v>
      </c>
      <c r="DG233">
        <f t="shared" si="90"/>
        <v>0</v>
      </c>
      <c r="DH233">
        <f t="shared" si="91"/>
        <v>0</v>
      </c>
      <c r="DI233">
        <f t="shared" si="77"/>
        <v>0</v>
      </c>
      <c r="DJ233">
        <f>DF233</f>
        <v>15.36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ROW(Source!A69)</f>
        <v>69</v>
      </c>
      <c r="B234">
        <v>433928988</v>
      </c>
      <c r="C234">
        <v>433935424</v>
      </c>
      <c r="D234">
        <v>423429471</v>
      </c>
      <c r="E234">
        <v>1</v>
      </c>
      <c r="F234">
        <v>1</v>
      </c>
      <c r="G234">
        <v>1081</v>
      </c>
      <c r="H234">
        <v>3</v>
      </c>
      <c r="I234" t="s">
        <v>669</v>
      </c>
      <c r="J234" t="s">
        <v>670</v>
      </c>
      <c r="K234" t="s">
        <v>671</v>
      </c>
      <c r="L234">
        <v>1339</v>
      </c>
      <c r="N234">
        <v>1007</v>
      </c>
      <c r="O234" t="s">
        <v>197</v>
      </c>
      <c r="P234" t="s">
        <v>197</v>
      </c>
      <c r="Q234">
        <v>1</v>
      </c>
      <c r="W234">
        <v>0</v>
      </c>
      <c r="X234">
        <v>-762874257</v>
      </c>
      <c r="Y234">
        <f t="shared" si="74"/>
        <v>0.06</v>
      </c>
      <c r="AA234">
        <v>4730.87</v>
      </c>
      <c r="AB234">
        <v>0</v>
      </c>
      <c r="AC234">
        <v>0</v>
      </c>
      <c r="AD234">
        <v>0</v>
      </c>
      <c r="AE234">
        <v>439.5</v>
      </c>
      <c r="AF234">
        <v>0</v>
      </c>
      <c r="AG234">
        <v>0</v>
      </c>
      <c r="AH234">
        <v>0</v>
      </c>
      <c r="AI234">
        <v>10.7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0.06</v>
      </c>
      <c r="AU234" t="s">
        <v>3</v>
      </c>
      <c r="AV234">
        <v>0</v>
      </c>
      <c r="AW234">
        <v>2</v>
      </c>
      <c r="AX234">
        <v>433935846</v>
      </c>
      <c r="AY234">
        <v>1</v>
      </c>
      <c r="AZ234">
        <v>0</v>
      </c>
      <c r="BA234">
        <v>282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ROUND(Y234*Source!I69,9)</f>
        <v>5.9999999999999995E-4</v>
      </c>
      <c r="CY234">
        <f>AA234</f>
        <v>4730.87</v>
      </c>
      <c r="CZ234">
        <f>AE234</f>
        <v>439.5</v>
      </c>
      <c r="DA234">
        <f>AI234</f>
        <v>10.7</v>
      </c>
      <c r="DB234">
        <f t="shared" si="75"/>
        <v>26.37</v>
      </c>
      <c r="DC234">
        <f t="shared" si="76"/>
        <v>0</v>
      </c>
      <c r="DD234" t="s">
        <v>3</v>
      </c>
      <c r="DE234" t="s">
        <v>3</v>
      </c>
      <c r="DF234">
        <f>ROUND(ROUND(AE234*AI234,2)*CX234,2)</f>
        <v>2.82</v>
      </c>
      <c r="DG234">
        <f t="shared" si="90"/>
        <v>0</v>
      </c>
      <c r="DH234">
        <f t="shared" si="91"/>
        <v>0</v>
      </c>
      <c r="DI234">
        <f t="shared" si="77"/>
        <v>0</v>
      </c>
      <c r="DJ234">
        <f>DF234</f>
        <v>2.82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ROW(Source!A70)</f>
        <v>70</v>
      </c>
      <c r="B235">
        <v>433928990</v>
      </c>
      <c r="C235">
        <v>433935905</v>
      </c>
      <c r="D235">
        <v>423386947</v>
      </c>
      <c r="E235">
        <v>1081</v>
      </c>
      <c r="F235">
        <v>1</v>
      </c>
      <c r="G235">
        <v>1081</v>
      </c>
      <c r="H235">
        <v>1</v>
      </c>
      <c r="I235" t="s">
        <v>530</v>
      </c>
      <c r="J235" t="s">
        <v>3</v>
      </c>
      <c r="K235" t="s">
        <v>531</v>
      </c>
      <c r="L235">
        <v>1191</v>
      </c>
      <c r="N235">
        <v>1013</v>
      </c>
      <c r="O235" t="s">
        <v>532</v>
      </c>
      <c r="P235" t="s">
        <v>532</v>
      </c>
      <c r="Q235">
        <v>1</v>
      </c>
      <c r="W235">
        <v>0</v>
      </c>
      <c r="X235">
        <v>476480486</v>
      </c>
      <c r="Y235">
        <f t="shared" si="74"/>
        <v>56.08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56.08</v>
      </c>
      <c r="AU235" t="s">
        <v>3</v>
      </c>
      <c r="AV235">
        <v>1</v>
      </c>
      <c r="AW235">
        <v>2</v>
      </c>
      <c r="AX235">
        <v>433935906</v>
      </c>
      <c r="AY235">
        <v>1</v>
      </c>
      <c r="AZ235">
        <v>0</v>
      </c>
      <c r="BA235">
        <v>285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ROUND(AT235*Source!I70*AH235*AL235,2)</f>
        <v>0</v>
      </c>
      <c r="CV235">
        <f>ROUND(Y235*Source!I70,9)</f>
        <v>0.56079999999999997</v>
      </c>
      <c r="CW235">
        <v>0</v>
      </c>
      <c r="CX235">
        <f>ROUND(Y235*Source!I70,9)</f>
        <v>0.56079999999999997</v>
      </c>
      <c r="CY235">
        <f>AD235</f>
        <v>0</v>
      </c>
      <c r="CZ235">
        <f>AH235</f>
        <v>0</v>
      </c>
      <c r="DA235">
        <f>AL235</f>
        <v>1</v>
      </c>
      <c r="DB235">
        <f t="shared" si="75"/>
        <v>0</v>
      </c>
      <c r="DC235">
        <f t="shared" si="76"/>
        <v>0</v>
      </c>
      <c r="DD235" t="s">
        <v>3</v>
      </c>
      <c r="DE235" t="s">
        <v>3</v>
      </c>
      <c r="DF235">
        <f t="shared" ref="DF235:DF244" si="92">ROUND(ROUND(AE235,2)*CX235,2)</f>
        <v>0</v>
      </c>
      <c r="DG235">
        <f t="shared" si="90"/>
        <v>0</v>
      </c>
      <c r="DH235">
        <f t="shared" si="91"/>
        <v>0</v>
      </c>
      <c r="DI235">
        <f t="shared" si="77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ROW(Source!A70)</f>
        <v>70</v>
      </c>
      <c r="B236">
        <v>433928990</v>
      </c>
      <c r="C236">
        <v>433935905</v>
      </c>
      <c r="D236">
        <v>423453099</v>
      </c>
      <c r="E236">
        <v>1</v>
      </c>
      <c r="F236">
        <v>1</v>
      </c>
      <c r="G236">
        <v>1081</v>
      </c>
      <c r="H236">
        <v>2</v>
      </c>
      <c r="I236" t="s">
        <v>672</v>
      </c>
      <c r="J236" t="s">
        <v>673</v>
      </c>
      <c r="K236" t="s">
        <v>674</v>
      </c>
      <c r="L236">
        <v>1368</v>
      </c>
      <c r="N236">
        <v>1011</v>
      </c>
      <c r="O236" t="s">
        <v>536</v>
      </c>
      <c r="P236" t="s">
        <v>536</v>
      </c>
      <c r="Q236">
        <v>1</v>
      </c>
      <c r="W236">
        <v>0</v>
      </c>
      <c r="X236">
        <v>1916980256</v>
      </c>
      <c r="Y236">
        <f t="shared" si="74"/>
        <v>1.2</v>
      </c>
      <c r="AA236">
        <v>0</v>
      </c>
      <c r="AB236">
        <v>131.27000000000001</v>
      </c>
      <c r="AC236">
        <v>13.21</v>
      </c>
      <c r="AD236">
        <v>0</v>
      </c>
      <c r="AE236">
        <v>0</v>
      </c>
      <c r="AF236">
        <v>125.38</v>
      </c>
      <c r="AG236">
        <v>12.62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1.2</v>
      </c>
      <c r="AU236" t="s">
        <v>3</v>
      </c>
      <c r="AV236">
        <v>0</v>
      </c>
      <c r="AW236">
        <v>2</v>
      </c>
      <c r="AX236">
        <v>433935907</v>
      </c>
      <c r="AY236">
        <v>1</v>
      </c>
      <c r="AZ236">
        <v>0</v>
      </c>
      <c r="BA236">
        <v>286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ROUND(Y236*Source!I70*DO236,9)</f>
        <v>0.15143999999999999</v>
      </c>
      <c r="CX236">
        <f>ROUND(Y236*Source!I70,9)</f>
        <v>1.2E-2</v>
      </c>
      <c r="CY236">
        <f>AB236</f>
        <v>131.27000000000001</v>
      </c>
      <c r="CZ236">
        <f>AF236</f>
        <v>125.38</v>
      </c>
      <c r="DA236">
        <f>AJ236</f>
        <v>1</v>
      </c>
      <c r="DB236">
        <f t="shared" si="75"/>
        <v>150.46</v>
      </c>
      <c r="DC236">
        <f t="shared" si="76"/>
        <v>15.14</v>
      </c>
      <c r="DD236" t="s">
        <v>3</v>
      </c>
      <c r="DE236" t="s">
        <v>3</v>
      </c>
      <c r="DF236">
        <f t="shared" si="92"/>
        <v>0</v>
      </c>
      <c r="DG236">
        <f t="shared" si="90"/>
        <v>1.5</v>
      </c>
      <c r="DH236">
        <f t="shared" si="91"/>
        <v>0.15</v>
      </c>
      <c r="DI236">
        <f t="shared" si="77"/>
        <v>0</v>
      </c>
      <c r="DJ236">
        <f>DG236</f>
        <v>1.5</v>
      </c>
      <c r="DK236">
        <v>0</v>
      </c>
      <c r="DL236" t="s">
        <v>543</v>
      </c>
      <c r="DM236">
        <v>0</v>
      </c>
      <c r="DN236" t="s">
        <v>532</v>
      </c>
      <c r="DO236">
        <v>12.62</v>
      </c>
    </row>
    <row r="237" spans="1:119" x14ac:dyDescent="0.2">
      <c r="A237">
        <f>ROW(Source!A70)</f>
        <v>70</v>
      </c>
      <c r="B237">
        <v>433928990</v>
      </c>
      <c r="C237">
        <v>433935905</v>
      </c>
      <c r="D237">
        <v>423453218</v>
      </c>
      <c r="E237">
        <v>1</v>
      </c>
      <c r="F237">
        <v>1</v>
      </c>
      <c r="G237">
        <v>1081</v>
      </c>
      <c r="H237">
        <v>2</v>
      </c>
      <c r="I237" t="s">
        <v>675</v>
      </c>
      <c r="J237" t="s">
        <v>676</v>
      </c>
      <c r="K237" t="s">
        <v>677</v>
      </c>
      <c r="L237">
        <v>1368</v>
      </c>
      <c r="N237">
        <v>1011</v>
      </c>
      <c r="O237" t="s">
        <v>536</v>
      </c>
      <c r="P237" t="s">
        <v>536</v>
      </c>
      <c r="Q237">
        <v>1</v>
      </c>
      <c r="W237">
        <v>0</v>
      </c>
      <c r="X237">
        <v>937975879</v>
      </c>
      <c r="Y237">
        <f t="shared" si="74"/>
        <v>2.9</v>
      </c>
      <c r="AA237">
        <v>0</v>
      </c>
      <c r="AB237">
        <v>11.13</v>
      </c>
      <c r="AC237">
        <v>0</v>
      </c>
      <c r="AD237">
        <v>0</v>
      </c>
      <c r="AE237">
        <v>0</v>
      </c>
      <c r="AF237">
        <v>10.63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2.9</v>
      </c>
      <c r="AU237" t="s">
        <v>3</v>
      </c>
      <c r="AV237">
        <v>0</v>
      </c>
      <c r="AW237">
        <v>2</v>
      </c>
      <c r="AX237">
        <v>433935908</v>
      </c>
      <c r="AY237">
        <v>1</v>
      </c>
      <c r="AZ237">
        <v>0</v>
      </c>
      <c r="BA237">
        <v>287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ROUND(Y237*Source!I70*DO237,9)</f>
        <v>0</v>
      </c>
      <c r="CX237">
        <f>ROUND(Y237*Source!I70,9)</f>
        <v>2.9000000000000001E-2</v>
      </c>
      <c r="CY237">
        <f>AB237</f>
        <v>11.13</v>
      </c>
      <c r="CZ237">
        <f>AF237</f>
        <v>10.63</v>
      </c>
      <c r="DA237">
        <f>AJ237</f>
        <v>1</v>
      </c>
      <c r="DB237">
        <f t="shared" si="75"/>
        <v>30.83</v>
      </c>
      <c r="DC237">
        <f t="shared" si="76"/>
        <v>0</v>
      </c>
      <c r="DD237" t="s">
        <v>3</v>
      </c>
      <c r="DE237" t="s">
        <v>3</v>
      </c>
      <c r="DF237">
        <f t="shared" si="92"/>
        <v>0</v>
      </c>
      <c r="DG237">
        <f t="shared" si="90"/>
        <v>0.31</v>
      </c>
      <c r="DH237">
        <f t="shared" si="91"/>
        <v>0</v>
      </c>
      <c r="DI237">
        <f t="shared" si="77"/>
        <v>0</v>
      </c>
      <c r="DJ237">
        <f>DG237</f>
        <v>0.31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ROW(Source!A70)</f>
        <v>70</v>
      </c>
      <c r="B238">
        <v>433928990</v>
      </c>
      <c r="C238">
        <v>433935905</v>
      </c>
      <c r="D238">
        <v>423452376</v>
      </c>
      <c r="E238">
        <v>1</v>
      </c>
      <c r="F238">
        <v>1</v>
      </c>
      <c r="G238">
        <v>1081</v>
      </c>
      <c r="H238">
        <v>2</v>
      </c>
      <c r="I238" t="s">
        <v>678</v>
      </c>
      <c r="J238" t="s">
        <v>679</v>
      </c>
      <c r="K238" t="s">
        <v>680</v>
      </c>
      <c r="L238">
        <v>1368</v>
      </c>
      <c r="N238">
        <v>1011</v>
      </c>
      <c r="O238" t="s">
        <v>536</v>
      </c>
      <c r="P238" t="s">
        <v>536</v>
      </c>
      <c r="Q238">
        <v>1</v>
      </c>
      <c r="W238">
        <v>0</v>
      </c>
      <c r="X238">
        <v>1104131811</v>
      </c>
      <c r="Y238">
        <f t="shared" si="74"/>
        <v>13.5</v>
      </c>
      <c r="AA238">
        <v>0</v>
      </c>
      <c r="AB238">
        <v>86.84</v>
      </c>
      <c r="AC238">
        <v>13.21</v>
      </c>
      <c r="AD238">
        <v>0</v>
      </c>
      <c r="AE238">
        <v>0</v>
      </c>
      <c r="AF238">
        <v>82.94</v>
      </c>
      <c r="AG238">
        <v>12.62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13.5</v>
      </c>
      <c r="AU238" t="s">
        <v>3</v>
      </c>
      <c r="AV238">
        <v>0</v>
      </c>
      <c r="AW238">
        <v>2</v>
      </c>
      <c r="AX238">
        <v>433935909</v>
      </c>
      <c r="AY238">
        <v>1</v>
      </c>
      <c r="AZ238">
        <v>0</v>
      </c>
      <c r="BA238">
        <v>288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ROUND(Y238*Source!I70*DO238,9)</f>
        <v>1.7037</v>
      </c>
      <c r="CX238">
        <f>ROUND(Y238*Source!I70,9)</f>
        <v>0.13500000000000001</v>
      </c>
      <c r="CY238">
        <f>AB238</f>
        <v>86.84</v>
      </c>
      <c r="CZ238">
        <f>AF238</f>
        <v>82.94</v>
      </c>
      <c r="DA238">
        <f>AJ238</f>
        <v>1</v>
      </c>
      <c r="DB238">
        <f t="shared" si="75"/>
        <v>1119.69</v>
      </c>
      <c r="DC238">
        <f t="shared" si="76"/>
        <v>170.37</v>
      </c>
      <c r="DD238" t="s">
        <v>3</v>
      </c>
      <c r="DE238" t="s">
        <v>3</v>
      </c>
      <c r="DF238">
        <f t="shared" si="92"/>
        <v>0</v>
      </c>
      <c r="DG238">
        <f t="shared" si="90"/>
        <v>11.2</v>
      </c>
      <c r="DH238">
        <f t="shared" si="91"/>
        <v>1.7</v>
      </c>
      <c r="DI238">
        <f t="shared" si="77"/>
        <v>0</v>
      </c>
      <c r="DJ238">
        <f>DG238</f>
        <v>11.2</v>
      </c>
      <c r="DK238">
        <v>0</v>
      </c>
      <c r="DL238" t="s">
        <v>543</v>
      </c>
      <c r="DM238">
        <v>0</v>
      </c>
      <c r="DN238" t="s">
        <v>532</v>
      </c>
      <c r="DO238">
        <v>12.62</v>
      </c>
    </row>
    <row r="239" spans="1:119" x14ac:dyDescent="0.2">
      <c r="A239">
        <f>ROW(Source!A70)</f>
        <v>70</v>
      </c>
      <c r="B239">
        <v>433928990</v>
      </c>
      <c r="C239">
        <v>433935905</v>
      </c>
      <c r="D239">
        <v>423422031</v>
      </c>
      <c r="E239">
        <v>1</v>
      </c>
      <c r="F239">
        <v>1</v>
      </c>
      <c r="G239">
        <v>1081</v>
      </c>
      <c r="H239">
        <v>3</v>
      </c>
      <c r="I239" t="s">
        <v>681</v>
      </c>
      <c r="J239" t="s">
        <v>682</v>
      </c>
      <c r="K239" t="s">
        <v>683</v>
      </c>
      <c r="L239">
        <v>1339</v>
      </c>
      <c r="N239">
        <v>1007</v>
      </c>
      <c r="O239" t="s">
        <v>197</v>
      </c>
      <c r="P239" t="s">
        <v>197</v>
      </c>
      <c r="Q239">
        <v>1</v>
      </c>
      <c r="W239">
        <v>0</v>
      </c>
      <c r="X239">
        <v>894795323</v>
      </c>
      <c r="Y239">
        <f t="shared" si="74"/>
        <v>0.16</v>
      </c>
      <c r="AA239">
        <v>1821.37</v>
      </c>
      <c r="AB239">
        <v>0</v>
      </c>
      <c r="AC239">
        <v>0</v>
      </c>
      <c r="AD239">
        <v>0</v>
      </c>
      <c r="AE239">
        <v>1821.37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0.16</v>
      </c>
      <c r="AU239" t="s">
        <v>3</v>
      </c>
      <c r="AV239">
        <v>0</v>
      </c>
      <c r="AW239">
        <v>2</v>
      </c>
      <c r="AX239">
        <v>433935910</v>
      </c>
      <c r="AY239">
        <v>1</v>
      </c>
      <c r="AZ239">
        <v>0</v>
      </c>
      <c r="BA239">
        <v>289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ROUND(Y239*Source!I70,9)</f>
        <v>1.6000000000000001E-3</v>
      </c>
      <c r="CY239">
        <f>AA239</f>
        <v>1821.37</v>
      </c>
      <c r="CZ239">
        <f>AE239</f>
        <v>1821.37</v>
      </c>
      <c r="DA239">
        <f>AI239</f>
        <v>1</v>
      </c>
      <c r="DB239">
        <f t="shared" si="75"/>
        <v>291.42</v>
      </c>
      <c r="DC239">
        <f t="shared" si="76"/>
        <v>0</v>
      </c>
      <c r="DD239" t="s">
        <v>3</v>
      </c>
      <c r="DE239" t="s">
        <v>3</v>
      </c>
      <c r="DF239">
        <f t="shared" si="92"/>
        <v>2.91</v>
      </c>
      <c r="DG239">
        <f t="shared" si="90"/>
        <v>0</v>
      </c>
      <c r="DH239">
        <f t="shared" si="91"/>
        <v>0</v>
      </c>
      <c r="DI239">
        <f t="shared" si="77"/>
        <v>0</v>
      </c>
      <c r="DJ239">
        <f>DF239</f>
        <v>2.91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ROW(Source!A70)</f>
        <v>70</v>
      </c>
      <c r="B240">
        <v>433928990</v>
      </c>
      <c r="C240">
        <v>433935905</v>
      </c>
      <c r="D240">
        <v>423430119</v>
      </c>
      <c r="E240">
        <v>1</v>
      </c>
      <c r="F240">
        <v>1</v>
      </c>
      <c r="G240">
        <v>1081</v>
      </c>
      <c r="H240">
        <v>3</v>
      </c>
      <c r="I240" t="s">
        <v>684</v>
      </c>
      <c r="J240" t="s">
        <v>685</v>
      </c>
      <c r="K240" t="s">
        <v>686</v>
      </c>
      <c r="L240">
        <v>1339</v>
      </c>
      <c r="N240">
        <v>1007</v>
      </c>
      <c r="O240" t="s">
        <v>197</v>
      </c>
      <c r="P240" t="s">
        <v>197</v>
      </c>
      <c r="Q240">
        <v>1</v>
      </c>
      <c r="W240">
        <v>0</v>
      </c>
      <c r="X240">
        <v>224257450</v>
      </c>
      <c r="Y240">
        <f t="shared" si="74"/>
        <v>1.15E-2</v>
      </c>
      <c r="AA240">
        <v>309.89999999999998</v>
      </c>
      <c r="AB240">
        <v>0</v>
      </c>
      <c r="AC240">
        <v>0</v>
      </c>
      <c r="AD240">
        <v>0</v>
      </c>
      <c r="AE240">
        <v>309.89999999999998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1.15E-2</v>
      </c>
      <c r="AU240" t="s">
        <v>3</v>
      </c>
      <c r="AV240">
        <v>0</v>
      </c>
      <c r="AW240">
        <v>2</v>
      </c>
      <c r="AX240">
        <v>433935911</v>
      </c>
      <c r="AY240">
        <v>1</v>
      </c>
      <c r="AZ240">
        <v>0</v>
      </c>
      <c r="BA240">
        <v>290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ROUND(Y240*Source!I70,9)</f>
        <v>1.15E-4</v>
      </c>
      <c r="CY240">
        <f>AA240</f>
        <v>309.89999999999998</v>
      </c>
      <c r="CZ240">
        <f>AE240</f>
        <v>309.89999999999998</v>
      </c>
      <c r="DA240">
        <f>AI240</f>
        <v>1</v>
      </c>
      <c r="DB240">
        <f t="shared" si="75"/>
        <v>3.56</v>
      </c>
      <c r="DC240">
        <f t="shared" si="76"/>
        <v>0</v>
      </c>
      <c r="DD240" t="s">
        <v>3</v>
      </c>
      <c r="DE240" t="s">
        <v>3</v>
      </c>
      <c r="DF240">
        <f t="shared" si="92"/>
        <v>0.04</v>
      </c>
      <c r="DG240">
        <f t="shared" si="90"/>
        <v>0</v>
      </c>
      <c r="DH240">
        <f t="shared" si="91"/>
        <v>0</v>
      </c>
      <c r="DI240">
        <f t="shared" si="77"/>
        <v>0</v>
      </c>
      <c r="DJ240">
        <f>DF240</f>
        <v>0.04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ROW(Source!A71)</f>
        <v>71</v>
      </c>
      <c r="B241">
        <v>433928988</v>
      </c>
      <c r="C241">
        <v>433935905</v>
      </c>
      <c r="D241">
        <v>423386947</v>
      </c>
      <c r="E241">
        <v>1081</v>
      </c>
      <c r="F241">
        <v>1</v>
      </c>
      <c r="G241">
        <v>1081</v>
      </c>
      <c r="H241">
        <v>1</v>
      </c>
      <c r="I241" t="s">
        <v>530</v>
      </c>
      <c r="J241" t="s">
        <v>3</v>
      </c>
      <c r="K241" t="s">
        <v>531</v>
      </c>
      <c r="L241">
        <v>1191</v>
      </c>
      <c r="N241">
        <v>1013</v>
      </c>
      <c r="O241" t="s">
        <v>532</v>
      </c>
      <c r="P241" t="s">
        <v>532</v>
      </c>
      <c r="Q241">
        <v>1</v>
      </c>
      <c r="W241">
        <v>0</v>
      </c>
      <c r="X241">
        <v>476480486</v>
      </c>
      <c r="Y241">
        <f t="shared" si="74"/>
        <v>56.08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5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56.08</v>
      </c>
      <c r="AU241" t="s">
        <v>3</v>
      </c>
      <c r="AV241">
        <v>1</v>
      </c>
      <c r="AW241">
        <v>2</v>
      </c>
      <c r="AX241">
        <v>433935906</v>
      </c>
      <c r="AY241">
        <v>1</v>
      </c>
      <c r="AZ241">
        <v>0</v>
      </c>
      <c r="BA241">
        <v>294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ROUND(AT241*Source!I71*AH241*AL241,2)</f>
        <v>0</v>
      </c>
      <c r="CV241">
        <f>ROUND(Y241*Source!I71,9)</f>
        <v>0.56079999999999997</v>
      </c>
      <c r="CW241">
        <v>0</v>
      </c>
      <c r="CX241">
        <f>ROUND(Y241*Source!I71,9)</f>
        <v>0.56079999999999997</v>
      </c>
      <c r="CY241">
        <f>AD241</f>
        <v>0</v>
      </c>
      <c r="CZ241">
        <f>AH241</f>
        <v>0</v>
      </c>
      <c r="DA241">
        <f>AL241</f>
        <v>1</v>
      </c>
      <c r="DB241">
        <f t="shared" si="75"/>
        <v>0</v>
      </c>
      <c r="DC241">
        <f t="shared" si="76"/>
        <v>0</v>
      </c>
      <c r="DD241" t="s">
        <v>3</v>
      </c>
      <c r="DE241" t="s">
        <v>3</v>
      </c>
      <c r="DF241">
        <f t="shared" si="92"/>
        <v>0</v>
      </c>
      <c r="DG241">
        <f t="shared" si="90"/>
        <v>0</v>
      </c>
      <c r="DH241">
        <f t="shared" si="91"/>
        <v>0</v>
      </c>
      <c r="DI241">
        <f t="shared" si="77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ROW(Source!A71)</f>
        <v>71</v>
      </c>
      <c r="B242">
        <v>433928988</v>
      </c>
      <c r="C242">
        <v>433935905</v>
      </c>
      <c r="D242">
        <v>423453099</v>
      </c>
      <c r="E242">
        <v>1</v>
      </c>
      <c r="F242">
        <v>1</v>
      </c>
      <c r="G242">
        <v>1081</v>
      </c>
      <c r="H242">
        <v>2</v>
      </c>
      <c r="I242" t="s">
        <v>672</v>
      </c>
      <c r="J242" t="s">
        <v>673</v>
      </c>
      <c r="K242" t="s">
        <v>674</v>
      </c>
      <c r="L242">
        <v>1368</v>
      </c>
      <c r="N242">
        <v>1011</v>
      </c>
      <c r="O242" t="s">
        <v>536</v>
      </c>
      <c r="P242" t="s">
        <v>536</v>
      </c>
      <c r="Q242">
        <v>1</v>
      </c>
      <c r="W242">
        <v>0</v>
      </c>
      <c r="X242">
        <v>1916980256</v>
      </c>
      <c r="Y242">
        <f t="shared" si="74"/>
        <v>1.2</v>
      </c>
      <c r="AA242">
        <v>0</v>
      </c>
      <c r="AB242">
        <v>1991.41</v>
      </c>
      <c r="AC242">
        <v>753.81</v>
      </c>
      <c r="AD242">
        <v>0</v>
      </c>
      <c r="AE242">
        <v>0</v>
      </c>
      <c r="AF242">
        <v>125.38</v>
      </c>
      <c r="AG242">
        <v>12.62</v>
      </c>
      <c r="AH242">
        <v>0</v>
      </c>
      <c r="AI242">
        <v>1</v>
      </c>
      <c r="AJ242">
        <v>15.17</v>
      </c>
      <c r="AK242">
        <v>57.05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1.2</v>
      </c>
      <c r="AU242" t="s">
        <v>3</v>
      </c>
      <c r="AV242">
        <v>0</v>
      </c>
      <c r="AW242">
        <v>2</v>
      </c>
      <c r="AX242">
        <v>433935907</v>
      </c>
      <c r="AY242">
        <v>1</v>
      </c>
      <c r="AZ242">
        <v>0</v>
      </c>
      <c r="BA242">
        <v>295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ROUND(Y242*Source!I71*DO242,9)</f>
        <v>0.15143999999999999</v>
      </c>
      <c r="CX242">
        <f>ROUND(Y242*Source!I71,9)</f>
        <v>1.2E-2</v>
      </c>
      <c r="CY242">
        <f>AB242</f>
        <v>1991.41</v>
      </c>
      <c r="CZ242">
        <f>AF242</f>
        <v>125.38</v>
      </c>
      <c r="DA242">
        <f>AJ242</f>
        <v>15.17</v>
      </c>
      <c r="DB242">
        <f t="shared" si="75"/>
        <v>150.46</v>
      </c>
      <c r="DC242">
        <f t="shared" si="76"/>
        <v>15.14</v>
      </c>
      <c r="DD242" t="s">
        <v>3</v>
      </c>
      <c r="DE242" t="s">
        <v>3</v>
      </c>
      <c r="DF242">
        <f t="shared" si="92"/>
        <v>0</v>
      </c>
      <c r="DG242">
        <f>ROUND(ROUND(AF242*AJ242,2)*CX242,2)</f>
        <v>22.82</v>
      </c>
      <c r="DH242">
        <f>ROUND(ROUND(AG242*AK242,2)*CX242,2)</f>
        <v>8.64</v>
      </c>
      <c r="DI242">
        <f t="shared" si="77"/>
        <v>0</v>
      </c>
      <c r="DJ242">
        <f>DG242</f>
        <v>22.82</v>
      </c>
      <c r="DK242">
        <v>0</v>
      </c>
      <c r="DL242" t="s">
        <v>543</v>
      </c>
      <c r="DM242">
        <v>0</v>
      </c>
      <c r="DN242" t="s">
        <v>532</v>
      </c>
      <c r="DO242">
        <v>12.62</v>
      </c>
    </row>
    <row r="243" spans="1:119" x14ac:dyDescent="0.2">
      <c r="A243">
        <f>ROW(Source!A71)</f>
        <v>71</v>
      </c>
      <c r="B243">
        <v>433928988</v>
      </c>
      <c r="C243">
        <v>433935905</v>
      </c>
      <c r="D243">
        <v>423453218</v>
      </c>
      <c r="E243">
        <v>1</v>
      </c>
      <c r="F243">
        <v>1</v>
      </c>
      <c r="G243">
        <v>1081</v>
      </c>
      <c r="H243">
        <v>2</v>
      </c>
      <c r="I243" t="s">
        <v>675</v>
      </c>
      <c r="J243" t="s">
        <v>676</v>
      </c>
      <c r="K243" t="s">
        <v>677</v>
      </c>
      <c r="L243">
        <v>1368</v>
      </c>
      <c r="N243">
        <v>1011</v>
      </c>
      <c r="O243" t="s">
        <v>536</v>
      </c>
      <c r="P243" t="s">
        <v>536</v>
      </c>
      <c r="Q243">
        <v>1</v>
      </c>
      <c r="W243">
        <v>0</v>
      </c>
      <c r="X243">
        <v>937975879</v>
      </c>
      <c r="Y243">
        <f t="shared" si="74"/>
        <v>2.9</v>
      </c>
      <c r="AA243">
        <v>0</v>
      </c>
      <c r="AB243">
        <v>110.52</v>
      </c>
      <c r="AC243">
        <v>0</v>
      </c>
      <c r="AD243">
        <v>0</v>
      </c>
      <c r="AE243">
        <v>0</v>
      </c>
      <c r="AF243">
        <v>10.63</v>
      </c>
      <c r="AG243">
        <v>0</v>
      </c>
      <c r="AH243">
        <v>0</v>
      </c>
      <c r="AI243">
        <v>1</v>
      </c>
      <c r="AJ243">
        <v>9.93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2.9</v>
      </c>
      <c r="AU243" t="s">
        <v>3</v>
      </c>
      <c r="AV243">
        <v>0</v>
      </c>
      <c r="AW243">
        <v>2</v>
      </c>
      <c r="AX243">
        <v>433935908</v>
      </c>
      <c r="AY243">
        <v>1</v>
      </c>
      <c r="AZ243">
        <v>0</v>
      </c>
      <c r="BA243">
        <v>296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ROUND(Y243*Source!I71*DO243,9)</f>
        <v>0</v>
      </c>
      <c r="CX243">
        <f>ROUND(Y243*Source!I71,9)</f>
        <v>2.9000000000000001E-2</v>
      </c>
      <c r="CY243">
        <f>AB243</f>
        <v>110.52</v>
      </c>
      <c r="CZ243">
        <f>AF243</f>
        <v>10.63</v>
      </c>
      <c r="DA243">
        <f>AJ243</f>
        <v>9.93</v>
      </c>
      <c r="DB243">
        <f t="shared" si="75"/>
        <v>30.83</v>
      </c>
      <c r="DC243">
        <f t="shared" si="76"/>
        <v>0</v>
      </c>
      <c r="DD243" t="s">
        <v>3</v>
      </c>
      <c r="DE243" t="s">
        <v>3</v>
      </c>
      <c r="DF243">
        <f t="shared" si="92"/>
        <v>0</v>
      </c>
      <c r="DG243">
        <f>ROUND(ROUND(AF243*AJ243,2)*CX243,2)</f>
        <v>3.06</v>
      </c>
      <c r="DH243">
        <f>ROUND(ROUND(AG243,2)*CX243,2)</f>
        <v>0</v>
      </c>
      <c r="DI243">
        <f t="shared" si="77"/>
        <v>0</v>
      </c>
      <c r="DJ243">
        <f>DG243</f>
        <v>3.06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ROW(Source!A71)</f>
        <v>71</v>
      </c>
      <c r="B244">
        <v>433928988</v>
      </c>
      <c r="C244">
        <v>433935905</v>
      </c>
      <c r="D244">
        <v>423452376</v>
      </c>
      <c r="E244">
        <v>1</v>
      </c>
      <c r="F244">
        <v>1</v>
      </c>
      <c r="G244">
        <v>1081</v>
      </c>
      <c r="H244">
        <v>2</v>
      </c>
      <c r="I244" t="s">
        <v>678</v>
      </c>
      <c r="J244" t="s">
        <v>679</v>
      </c>
      <c r="K244" t="s">
        <v>680</v>
      </c>
      <c r="L244">
        <v>1368</v>
      </c>
      <c r="N244">
        <v>1011</v>
      </c>
      <c r="O244" t="s">
        <v>536</v>
      </c>
      <c r="P244" t="s">
        <v>536</v>
      </c>
      <c r="Q244">
        <v>1</v>
      </c>
      <c r="W244">
        <v>0</v>
      </c>
      <c r="X244">
        <v>1104131811</v>
      </c>
      <c r="Y244">
        <f t="shared" si="74"/>
        <v>13.5</v>
      </c>
      <c r="AA244">
        <v>0</v>
      </c>
      <c r="AB244">
        <v>1634.29</v>
      </c>
      <c r="AC244">
        <v>753.81</v>
      </c>
      <c r="AD244">
        <v>0</v>
      </c>
      <c r="AE244">
        <v>0</v>
      </c>
      <c r="AF244">
        <v>82.94</v>
      </c>
      <c r="AG244">
        <v>12.62</v>
      </c>
      <c r="AH244">
        <v>0</v>
      </c>
      <c r="AI244">
        <v>1</v>
      </c>
      <c r="AJ244">
        <v>18.82</v>
      </c>
      <c r="AK244">
        <v>57.05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13.5</v>
      </c>
      <c r="AU244" t="s">
        <v>3</v>
      </c>
      <c r="AV244">
        <v>0</v>
      </c>
      <c r="AW244">
        <v>2</v>
      </c>
      <c r="AX244">
        <v>433935909</v>
      </c>
      <c r="AY244">
        <v>1</v>
      </c>
      <c r="AZ244">
        <v>0</v>
      </c>
      <c r="BA244">
        <v>297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ROUND(Y244*Source!I71*DO244,9)</f>
        <v>1.7037</v>
      </c>
      <c r="CX244">
        <f>ROUND(Y244*Source!I71,9)</f>
        <v>0.13500000000000001</v>
      </c>
      <c r="CY244">
        <f>AB244</f>
        <v>1634.29</v>
      </c>
      <c r="CZ244">
        <f>AF244</f>
        <v>82.94</v>
      </c>
      <c r="DA244">
        <f>AJ244</f>
        <v>18.82</v>
      </c>
      <c r="DB244">
        <f t="shared" si="75"/>
        <v>1119.69</v>
      </c>
      <c r="DC244">
        <f t="shared" si="76"/>
        <v>170.37</v>
      </c>
      <c r="DD244" t="s">
        <v>3</v>
      </c>
      <c r="DE244" t="s">
        <v>3</v>
      </c>
      <c r="DF244">
        <f t="shared" si="92"/>
        <v>0</v>
      </c>
      <c r="DG244">
        <f>ROUND(ROUND(AF244*AJ244,2)*CX244,2)</f>
        <v>210.73</v>
      </c>
      <c r="DH244">
        <f>ROUND(ROUND(AG244*AK244,2)*CX244,2)</f>
        <v>97.2</v>
      </c>
      <c r="DI244">
        <f t="shared" si="77"/>
        <v>0</v>
      </c>
      <c r="DJ244">
        <f>DG244</f>
        <v>210.73</v>
      </c>
      <c r="DK244">
        <v>0</v>
      </c>
      <c r="DL244" t="s">
        <v>543</v>
      </c>
      <c r="DM244">
        <v>0</v>
      </c>
      <c r="DN244" t="s">
        <v>532</v>
      </c>
      <c r="DO244">
        <v>12.62</v>
      </c>
    </row>
    <row r="245" spans="1:119" x14ac:dyDescent="0.2">
      <c r="A245">
        <f>ROW(Source!A71)</f>
        <v>71</v>
      </c>
      <c r="B245">
        <v>433928988</v>
      </c>
      <c r="C245">
        <v>433935905</v>
      </c>
      <c r="D245">
        <v>423422031</v>
      </c>
      <c r="E245">
        <v>1</v>
      </c>
      <c r="F245">
        <v>1</v>
      </c>
      <c r="G245">
        <v>1081</v>
      </c>
      <c r="H245">
        <v>3</v>
      </c>
      <c r="I245" t="s">
        <v>681</v>
      </c>
      <c r="J245" t="s">
        <v>682</v>
      </c>
      <c r="K245" t="s">
        <v>683</v>
      </c>
      <c r="L245">
        <v>1339</v>
      </c>
      <c r="N245">
        <v>1007</v>
      </c>
      <c r="O245" t="s">
        <v>197</v>
      </c>
      <c r="P245" t="s">
        <v>197</v>
      </c>
      <c r="Q245">
        <v>1</v>
      </c>
      <c r="W245">
        <v>0</v>
      </c>
      <c r="X245">
        <v>894795323</v>
      </c>
      <c r="Y245">
        <f t="shared" si="74"/>
        <v>0.16</v>
      </c>
      <c r="AA245">
        <v>10563.95</v>
      </c>
      <c r="AB245">
        <v>0</v>
      </c>
      <c r="AC245">
        <v>0</v>
      </c>
      <c r="AD245">
        <v>0</v>
      </c>
      <c r="AE245">
        <v>1821.37</v>
      </c>
      <c r="AF245">
        <v>0</v>
      </c>
      <c r="AG245">
        <v>0</v>
      </c>
      <c r="AH245">
        <v>0</v>
      </c>
      <c r="AI245">
        <v>5.8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0.16</v>
      </c>
      <c r="AU245" t="s">
        <v>3</v>
      </c>
      <c r="AV245">
        <v>0</v>
      </c>
      <c r="AW245">
        <v>2</v>
      </c>
      <c r="AX245">
        <v>433935910</v>
      </c>
      <c r="AY245">
        <v>1</v>
      </c>
      <c r="AZ245">
        <v>0</v>
      </c>
      <c r="BA245">
        <v>298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ROUND(Y245*Source!I71,9)</f>
        <v>1.6000000000000001E-3</v>
      </c>
      <c r="CY245">
        <f t="shared" ref="CY245:CY282" si="93">AA245</f>
        <v>10563.95</v>
      </c>
      <c r="CZ245">
        <f t="shared" ref="CZ245:CZ282" si="94">AE245</f>
        <v>1821.37</v>
      </c>
      <c r="DA245">
        <f t="shared" ref="DA245:DA282" si="95">AI245</f>
        <v>5.8</v>
      </c>
      <c r="DB245">
        <f t="shared" si="75"/>
        <v>291.42</v>
      </c>
      <c r="DC245">
        <f t="shared" si="76"/>
        <v>0</v>
      </c>
      <c r="DD245" t="s">
        <v>3</v>
      </c>
      <c r="DE245" t="s">
        <v>3</v>
      </c>
      <c r="DF245">
        <f>ROUND(ROUND(AE245*AI245,2)*CX245,2)</f>
        <v>16.899999999999999</v>
      </c>
      <c r="DG245">
        <f t="shared" ref="DG245:DG291" si="96">ROUND(ROUND(AF245,2)*CX245,2)</f>
        <v>0</v>
      </c>
      <c r="DH245">
        <f t="shared" ref="DH245:DH291" si="97">ROUND(ROUND(AG245,2)*CX245,2)</f>
        <v>0</v>
      </c>
      <c r="DI245">
        <f t="shared" si="77"/>
        <v>0</v>
      </c>
      <c r="DJ245">
        <f t="shared" ref="DJ245:DJ282" si="98">DF245</f>
        <v>16.899999999999999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ROW(Source!A71)</f>
        <v>71</v>
      </c>
      <c r="B246">
        <v>433928988</v>
      </c>
      <c r="C246">
        <v>433935905</v>
      </c>
      <c r="D246">
        <v>423430119</v>
      </c>
      <c r="E246">
        <v>1</v>
      </c>
      <c r="F246">
        <v>1</v>
      </c>
      <c r="G246">
        <v>1081</v>
      </c>
      <c r="H246">
        <v>3</v>
      </c>
      <c r="I246" t="s">
        <v>684</v>
      </c>
      <c r="J246" t="s">
        <v>685</v>
      </c>
      <c r="K246" t="s">
        <v>686</v>
      </c>
      <c r="L246">
        <v>1339</v>
      </c>
      <c r="N246">
        <v>1007</v>
      </c>
      <c r="O246" t="s">
        <v>197</v>
      </c>
      <c r="P246" t="s">
        <v>197</v>
      </c>
      <c r="Q246">
        <v>1</v>
      </c>
      <c r="W246">
        <v>0</v>
      </c>
      <c r="X246">
        <v>224257450</v>
      </c>
      <c r="Y246">
        <f t="shared" si="74"/>
        <v>1.15E-2</v>
      </c>
      <c r="AA246">
        <v>3148.58</v>
      </c>
      <c r="AB246">
        <v>0</v>
      </c>
      <c r="AC246">
        <v>0</v>
      </c>
      <c r="AD246">
        <v>0</v>
      </c>
      <c r="AE246">
        <v>309.89999999999998</v>
      </c>
      <c r="AF246">
        <v>0</v>
      </c>
      <c r="AG246">
        <v>0</v>
      </c>
      <c r="AH246">
        <v>0</v>
      </c>
      <c r="AI246">
        <v>10.16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1.15E-2</v>
      </c>
      <c r="AU246" t="s">
        <v>3</v>
      </c>
      <c r="AV246">
        <v>0</v>
      </c>
      <c r="AW246">
        <v>2</v>
      </c>
      <c r="AX246">
        <v>433935911</v>
      </c>
      <c r="AY246">
        <v>1</v>
      </c>
      <c r="AZ246">
        <v>0</v>
      </c>
      <c r="BA246">
        <v>299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ROUND(Y246*Source!I71,9)</f>
        <v>1.15E-4</v>
      </c>
      <c r="CY246">
        <f t="shared" si="93"/>
        <v>3148.58</v>
      </c>
      <c r="CZ246">
        <f t="shared" si="94"/>
        <v>309.89999999999998</v>
      </c>
      <c r="DA246">
        <f t="shared" si="95"/>
        <v>10.16</v>
      </c>
      <c r="DB246">
        <f t="shared" si="75"/>
        <v>3.56</v>
      </c>
      <c r="DC246">
        <f t="shared" si="76"/>
        <v>0</v>
      </c>
      <c r="DD246" t="s">
        <v>3</v>
      </c>
      <c r="DE246" t="s">
        <v>3</v>
      </c>
      <c r="DF246">
        <f>ROUND(ROUND(AE246*AI246,2)*CX246,2)</f>
        <v>0.36</v>
      </c>
      <c r="DG246">
        <f t="shared" si="96"/>
        <v>0</v>
      </c>
      <c r="DH246">
        <f t="shared" si="97"/>
        <v>0</v>
      </c>
      <c r="DI246">
        <f t="shared" si="77"/>
        <v>0</v>
      </c>
      <c r="DJ246">
        <f t="shared" si="98"/>
        <v>0.36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ROW(Source!A107)</f>
        <v>107</v>
      </c>
      <c r="B247">
        <v>433928990</v>
      </c>
      <c r="C247">
        <v>433929800</v>
      </c>
      <c r="D247">
        <v>423432064</v>
      </c>
      <c r="E247">
        <v>1</v>
      </c>
      <c r="F247">
        <v>1</v>
      </c>
      <c r="G247">
        <v>1081</v>
      </c>
      <c r="H247">
        <v>3</v>
      </c>
      <c r="I247" t="s">
        <v>185</v>
      </c>
      <c r="J247" t="s">
        <v>188</v>
      </c>
      <c r="K247" t="s">
        <v>186</v>
      </c>
      <c r="L247">
        <v>235684255</v>
      </c>
      <c r="N247">
        <v>1010</v>
      </c>
      <c r="O247" t="s">
        <v>187</v>
      </c>
      <c r="P247" t="s">
        <v>187</v>
      </c>
      <c r="Q247">
        <v>1</v>
      </c>
      <c r="W247">
        <v>0</v>
      </c>
      <c r="X247">
        <v>-674729682</v>
      </c>
      <c r="Y247">
        <f t="shared" si="74"/>
        <v>0.2</v>
      </c>
      <c r="AA247">
        <v>810.23</v>
      </c>
      <c r="AB247">
        <v>0</v>
      </c>
      <c r="AC247">
        <v>0</v>
      </c>
      <c r="AD247">
        <v>0</v>
      </c>
      <c r="AE247">
        <v>810.23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3</v>
      </c>
      <c r="AT247">
        <v>0.2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ROUND(Y247*Source!I107,9)</f>
        <v>1.4533333000000001E-2</v>
      </c>
      <c r="CY247">
        <f t="shared" si="93"/>
        <v>810.23</v>
      </c>
      <c r="CZ247">
        <f t="shared" si="94"/>
        <v>810.23</v>
      </c>
      <c r="DA247">
        <f t="shared" si="95"/>
        <v>1</v>
      </c>
      <c r="DB247">
        <f t="shared" si="75"/>
        <v>162.05000000000001</v>
      </c>
      <c r="DC247">
        <f t="shared" si="76"/>
        <v>0</v>
      </c>
      <c r="DD247" t="s">
        <v>3</v>
      </c>
      <c r="DE247" t="s">
        <v>3</v>
      </c>
      <c r="DF247">
        <f>ROUND(ROUND(AE247,2)*CX247,2)</f>
        <v>11.78</v>
      </c>
      <c r="DG247">
        <f t="shared" si="96"/>
        <v>0</v>
      </c>
      <c r="DH247">
        <f t="shared" si="97"/>
        <v>0</v>
      </c>
      <c r="DI247">
        <f t="shared" si="77"/>
        <v>0</v>
      </c>
      <c r="DJ247">
        <f t="shared" si="98"/>
        <v>11.78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ROW(Source!A108)</f>
        <v>108</v>
      </c>
      <c r="B248">
        <v>433928988</v>
      </c>
      <c r="C248">
        <v>433929800</v>
      </c>
      <c r="D248">
        <v>423432064</v>
      </c>
      <c r="E248">
        <v>1</v>
      </c>
      <c r="F248">
        <v>1</v>
      </c>
      <c r="G248">
        <v>1081</v>
      </c>
      <c r="H248">
        <v>3</v>
      </c>
      <c r="I248" t="s">
        <v>185</v>
      </c>
      <c r="J248" t="s">
        <v>188</v>
      </c>
      <c r="K248" t="s">
        <v>186</v>
      </c>
      <c r="L248">
        <v>235684255</v>
      </c>
      <c r="N248">
        <v>1010</v>
      </c>
      <c r="O248" t="s">
        <v>187</v>
      </c>
      <c r="P248" t="s">
        <v>187</v>
      </c>
      <c r="Q248">
        <v>1</v>
      </c>
      <c r="W248">
        <v>0</v>
      </c>
      <c r="X248">
        <v>-674729682</v>
      </c>
      <c r="Y248">
        <f t="shared" si="74"/>
        <v>0.2</v>
      </c>
      <c r="AA248">
        <v>4124.07</v>
      </c>
      <c r="AB248">
        <v>0</v>
      </c>
      <c r="AC248">
        <v>0</v>
      </c>
      <c r="AD248">
        <v>0</v>
      </c>
      <c r="AE248">
        <v>810.23</v>
      </c>
      <c r="AF248">
        <v>0</v>
      </c>
      <c r="AG248">
        <v>0</v>
      </c>
      <c r="AH248">
        <v>0</v>
      </c>
      <c r="AI248">
        <v>5.09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0.2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ROUND(Y248*Source!I108,9)</f>
        <v>1.4533333000000001E-2</v>
      </c>
      <c r="CY248">
        <f t="shared" si="93"/>
        <v>4124.07</v>
      </c>
      <c r="CZ248">
        <f t="shared" si="94"/>
        <v>810.23</v>
      </c>
      <c r="DA248">
        <f t="shared" si="95"/>
        <v>5.09</v>
      </c>
      <c r="DB248">
        <f t="shared" si="75"/>
        <v>162.05000000000001</v>
      </c>
      <c r="DC248">
        <f t="shared" si="76"/>
        <v>0</v>
      </c>
      <c r="DD248" t="s">
        <v>3</v>
      </c>
      <c r="DE248" t="s">
        <v>3</v>
      </c>
      <c r="DF248">
        <f>ROUND(ROUND(AE248*AI248,2)*CX248,2)</f>
        <v>59.94</v>
      </c>
      <c r="DG248">
        <f t="shared" si="96"/>
        <v>0</v>
      </c>
      <c r="DH248">
        <f t="shared" si="97"/>
        <v>0</v>
      </c>
      <c r="DI248">
        <f t="shared" si="77"/>
        <v>0</v>
      </c>
      <c r="DJ248">
        <f t="shared" si="98"/>
        <v>59.94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ROW(Source!A115)</f>
        <v>115</v>
      </c>
      <c r="B249">
        <v>433928990</v>
      </c>
      <c r="C249">
        <v>433929814</v>
      </c>
      <c r="D249">
        <v>423422996</v>
      </c>
      <c r="E249">
        <v>1</v>
      </c>
      <c r="F249">
        <v>1</v>
      </c>
      <c r="G249">
        <v>1081</v>
      </c>
      <c r="H249">
        <v>3</v>
      </c>
      <c r="I249" t="s">
        <v>195</v>
      </c>
      <c r="J249" t="s">
        <v>198</v>
      </c>
      <c r="K249" t="s">
        <v>196</v>
      </c>
      <c r="L249">
        <v>1339</v>
      </c>
      <c r="N249">
        <v>1007</v>
      </c>
      <c r="O249" t="s">
        <v>197</v>
      </c>
      <c r="P249" t="s">
        <v>197</v>
      </c>
      <c r="Q249">
        <v>1</v>
      </c>
      <c r="W249">
        <v>0</v>
      </c>
      <c r="X249">
        <v>493741513</v>
      </c>
      <c r="Y249">
        <f t="shared" si="74"/>
        <v>17.399999999999999</v>
      </c>
      <c r="AA249">
        <v>156.47</v>
      </c>
      <c r="AB249">
        <v>0</v>
      </c>
      <c r="AC249">
        <v>0</v>
      </c>
      <c r="AD249">
        <v>0</v>
      </c>
      <c r="AE249">
        <v>156.16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17.399999999999999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ROUND(Y249*Source!I115,9)</f>
        <v>3.1320000000000001E-2</v>
      </c>
      <c r="CY249">
        <f t="shared" si="93"/>
        <v>156.47</v>
      </c>
      <c r="CZ249">
        <f t="shared" si="94"/>
        <v>156.16</v>
      </c>
      <c r="DA249">
        <f t="shared" si="95"/>
        <v>1</v>
      </c>
      <c r="DB249">
        <f t="shared" si="75"/>
        <v>2717.18</v>
      </c>
      <c r="DC249">
        <f t="shared" si="76"/>
        <v>0</v>
      </c>
      <c r="DD249" t="s">
        <v>3</v>
      </c>
      <c r="DE249" t="s">
        <v>3</v>
      </c>
      <c r="DF249">
        <f>ROUND(ROUND(AE249,2)*CX249,2)</f>
        <v>4.8899999999999997</v>
      </c>
      <c r="DG249">
        <f t="shared" si="96"/>
        <v>0</v>
      </c>
      <c r="DH249">
        <f t="shared" si="97"/>
        <v>0</v>
      </c>
      <c r="DI249">
        <f t="shared" si="77"/>
        <v>0</v>
      </c>
      <c r="DJ249">
        <f t="shared" si="98"/>
        <v>4.8899999999999997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ROW(Source!A116)</f>
        <v>116</v>
      </c>
      <c r="B250">
        <v>433928988</v>
      </c>
      <c r="C250">
        <v>433929814</v>
      </c>
      <c r="D250">
        <v>423422996</v>
      </c>
      <c r="E250">
        <v>1</v>
      </c>
      <c r="F250">
        <v>1</v>
      </c>
      <c r="G250">
        <v>1081</v>
      </c>
      <c r="H250">
        <v>3</v>
      </c>
      <c r="I250" t="s">
        <v>195</v>
      </c>
      <c r="J250" t="s">
        <v>198</v>
      </c>
      <c r="K250" t="s">
        <v>196</v>
      </c>
      <c r="L250">
        <v>1339</v>
      </c>
      <c r="N250">
        <v>1007</v>
      </c>
      <c r="O250" t="s">
        <v>197</v>
      </c>
      <c r="P250" t="s">
        <v>197</v>
      </c>
      <c r="Q250">
        <v>1</v>
      </c>
      <c r="W250">
        <v>0</v>
      </c>
      <c r="X250">
        <v>493741513</v>
      </c>
      <c r="Y250">
        <f t="shared" si="74"/>
        <v>17.399999999999999</v>
      </c>
      <c r="AA250">
        <v>2628.73</v>
      </c>
      <c r="AB250">
        <v>0</v>
      </c>
      <c r="AC250">
        <v>0</v>
      </c>
      <c r="AD250">
        <v>0</v>
      </c>
      <c r="AE250">
        <v>156.16</v>
      </c>
      <c r="AF250">
        <v>0</v>
      </c>
      <c r="AG250">
        <v>0</v>
      </c>
      <c r="AH250">
        <v>0</v>
      </c>
      <c r="AI250">
        <v>16.8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 t="s">
        <v>3</v>
      </c>
      <c r="AT250">
        <v>17.399999999999999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ROUND(Y250*Source!I116,9)</f>
        <v>3.1320000000000001E-2</v>
      </c>
      <c r="CY250">
        <f t="shared" si="93"/>
        <v>2628.73</v>
      </c>
      <c r="CZ250">
        <f t="shared" si="94"/>
        <v>156.16</v>
      </c>
      <c r="DA250">
        <f t="shared" si="95"/>
        <v>16.8</v>
      </c>
      <c r="DB250">
        <f t="shared" si="75"/>
        <v>2717.18</v>
      </c>
      <c r="DC250">
        <f t="shared" si="76"/>
        <v>0</v>
      </c>
      <c r="DD250" t="s">
        <v>3</v>
      </c>
      <c r="DE250" t="s">
        <v>3</v>
      </c>
      <c r="DF250">
        <f>ROUND(ROUND(AE250*AI250,2)*CX250,2)</f>
        <v>82.17</v>
      </c>
      <c r="DG250">
        <f t="shared" si="96"/>
        <v>0</v>
      </c>
      <c r="DH250">
        <f t="shared" si="97"/>
        <v>0</v>
      </c>
      <c r="DI250">
        <f t="shared" si="77"/>
        <v>0</v>
      </c>
      <c r="DJ250">
        <f t="shared" si="98"/>
        <v>82.17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ROW(Source!A119)</f>
        <v>119</v>
      </c>
      <c r="B251">
        <v>433928990</v>
      </c>
      <c r="C251">
        <v>433929822</v>
      </c>
      <c r="D251">
        <v>423429369</v>
      </c>
      <c r="E251">
        <v>1</v>
      </c>
      <c r="F251">
        <v>1</v>
      </c>
      <c r="G251">
        <v>1081</v>
      </c>
      <c r="H251">
        <v>3</v>
      </c>
      <c r="I251" t="s">
        <v>199</v>
      </c>
      <c r="J251" t="s">
        <v>201</v>
      </c>
      <c r="K251" t="s">
        <v>200</v>
      </c>
      <c r="L251">
        <v>1339</v>
      </c>
      <c r="N251">
        <v>1007</v>
      </c>
      <c r="O251" t="s">
        <v>197</v>
      </c>
      <c r="P251" t="s">
        <v>197</v>
      </c>
      <c r="Q251">
        <v>1</v>
      </c>
      <c r="W251">
        <v>0</v>
      </c>
      <c r="X251">
        <v>1631890443</v>
      </c>
      <c r="Y251">
        <f t="shared" si="74"/>
        <v>162</v>
      </c>
      <c r="AA251">
        <v>684.74</v>
      </c>
      <c r="AB251">
        <v>0</v>
      </c>
      <c r="AC251">
        <v>0</v>
      </c>
      <c r="AD251">
        <v>0</v>
      </c>
      <c r="AE251">
        <v>683.37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162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ROUND(Y251*Source!I119,9)</f>
        <v>0.16200000000000001</v>
      </c>
      <c r="CY251">
        <f t="shared" si="93"/>
        <v>684.74</v>
      </c>
      <c r="CZ251">
        <f t="shared" si="94"/>
        <v>683.37</v>
      </c>
      <c r="DA251">
        <f t="shared" si="95"/>
        <v>1</v>
      </c>
      <c r="DB251">
        <f t="shared" si="75"/>
        <v>110705.94</v>
      </c>
      <c r="DC251">
        <f t="shared" si="76"/>
        <v>0</v>
      </c>
      <c r="DD251" t="s">
        <v>3</v>
      </c>
      <c r="DE251" t="s">
        <v>3</v>
      </c>
      <c r="DF251">
        <f>ROUND(ROUND(AE251,2)*CX251,2)</f>
        <v>110.71</v>
      </c>
      <c r="DG251">
        <f t="shared" si="96"/>
        <v>0</v>
      </c>
      <c r="DH251">
        <f t="shared" si="97"/>
        <v>0</v>
      </c>
      <c r="DI251">
        <f t="shared" si="77"/>
        <v>0</v>
      </c>
      <c r="DJ251">
        <f t="shared" si="98"/>
        <v>110.71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ROW(Source!A120)</f>
        <v>120</v>
      </c>
      <c r="B252">
        <v>433928988</v>
      </c>
      <c r="C252">
        <v>433929822</v>
      </c>
      <c r="D252">
        <v>423429369</v>
      </c>
      <c r="E252">
        <v>1</v>
      </c>
      <c r="F252">
        <v>1</v>
      </c>
      <c r="G252">
        <v>1081</v>
      </c>
      <c r="H252">
        <v>3</v>
      </c>
      <c r="I252" t="s">
        <v>199</v>
      </c>
      <c r="J252" t="s">
        <v>201</v>
      </c>
      <c r="K252" t="s">
        <v>200</v>
      </c>
      <c r="L252">
        <v>1339</v>
      </c>
      <c r="N252">
        <v>1007</v>
      </c>
      <c r="O252" t="s">
        <v>197</v>
      </c>
      <c r="P252" t="s">
        <v>197</v>
      </c>
      <c r="Q252">
        <v>1</v>
      </c>
      <c r="W252">
        <v>0</v>
      </c>
      <c r="X252">
        <v>1631890443</v>
      </c>
      <c r="Y252">
        <f t="shared" si="74"/>
        <v>162</v>
      </c>
      <c r="AA252">
        <v>6594.01</v>
      </c>
      <c r="AB252">
        <v>0</v>
      </c>
      <c r="AC252">
        <v>0</v>
      </c>
      <c r="AD252">
        <v>0</v>
      </c>
      <c r="AE252">
        <v>683.37</v>
      </c>
      <c r="AF252">
        <v>0</v>
      </c>
      <c r="AG252">
        <v>0</v>
      </c>
      <c r="AH252">
        <v>0</v>
      </c>
      <c r="AI252">
        <v>9.6300000000000008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 t="s">
        <v>3</v>
      </c>
      <c r="AT252">
        <v>162</v>
      </c>
      <c r="AU252" t="s">
        <v>3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ROUND(Y252*Source!I120,9)</f>
        <v>0.16200000000000001</v>
      </c>
      <c r="CY252">
        <f t="shared" si="93"/>
        <v>6594.01</v>
      </c>
      <c r="CZ252">
        <f t="shared" si="94"/>
        <v>683.37</v>
      </c>
      <c r="DA252">
        <f t="shared" si="95"/>
        <v>9.6300000000000008</v>
      </c>
      <c r="DB252">
        <f t="shared" si="75"/>
        <v>110705.94</v>
      </c>
      <c r="DC252">
        <f t="shared" si="76"/>
        <v>0</v>
      </c>
      <c r="DD252" t="s">
        <v>3</v>
      </c>
      <c r="DE252" t="s">
        <v>3</v>
      </c>
      <c r="DF252">
        <f>ROUND(ROUND(AE252*AI252,2)*CX252,2)</f>
        <v>1066.0999999999999</v>
      </c>
      <c r="DG252">
        <f t="shared" si="96"/>
        <v>0</v>
      </c>
      <c r="DH252">
        <f t="shared" si="97"/>
        <v>0</v>
      </c>
      <c r="DI252">
        <f t="shared" si="77"/>
        <v>0</v>
      </c>
      <c r="DJ252">
        <f t="shared" si="98"/>
        <v>1066.0999999999999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ROW(Source!A123)</f>
        <v>123</v>
      </c>
      <c r="B253">
        <v>433928990</v>
      </c>
      <c r="C253">
        <v>433929837</v>
      </c>
      <c r="D253">
        <v>423429369</v>
      </c>
      <c r="E253">
        <v>1</v>
      </c>
      <c r="F253">
        <v>1</v>
      </c>
      <c r="G253">
        <v>1081</v>
      </c>
      <c r="H253">
        <v>3</v>
      </c>
      <c r="I253" t="s">
        <v>199</v>
      </c>
      <c r="J253" t="s">
        <v>201</v>
      </c>
      <c r="K253" t="s">
        <v>200</v>
      </c>
      <c r="L253">
        <v>1339</v>
      </c>
      <c r="N253">
        <v>1007</v>
      </c>
      <c r="O253" t="s">
        <v>197</v>
      </c>
      <c r="P253" t="s">
        <v>197</v>
      </c>
      <c r="Q253">
        <v>1</v>
      </c>
      <c r="W253">
        <v>0</v>
      </c>
      <c r="X253">
        <v>1631890443</v>
      </c>
      <c r="Y253">
        <f>((AT253*6)*1)</f>
        <v>61.199999999999996</v>
      </c>
      <c r="AA253">
        <v>684.74</v>
      </c>
      <c r="AB253">
        <v>0</v>
      </c>
      <c r="AC253">
        <v>0</v>
      </c>
      <c r="AD253">
        <v>0</v>
      </c>
      <c r="AE253">
        <v>683.37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 t="s">
        <v>3</v>
      </c>
      <c r="AT253">
        <v>10.199999999999999</v>
      </c>
      <c r="AU253" t="s">
        <v>202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ROUND(Y253*Source!I123,9)</f>
        <v>-6.1199999999999997E-2</v>
      </c>
      <c r="CY253">
        <f t="shared" si="93"/>
        <v>684.74</v>
      </c>
      <c r="CZ253">
        <f t="shared" si="94"/>
        <v>683.37</v>
      </c>
      <c r="DA253">
        <f t="shared" si="95"/>
        <v>1</v>
      </c>
      <c r="DB253">
        <f>ROUND(((ROUND(AT253*CZ253,2)*6)*1),6)</f>
        <v>41822.22</v>
      </c>
      <c r="DC253">
        <f>ROUND(((ROUND(AT253*AG253,2)*6)*1),6)</f>
        <v>0</v>
      </c>
      <c r="DD253" t="s">
        <v>3</v>
      </c>
      <c r="DE253" t="s">
        <v>3</v>
      </c>
      <c r="DF253">
        <f>ROUND(ROUND(AE253,2)*CX253,2)</f>
        <v>-41.82</v>
      </c>
      <c r="DG253">
        <f t="shared" si="96"/>
        <v>0</v>
      </c>
      <c r="DH253">
        <f t="shared" si="97"/>
        <v>0</v>
      </c>
      <c r="DI253">
        <f t="shared" si="77"/>
        <v>0</v>
      </c>
      <c r="DJ253">
        <f t="shared" si="98"/>
        <v>-41.82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ROW(Source!A124)</f>
        <v>124</v>
      </c>
      <c r="B254">
        <v>433928988</v>
      </c>
      <c r="C254">
        <v>433929837</v>
      </c>
      <c r="D254">
        <v>423429369</v>
      </c>
      <c r="E254">
        <v>1</v>
      </c>
      <c r="F254">
        <v>1</v>
      </c>
      <c r="G254">
        <v>1081</v>
      </c>
      <c r="H254">
        <v>3</v>
      </c>
      <c r="I254" t="s">
        <v>199</v>
      </c>
      <c r="J254" t="s">
        <v>201</v>
      </c>
      <c r="K254" t="s">
        <v>200</v>
      </c>
      <c r="L254">
        <v>1339</v>
      </c>
      <c r="N254">
        <v>1007</v>
      </c>
      <c r="O254" t="s">
        <v>197</v>
      </c>
      <c r="P254" t="s">
        <v>197</v>
      </c>
      <c r="Q254">
        <v>1</v>
      </c>
      <c r="W254">
        <v>0</v>
      </c>
      <c r="X254">
        <v>1631890443</v>
      </c>
      <c r="Y254">
        <f>((AT254*6)*1)</f>
        <v>61.199999999999996</v>
      </c>
      <c r="AA254">
        <v>6594.01</v>
      </c>
      <c r="AB254">
        <v>0</v>
      </c>
      <c r="AC254">
        <v>0</v>
      </c>
      <c r="AD254">
        <v>0</v>
      </c>
      <c r="AE254">
        <v>683.37</v>
      </c>
      <c r="AF254">
        <v>0</v>
      </c>
      <c r="AG254">
        <v>0</v>
      </c>
      <c r="AH254">
        <v>0</v>
      </c>
      <c r="AI254">
        <v>9.6300000000000008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 t="s">
        <v>3</v>
      </c>
      <c r="AT254">
        <v>10.199999999999999</v>
      </c>
      <c r="AU254" t="s">
        <v>202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ROUND(Y254*Source!I124,9)</f>
        <v>-6.1199999999999997E-2</v>
      </c>
      <c r="CY254">
        <f t="shared" si="93"/>
        <v>6594.01</v>
      </c>
      <c r="CZ254">
        <f t="shared" si="94"/>
        <v>683.37</v>
      </c>
      <c r="DA254">
        <f t="shared" si="95"/>
        <v>9.6300000000000008</v>
      </c>
      <c r="DB254">
        <f>ROUND(((ROUND(AT254*CZ254,2)*6)*1),6)</f>
        <v>41822.22</v>
      </c>
      <c r="DC254">
        <f>ROUND(((ROUND(AT254*AG254,2)*6)*1),6)</f>
        <v>0</v>
      </c>
      <c r="DD254" t="s">
        <v>3</v>
      </c>
      <c r="DE254" t="s">
        <v>3</v>
      </c>
      <c r="DF254">
        <f>ROUND(ROUND(AE254*AI254,2)*CX254,2)</f>
        <v>-402.75</v>
      </c>
      <c r="DG254">
        <f t="shared" si="96"/>
        <v>0</v>
      </c>
      <c r="DH254">
        <f t="shared" si="97"/>
        <v>0</v>
      </c>
      <c r="DI254">
        <f t="shared" si="77"/>
        <v>0</v>
      </c>
      <c r="DJ254">
        <f t="shared" si="98"/>
        <v>-402.75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ROW(Source!A127)</f>
        <v>127</v>
      </c>
      <c r="B255">
        <v>433928990</v>
      </c>
      <c r="C255">
        <v>433929843</v>
      </c>
      <c r="D255">
        <v>423429369</v>
      </c>
      <c r="E255">
        <v>1</v>
      </c>
      <c r="F255">
        <v>1</v>
      </c>
      <c r="G255">
        <v>1081</v>
      </c>
      <c r="H255">
        <v>3</v>
      </c>
      <c r="I255" t="s">
        <v>199</v>
      </c>
      <c r="J255" t="s">
        <v>201</v>
      </c>
      <c r="K255" t="s">
        <v>200</v>
      </c>
      <c r="L255">
        <v>1339</v>
      </c>
      <c r="N255">
        <v>1007</v>
      </c>
      <c r="O255" t="s">
        <v>197</v>
      </c>
      <c r="P255" t="s">
        <v>197</v>
      </c>
      <c r="Q255">
        <v>1</v>
      </c>
      <c r="W255">
        <v>0</v>
      </c>
      <c r="X255">
        <v>1631890443</v>
      </c>
      <c r="Y255">
        <f>AT255</f>
        <v>162</v>
      </c>
      <c r="AA255">
        <v>684.74</v>
      </c>
      <c r="AB255">
        <v>0</v>
      </c>
      <c r="AC255">
        <v>0</v>
      </c>
      <c r="AD255">
        <v>0</v>
      </c>
      <c r="AE255">
        <v>683.37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 t="s">
        <v>3</v>
      </c>
      <c r="AT255">
        <v>162</v>
      </c>
      <c r="AU255" t="s">
        <v>3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ROUND(Y255*Source!I127,9)</f>
        <v>0.16200000000000001</v>
      </c>
      <c r="CY255">
        <f t="shared" si="93"/>
        <v>684.74</v>
      </c>
      <c r="CZ255">
        <f t="shared" si="94"/>
        <v>683.37</v>
      </c>
      <c r="DA255">
        <f t="shared" si="95"/>
        <v>1</v>
      </c>
      <c r="DB255">
        <f>ROUND(ROUND(AT255*CZ255,2),6)</f>
        <v>110705.94</v>
      </c>
      <c r="DC255">
        <f>ROUND(ROUND(AT255*AG255,2),6)</f>
        <v>0</v>
      </c>
      <c r="DD255" t="s">
        <v>3</v>
      </c>
      <c r="DE255" t="s">
        <v>3</v>
      </c>
      <c r="DF255">
        <f>ROUND(ROUND(AE255,2)*CX255,2)</f>
        <v>110.71</v>
      </c>
      <c r="DG255">
        <f t="shared" si="96"/>
        <v>0</v>
      </c>
      <c r="DH255">
        <f t="shared" si="97"/>
        <v>0</v>
      </c>
      <c r="DI255">
        <f t="shared" si="77"/>
        <v>0</v>
      </c>
      <c r="DJ255">
        <f t="shared" si="98"/>
        <v>110.71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ROW(Source!A128)</f>
        <v>128</v>
      </c>
      <c r="B256">
        <v>433928988</v>
      </c>
      <c r="C256">
        <v>433929843</v>
      </c>
      <c r="D256">
        <v>423429369</v>
      </c>
      <c r="E256">
        <v>1</v>
      </c>
      <c r="F256">
        <v>1</v>
      </c>
      <c r="G256">
        <v>1081</v>
      </c>
      <c r="H256">
        <v>3</v>
      </c>
      <c r="I256" t="s">
        <v>199</v>
      </c>
      <c r="J256" t="s">
        <v>201</v>
      </c>
      <c r="K256" t="s">
        <v>200</v>
      </c>
      <c r="L256">
        <v>1339</v>
      </c>
      <c r="N256">
        <v>1007</v>
      </c>
      <c r="O256" t="s">
        <v>197</v>
      </c>
      <c r="P256" t="s">
        <v>197</v>
      </c>
      <c r="Q256">
        <v>1</v>
      </c>
      <c r="W256">
        <v>0</v>
      </c>
      <c r="X256">
        <v>1631890443</v>
      </c>
      <c r="Y256">
        <f>AT256</f>
        <v>162</v>
      </c>
      <c r="AA256">
        <v>6594.01</v>
      </c>
      <c r="AB256">
        <v>0</v>
      </c>
      <c r="AC256">
        <v>0</v>
      </c>
      <c r="AD256">
        <v>0</v>
      </c>
      <c r="AE256">
        <v>683.37</v>
      </c>
      <c r="AF256">
        <v>0</v>
      </c>
      <c r="AG256">
        <v>0</v>
      </c>
      <c r="AH256">
        <v>0</v>
      </c>
      <c r="AI256">
        <v>9.6300000000000008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162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ROUND(Y256*Source!I128,9)</f>
        <v>0.16200000000000001</v>
      </c>
      <c r="CY256">
        <f t="shared" si="93"/>
        <v>6594.01</v>
      </c>
      <c r="CZ256">
        <f t="shared" si="94"/>
        <v>683.37</v>
      </c>
      <c r="DA256">
        <f t="shared" si="95"/>
        <v>9.6300000000000008</v>
      </c>
      <c r="DB256">
        <f>ROUND(ROUND(AT256*CZ256,2),6)</f>
        <v>110705.94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1066.0999999999999</v>
      </c>
      <c r="DG256">
        <f t="shared" si="96"/>
        <v>0</v>
      </c>
      <c r="DH256">
        <f t="shared" si="97"/>
        <v>0</v>
      </c>
      <c r="DI256">
        <f t="shared" si="77"/>
        <v>0</v>
      </c>
      <c r="DJ256">
        <f t="shared" si="98"/>
        <v>1066.0999999999999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ROW(Source!A131)</f>
        <v>131</v>
      </c>
      <c r="B257">
        <v>433928990</v>
      </c>
      <c r="C257">
        <v>433929858</v>
      </c>
      <c r="D257">
        <v>423429369</v>
      </c>
      <c r="E257">
        <v>1</v>
      </c>
      <c r="F257">
        <v>1</v>
      </c>
      <c r="G257">
        <v>1081</v>
      </c>
      <c r="H257">
        <v>3</v>
      </c>
      <c r="I257" t="s">
        <v>199</v>
      </c>
      <c r="J257" t="s">
        <v>201</v>
      </c>
      <c r="K257" t="s">
        <v>200</v>
      </c>
      <c r="L257">
        <v>1339</v>
      </c>
      <c r="N257">
        <v>1007</v>
      </c>
      <c r="O257" t="s">
        <v>197</v>
      </c>
      <c r="P257" t="s">
        <v>197</v>
      </c>
      <c r="Q257">
        <v>1</v>
      </c>
      <c r="W257">
        <v>0</v>
      </c>
      <c r="X257">
        <v>1631890443</v>
      </c>
      <c r="Y257">
        <f>((AT257*6)*1)</f>
        <v>61.199999999999996</v>
      </c>
      <c r="AA257">
        <v>684.74</v>
      </c>
      <c r="AB257">
        <v>0</v>
      </c>
      <c r="AC257">
        <v>0</v>
      </c>
      <c r="AD257">
        <v>0</v>
      </c>
      <c r="AE257">
        <v>683.37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 t="s">
        <v>3</v>
      </c>
      <c r="AT257">
        <v>10.199999999999999</v>
      </c>
      <c r="AU257" t="s">
        <v>202</v>
      </c>
      <c r="AV257">
        <v>0</v>
      </c>
      <c r="AW257">
        <v>1</v>
      </c>
      <c r="AX257">
        <v>-1</v>
      </c>
      <c r="AY257">
        <v>0</v>
      </c>
      <c r="AZ257">
        <v>0</v>
      </c>
      <c r="BA257" t="s">
        <v>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ROUND(Y257*Source!I131,9)</f>
        <v>6.1199999999999997E-2</v>
      </c>
      <c r="CY257">
        <f t="shared" si="93"/>
        <v>684.74</v>
      </c>
      <c r="CZ257">
        <f t="shared" si="94"/>
        <v>683.37</v>
      </c>
      <c r="DA257">
        <f t="shared" si="95"/>
        <v>1</v>
      </c>
      <c r="DB257">
        <f>ROUND(((ROUND(AT257*CZ257,2)*6)*1),6)</f>
        <v>41822.22</v>
      </c>
      <c r="DC257">
        <f>ROUND(((ROUND(AT257*AG257,2)*6)*1),6)</f>
        <v>0</v>
      </c>
      <c r="DD257" t="s">
        <v>3</v>
      </c>
      <c r="DE257" t="s">
        <v>3</v>
      </c>
      <c r="DF257">
        <f>ROUND(ROUND(AE257,2)*CX257,2)</f>
        <v>41.82</v>
      </c>
      <c r="DG257">
        <f t="shared" si="96"/>
        <v>0</v>
      </c>
      <c r="DH257">
        <f t="shared" si="97"/>
        <v>0</v>
      </c>
      <c r="DI257">
        <f t="shared" ref="DI257:DI320" si="99">ROUND(ROUND(AH257,2)*CX257,2)</f>
        <v>0</v>
      </c>
      <c r="DJ257">
        <f t="shared" si="98"/>
        <v>41.82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ROW(Source!A132)</f>
        <v>132</v>
      </c>
      <c r="B258">
        <v>433928988</v>
      </c>
      <c r="C258">
        <v>433929858</v>
      </c>
      <c r="D258">
        <v>423429369</v>
      </c>
      <c r="E258">
        <v>1</v>
      </c>
      <c r="F258">
        <v>1</v>
      </c>
      <c r="G258">
        <v>1081</v>
      </c>
      <c r="H258">
        <v>3</v>
      </c>
      <c r="I258" t="s">
        <v>199</v>
      </c>
      <c r="J258" t="s">
        <v>201</v>
      </c>
      <c r="K258" t="s">
        <v>200</v>
      </c>
      <c r="L258">
        <v>1339</v>
      </c>
      <c r="N258">
        <v>1007</v>
      </c>
      <c r="O258" t="s">
        <v>197</v>
      </c>
      <c r="P258" t="s">
        <v>197</v>
      </c>
      <c r="Q258">
        <v>1</v>
      </c>
      <c r="W258">
        <v>0</v>
      </c>
      <c r="X258">
        <v>1631890443</v>
      </c>
      <c r="Y258">
        <f>((AT258*6)*1)</f>
        <v>61.199999999999996</v>
      </c>
      <c r="AA258">
        <v>6594.01</v>
      </c>
      <c r="AB258">
        <v>0</v>
      </c>
      <c r="AC258">
        <v>0</v>
      </c>
      <c r="AD258">
        <v>0</v>
      </c>
      <c r="AE258">
        <v>683.37</v>
      </c>
      <c r="AF258">
        <v>0</v>
      </c>
      <c r="AG258">
        <v>0</v>
      </c>
      <c r="AH258">
        <v>0</v>
      </c>
      <c r="AI258">
        <v>9.6300000000000008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 t="s">
        <v>3</v>
      </c>
      <c r="AT258">
        <v>10.199999999999999</v>
      </c>
      <c r="AU258" t="s">
        <v>202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ROUND(Y258*Source!I132,9)</f>
        <v>6.1199999999999997E-2</v>
      </c>
      <c r="CY258">
        <f t="shared" si="93"/>
        <v>6594.01</v>
      </c>
      <c r="CZ258">
        <f t="shared" si="94"/>
        <v>683.37</v>
      </c>
      <c r="DA258">
        <f t="shared" si="95"/>
        <v>9.6300000000000008</v>
      </c>
      <c r="DB258">
        <f>ROUND(((ROUND(AT258*CZ258,2)*6)*1),6)</f>
        <v>41822.22</v>
      </c>
      <c r="DC258">
        <f>ROUND(((ROUND(AT258*AG258,2)*6)*1),6)</f>
        <v>0</v>
      </c>
      <c r="DD258" t="s">
        <v>3</v>
      </c>
      <c r="DE258" t="s">
        <v>3</v>
      </c>
      <c r="DF258">
        <f>ROUND(ROUND(AE258*AI258,2)*CX258,2)</f>
        <v>402.75</v>
      </c>
      <c r="DG258">
        <f t="shared" si="96"/>
        <v>0</v>
      </c>
      <c r="DH258">
        <f t="shared" si="97"/>
        <v>0</v>
      </c>
      <c r="DI258">
        <f t="shared" si="99"/>
        <v>0</v>
      </c>
      <c r="DJ258">
        <f t="shared" si="98"/>
        <v>402.75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ROW(Source!A135)</f>
        <v>135</v>
      </c>
      <c r="B259">
        <v>433928990</v>
      </c>
      <c r="C259">
        <v>433929864</v>
      </c>
      <c r="D259">
        <v>423429797</v>
      </c>
      <c r="E259">
        <v>1</v>
      </c>
      <c r="F259">
        <v>1</v>
      </c>
      <c r="G259">
        <v>1081</v>
      </c>
      <c r="H259">
        <v>3</v>
      </c>
      <c r="I259" t="s">
        <v>211</v>
      </c>
      <c r="J259" t="s">
        <v>214</v>
      </c>
      <c r="K259" t="s">
        <v>212</v>
      </c>
      <c r="L259">
        <v>1348</v>
      </c>
      <c r="N259">
        <v>1009</v>
      </c>
      <c r="O259" t="s">
        <v>213</v>
      </c>
      <c r="P259" t="s">
        <v>213</v>
      </c>
      <c r="Q259">
        <v>1000</v>
      </c>
      <c r="W259">
        <v>0</v>
      </c>
      <c r="X259">
        <v>488017584</v>
      </c>
      <c r="Y259">
        <f t="shared" ref="Y259:Y266" si="100">AT259</f>
        <v>2.88</v>
      </c>
      <c r="AA259">
        <v>10016.43</v>
      </c>
      <c r="AB259">
        <v>0</v>
      </c>
      <c r="AC259">
        <v>0</v>
      </c>
      <c r="AD259">
        <v>0</v>
      </c>
      <c r="AE259">
        <v>9724.69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 t="s">
        <v>3</v>
      </c>
      <c r="AT259">
        <v>2.88</v>
      </c>
      <c r="AU259" t="s">
        <v>3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ROUND(Y259*Source!I135,9)</f>
        <v>2.8800000000000002E-3</v>
      </c>
      <c r="CY259">
        <f t="shared" si="93"/>
        <v>10016.43</v>
      </c>
      <c r="CZ259">
        <f t="shared" si="94"/>
        <v>9724.69</v>
      </c>
      <c r="DA259">
        <f t="shared" si="95"/>
        <v>1</v>
      </c>
      <c r="DB259">
        <f t="shared" ref="DB259:DB266" si="101">ROUND(ROUND(AT259*CZ259,2),6)</f>
        <v>28007.11</v>
      </c>
      <c r="DC259">
        <f t="shared" ref="DC259:DC266" si="102">ROUND(ROUND(AT259*AG259,2),6)</f>
        <v>0</v>
      </c>
      <c r="DD259" t="s">
        <v>3</v>
      </c>
      <c r="DE259" t="s">
        <v>3</v>
      </c>
      <c r="DF259">
        <f>ROUND(ROUND(AE259,2)*CX259,2)</f>
        <v>28.01</v>
      </c>
      <c r="DG259">
        <f t="shared" si="96"/>
        <v>0</v>
      </c>
      <c r="DH259">
        <f t="shared" si="97"/>
        <v>0</v>
      </c>
      <c r="DI259">
        <f t="shared" si="99"/>
        <v>0</v>
      </c>
      <c r="DJ259">
        <f t="shared" si="98"/>
        <v>28.01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ROW(Source!A136)</f>
        <v>136</v>
      </c>
      <c r="B260">
        <v>433928988</v>
      </c>
      <c r="C260">
        <v>433929864</v>
      </c>
      <c r="D260">
        <v>423429797</v>
      </c>
      <c r="E260">
        <v>1</v>
      </c>
      <c r="F260">
        <v>1</v>
      </c>
      <c r="G260">
        <v>1081</v>
      </c>
      <c r="H260">
        <v>3</v>
      </c>
      <c r="I260" t="s">
        <v>211</v>
      </c>
      <c r="J260" t="s">
        <v>214</v>
      </c>
      <c r="K260" t="s">
        <v>212</v>
      </c>
      <c r="L260">
        <v>1348</v>
      </c>
      <c r="N260">
        <v>1009</v>
      </c>
      <c r="O260" t="s">
        <v>213</v>
      </c>
      <c r="P260" t="s">
        <v>213</v>
      </c>
      <c r="Q260">
        <v>1000</v>
      </c>
      <c r="W260">
        <v>0</v>
      </c>
      <c r="X260">
        <v>488017584</v>
      </c>
      <c r="Y260">
        <f t="shared" si="100"/>
        <v>2.88</v>
      </c>
      <c r="AA260">
        <v>28747.16</v>
      </c>
      <c r="AB260">
        <v>0</v>
      </c>
      <c r="AC260">
        <v>0</v>
      </c>
      <c r="AD260">
        <v>0</v>
      </c>
      <c r="AE260">
        <v>9724.69</v>
      </c>
      <c r="AF260">
        <v>0</v>
      </c>
      <c r="AG260">
        <v>0</v>
      </c>
      <c r="AH260">
        <v>0</v>
      </c>
      <c r="AI260">
        <v>2.87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 t="s">
        <v>3</v>
      </c>
      <c r="AT260">
        <v>2.88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ROUND(Y260*Source!I136,9)</f>
        <v>2.8800000000000002E-3</v>
      </c>
      <c r="CY260">
        <f t="shared" si="93"/>
        <v>28747.16</v>
      </c>
      <c r="CZ260">
        <f t="shared" si="94"/>
        <v>9724.69</v>
      </c>
      <c r="DA260">
        <f t="shared" si="95"/>
        <v>2.87</v>
      </c>
      <c r="DB260">
        <f t="shared" si="101"/>
        <v>28007.11</v>
      </c>
      <c r="DC260">
        <f t="shared" si="102"/>
        <v>0</v>
      </c>
      <c r="DD260" t="s">
        <v>3</v>
      </c>
      <c r="DE260" t="s">
        <v>3</v>
      </c>
      <c r="DF260">
        <f>ROUND(ROUND(AE260*AI260,2)*CX260,2)</f>
        <v>80.38</v>
      </c>
      <c r="DG260">
        <f t="shared" si="96"/>
        <v>0</v>
      </c>
      <c r="DH260">
        <f t="shared" si="97"/>
        <v>0</v>
      </c>
      <c r="DI260">
        <f t="shared" si="99"/>
        <v>0</v>
      </c>
      <c r="DJ260">
        <f t="shared" si="98"/>
        <v>80.38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ROW(Source!A140)</f>
        <v>140</v>
      </c>
      <c r="B261">
        <v>433928990</v>
      </c>
      <c r="C261">
        <v>433929870</v>
      </c>
      <c r="D261">
        <v>423429334</v>
      </c>
      <c r="E261">
        <v>1</v>
      </c>
      <c r="F261">
        <v>1</v>
      </c>
      <c r="G261">
        <v>1081</v>
      </c>
      <c r="H261">
        <v>3</v>
      </c>
      <c r="I261" t="s">
        <v>220</v>
      </c>
      <c r="J261" t="s">
        <v>222</v>
      </c>
      <c r="K261" t="s">
        <v>221</v>
      </c>
      <c r="L261">
        <v>1339</v>
      </c>
      <c r="N261">
        <v>1007</v>
      </c>
      <c r="O261" t="s">
        <v>197</v>
      </c>
      <c r="P261" t="s">
        <v>197</v>
      </c>
      <c r="Q261">
        <v>1</v>
      </c>
      <c r="W261">
        <v>0</v>
      </c>
      <c r="X261">
        <v>-1018341715</v>
      </c>
      <c r="Y261">
        <f t="shared" si="100"/>
        <v>4.8</v>
      </c>
      <c r="AA261">
        <v>502.63</v>
      </c>
      <c r="AB261">
        <v>0</v>
      </c>
      <c r="AC261">
        <v>0</v>
      </c>
      <c r="AD261">
        <v>0</v>
      </c>
      <c r="AE261">
        <v>501.63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4.8</v>
      </c>
      <c r="AU261" t="s">
        <v>3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ROUND(Y261*Source!I140,9)</f>
        <v>9.6000000000000002E-2</v>
      </c>
      <c r="CY261">
        <f t="shared" si="93"/>
        <v>502.63</v>
      </c>
      <c r="CZ261">
        <f t="shared" si="94"/>
        <v>501.63</v>
      </c>
      <c r="DA261">
        <f t="shared" si="95"/>
        <v>1</v>
      </c>
      <c r="DB261">
        <f t="shared" si="101"/>
        <v>2407.8200000000002</v>
      </c>
      <c r="DC261">
        <f t="shared" si="102"/>
        <v>0</v>
      </c>
      <c r="DD261" t="s">
        <v>3</v>
      </c>
      <c r="DE261" t="s">
        <v>3</v>
      </c>
      <c r="DF261">
        <f>ROUND(ROUND(AE261,2)*CX261,2)</f>
        <v>48.16</v>
      </c>
      <c r="DG261">
        <f t="shared" si="96"/>
        <v>0</v>
      </c>
      <c r="DH261">
        <f t="shared" si="97"/>
        <v>0</v>
      </c>
      <c r="DI261">
        <f t="shared" si="99"/>
        <v>0</v>
      </c>
      <c r="DJ261">
        <f t="shared" si="98"/>
        <v>48.16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ROW(Source!A140)</f>
        <v>140</v>
      </c>
      <c r="B262">
        <v>433928990</v>
      </c>
      <c r="C262">
        <v>433929870</v>
      </c>
      <c r="D262">
        <v>423430558</v>
      </c>
      <c r="E262">
        <v>1</v>
      </c>
      <c r="F262">
        <v>1</v>
      </c>
      <c r="G262">
        <v>1081</v>
      </c>
      <c r="H262">
        <v>3</v>
      </c>
      <c r="I262" t="s">
        <v>223</v>
      </c>
      <c r="J262" t="s">
        <v>226</v>
      </c>
      <c r="K262" t="s">
        <v>224</v>
      </c>
      <c r="L262">
        <v>1391</v>
      </c>
      <c r="N262">
        <v>1013</v>
      </c>
      <c r="O262" t="s">
        <v>225</v>
      </c>
      <c r="P262" t="s">
        <v>225</v>
      </c>
      <c r="Q262">
        <v>1</v>
      </c>
      <c r="W262">
        <v>0</v>
      </c>
      <c r="X262">
        <v>924099056</v>
      </c>
      <c r="Y262">
        <f t="shared" si="100"/>
        <v>100</v>
      </c>
      <c r="AA262">
        <v>725.02</v>
      </c>
      <c r="AB262">
        <v>0</v>
      </c>
      <c r="AC262">
        <v>0</v>
      </c>
      <c r="AD262">
        <v>0</v>
      </c>
      <c r="AE262">
        <v>723.57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100</v>
      </c>
      <c r="AU262" t="s">
        <v>3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ROUND(Y262*Source!I140,9)</f>
        <v>2</v>
      </c>
      <c r="CY262">
        <f t="shared" si="93"/>
        <v>725.02</v>
      </c>
      <c r="CZ262">
        <f t="shared" si="94"/>
        <v>723.57</v>
      </c>
      <c r="DA262">
        <f t="shared" si="95"/>
        <v>1</v>
      </c>
      <c r="DB262">
        <f t="shared" si="101"/>
        <v>72357</v>
      </c>
      <c r="DC262">
        <f t="shared" si="102"/>
        <v>0</v>
      </c>
      <c r="DD262" t="s">
        <v>3</v>
      </c>
      <c r="DE262" t="s">
        <v>3</v>
      </c>
      <c r="DF262">
        <f>ROUND(ROUND(AE262,2)*CX262,2)</f>
        <v>1447.14</v>
      </c>
      <c r="DG262">
        <f t="shared" si="96"/>
        <v>0</v>
      </c>
      <c r="DH262">
        <f t="shared" si="97"/>
        <v>0</v>
      </c>
      <c r="DI262">
        <f t="shared" si="99"/>
        <v>0</v>
      </c>
      <c r="DJ262">
        <f t="shared" si="98"/>
        <v>1447.14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ROW(Source!A141)</f>
        <v>141</v>
      </c>
      <c r="B263">
        <v>433928988</v>
      </c>
      <c r="C263">
        <v>433929870</v>
      </c>
      <c r="D263">
        <v>423429334</v>
      </c>
      <c r="E263">
        <v>1</v>
      </c>
      <c r="F263">
        <v>1</v>
      </c>
      <c r="G263">
        <v>1081</v>
      </c>
      <c r="H263">
        <v>3</v>
      </c>
      <c r="I263" t="s">
        <v>220</v>
      </c>
      <c r="J263" t="s">
        <v>222</v>
      </c>
      <c r="K263" t="s">
        <v>221</v>
      </c>
      <c r="L263">
        <v>1339</v>
      </c>
      <c r="N263">
        <v>1007</v>
      </c>
      <c r="O263" t="s">
        <v>197</v>
      </c>
      <c r="P263" t="s">
        <v>197</v>
      </c>
      <c r="Q263">
        <v>1</v>
      </c>
      <c r="W263">
        <v>0</v>
      </c>
      <c r="X263">
        <v>-1018341715</v>
      </c>
      <c r="Y263">
        <f t="shared" si="100"/>
        <v>4.8</v>
      </c>
      <c r="AA263">
        <v>6177.36</v>
      </c>
      <c r="AB263">
        <v>0</v>
      </c>
      <c r="AC263">
        <v>0</v>
      </c>
      <c r="AD263">
        <v>0</v>
      </c>
      <c r="AE263">
        <v>501.63</v>
      </c>
      <c r="AF263">
        <v>0</v>
      </c>
      <c r="AG263">
        <v>0</v>
      </c>
      <c r="AH263">
        <v>0</v>
      </c>
      <c r="AI263">
        <v>12.29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 t="s">
        <v>3</v>
      </c>
      <c r="AT263">
        <v>4.8</v>
      </c>
      <c r="AU263" t="s">
        <v>3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ROUND(Y263*Source!I141,9)</f>
        <v>9.6000000000000002E-2</v>
      </c>
      <c r="CY263">
        <f t="shared" si="93"/>
        <v>6177.36</v>
      </c>
      <c r="CZ263">
        <f t="shared" si="94"/>
        <v>501.63</v>
      </c>
      <c r="DA263">
        <f t="shared" si="95"/>
        <v>12.29</v>
      </c>
      <c r="DB263">
        <f t="shared" si="101"/>
        <v>2407.8200000000002</v>
      </c>
      <c r="DC263">
        <f t="shared" si="102"/>
        <v>0</v>
      </c>
      <c r="DD263" t="s">
        <v>3</v>
      </c>
      <c r="DE263" t="s">
        <v>3</v>
      </c>
      <c r="DF263">
        <f>ROUND(ROUND(AE263*AI263,2)*CX263,2)</f>
        <v>591.84</v>
      </c>
      <c r="DG263">
        <f t="shared" si="96"/>
        <v>0</v>
      </c>
      <c r="DH263">
        <f t="shared" si="97"/>
        <v>0</v>
      </c>
      <c r="DI263">
        <f t="shared" si="99"/>
        <v>0</v>
      </c>
      <c r="DJ263">
        <f t="shared" si="98"/>
        <v>591.84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ROW(Source!A141)</f>
        <v>141</v>
      </c>
      <c r="B264">
        <v>433928988</v>
      </c>
      <c r="C264">
        <v>433929870</v>
      </c>
      <c r="D264">
        <v>423430558</v>
      </c>
      <c r="E264">
        <v>1</v>
      </c>
      <c r="F264">
        <v>1</v>
      </c>
      <c r="G264">
        <v>1081</v>
      </c>
      <c r="H264">
        <v>3</v>
      </c>
      <c r="I264" t="s">
        <v>223</v>
      </c>
      <c r="J264" t="s">
        <v>226</v>
      </c>
      <c r="K264" t="s">
        <v>224</v>
      </c>
      <c r="L264">
        <v>1391</v>
      </c>
      <c r="N264">
        <v>1013</v>
      </c>
      <c r="O264" t="s">
        <v>225</v>
      </c>
      <c r="P264" t="s">
        <v>225</v>
      </c>
      <c r="Q264">
        <v>1</v>
      </c>
      <c r="W264">
        <v>0</v>
      </c>
      <c r="X264">
        <v>924099056</v>
      </c>
      <c r="Y264">
        <f t="shared" si="100"/>
        <v>100</v>
      </c>
      <c r="AA264">
        <v>8141.94</v>
      </c>
      <c r="AB264">
        <v>0</v>
      </c>
      <c r="AC264">
        <v>0</v>
      </c>
      <c r="AD264">
        <v>0</v>
      </c>
      <c r="AE264">
        <v>723.57</v>
      </c>
      <c r="AF264">
        <v>0</v>
      </c>
      <c r="AG264">
        <v>0</v>
      </c>
      <c r="AH264">
        <v>0</v>
      </c>
      <c r="AI264">
        <v>11.23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100</v>
      </c>
      <c r="AU264" t="s">
        <v>3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ROUND(Y264*Source!I141,9)</f>
        <v>2</v>
      </c>
      <c r="CY264">
        <f t="shared" si="93"/>
        <v>8141.94</v>
      </c>
      <c r="CZ264">
        <f t="shared" si="94"/>
        <v>723.57</v>
      </c>
      <c r="DA264">
        <f t="shared" si="95"/>
        <v>11.23</v>
      </c>
      <c r="DB264">
        <f t="shared" si="101"/>
        <v>72357</v>
      </c>
      <c r="DC264">
        <f t="shared" si="102"/>
        <v>0</v>
      </c>
      <c r="DD264" t="s">
        <v>3</v>
      </c>
      <c r="DE264" t="s">
        <v>3</v>
      </c>
      <c r="DF264">
        <f>ROUND(ROUND(AE264*AI264,2)*CX264,2)</f>
        <v>16251.38</v>
      </c>
      <c r="DG264">
        <f t="shared" si="96"/>
        <v>0</v>
      </c>
      <c r="DH264">
        <f t="shared" si="97"/>
        <v>0</v>
      </c>
      <c r="DI264">
        <f t="shared" si="99"/>
        <v>0</v>
      </c>
      <c r="DJ264">
        <f t="shared" si="98"/>
        <v>16251.38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ROW(Source!A182)</f>
        <v>182</v>
      </c>
      <c r="B265">
        <v>433928990</v>
      </c>
      <c r="C265">
        <v>433929883</v>
      </c>
      <c r="D265">
        <v>423429369</v>
      </c>
      <c r="E265">
        <v>1</v>
      </c>
      <c r="F265">
        <v>1</v>
      </c>
      <c r="G265">
        <v>1081</v>
      </c>
      <c r="H265">
        <v>3</v>
      </c>
      <c r="I265" t="s">
        <v>199</v>
      </c>
      <c r="J265" t="s">
        <v>201</v>
      </c>
      <c r="K265" t="s">
        <v>200</v>
      </c>
      <c r="L265">
        <v>1339</v>
      </c>
      <c r="N265">
        <v>1007</v>
      </c>
      <c r="O265" t="s">
        <v>197</v>
      </c>
      <c r="P265" t="s">
        <v>197</v>
      </c>
      <c r="Q265">
        <v>1</v>
      </c>
      <c r="W265">
        <v>0</v>
      </c>
      <c r="X265">
        <v>1631890443</v>
      </c>
      <c r="Y265">
        <f t="shared" si="100"/>
        <v>162</v>
      </c>
      <c r="AA265">
        <v>684.74</v>
      </c>
      <c r="AB265">
        <v>0</v>
      </c>
      <c r="AC265">
        <v>0</v>
      </c>
      <c r="AD265">
        <v>0</v>
      </c>
      <c r="AE265">
        <v>683.37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162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ROUND(Y265*Source!I182,9)</f>
        <v>0.36449999999999999</v>
      </c>
      <c r="CY265">
        <f t="shared" si="93"/>
        <v>684.74</v>
      </c>
      <c r="CZ265">
        <f t="shared" si="94"/>
        <v>683.37</v>
      </c>
      <c r="DA265">
        <f t="shared" si="95"/>
        <v>1</v>
      </c>
      <c r="DB265">
        <f t="shared" si="101"/>
        <v>110705.94</v>
      </c>
      <c r="DC265">
        <f t="shared" si="102"/>
        <v>0</v>
      </c>
      <c r="DD265" t="s">
        <v>3</v>
      </c>
      <c r="DE265" t="s">
        <v>3</v>
      </c>
      <c r="DF265">
        <f>ROUND(ROUND(AE265,2)*CX265,2)</f>
        <v>249.09</v>
      </c>
      <c r="DG265">
        <f t="shared" si="96"/>
        <v>0</v>
      </c>
      <c r="DH265">
        <f t="shared" si="97"/>
        <v>0</v>
      </c>
      <c r="DI265">
        <f t="shared" si="99"/>
        <v>0</v>
      </c>
      <c r="DJ265">
        <f t="shared" si="98"/>
        <v>249.09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ROW(Source!A183)</f>
        <v>183</v>
      </c>
      <c r="B266">
        <v>433928988</v>
      </c>
      <c r="C266">
        <v>433929883</v>
      </c>
      <c r="D266">
        <v>423429369</v>
      </c>
      <c r="E266">
        <v>1</v>
      </c>
      <c r="F266">
        <v>1</v>
      </c>
      <c r="G266">
        <v>1081</v>
      </c>
      <c r="H266">
        <v>3</v>
      </c>
      <c r="I266" t="s">
        <v>199</v>
      </c>
      <c r="J266" t="s">
        <v>201</v>
      </c>
      <c r="K266" t="s">
        <v>200</v>
      </c>
      <c r="L266">
        <v>1339</v>
      </c>
      <c r="N266">
        <v>1007</v>
      </c>
      <c r="O266" t="s">
        <v>197</v>
      </c>
      <c r="P266" t="s">
        <v>197</v>
      </c>
      <c r="Q266">
        <v>1</v>
      </c>
      <c r="W266">
        <v>0</v>
      </c>
      <c r="X266">
        <v>1631890443</v>
      </c>
      <c r="Y266">
        <f t="shared" si="100"/>
        <v>162</v>
      </c>
      <c r="AA266">
        <v>6594.01</v>
      </c>
      <c r="AB266">
        <v>0</v>
      </c>
      <c r="AC266">
        <v>0</v>
      </c>
      <c r="AD266">
        <v>0</v>
      </c>
      <c r="AE266">
        <v>683.37</v>
      </c>
      <c r="AF266">
        <v>0</v>
      </c>
      <c r="AG266">
        <v>0</v>
      </c>
      <c r="AH266">
        <v>0</v>
      </c>
      <c r="AI266">
        <v>9.6300000000000008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162</v>
      </c>
      <c r="AU266" t="s">
        <v>3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ROUND(Y266*Source!I183,9)</f>
        <v>0.36449999999999999</v>
      </c>
      <c r="CY266">
        <f t="shared" si="93"/>
        <v>6594.01</v>
      </c>
      <c r="CZ266">
        <f t="shared" si="94"/>
        <v>683.37</v>
      </c>
      <c r="DA266">
        <f t="shared" si="95"/>
        <v>9.6300000000000008</v>
      </c>
      <c r="DB266">
        <f t="shared" si="101"/>
        <v>110705.94</v>
      </c>
      <c r="DC266">
        <f t="shared" si="102"/>
        <v>0</v>
      </c>
      <c r="DD266" t="s">
        <v>3</v>
      </c>
      <c r="DE266" t="s">
        <v>3</v>
      </c>
      <c r="DF266">
        <f>ROUND(ROUND(AE266*AI266,2)*CX266,2)</f>
        <v>2398.7199999999998</v>
      </c>
      <c r="DG266">
        <f t="shared" si="96"/>
        <v>0</v>
      </c>
      <c r="DH266">
        <f t="shared" si="97"/>
        <v>0</v>
      </c>
      <c r="DI266">
        <f t="shared" si="99"/>
        <v>0</v>
      </c>
      <c r="DJ266">
        <f t="shared" si="98"/>
        <v>2398.7199999999998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ROW(Source!A191)</f>
        <v>191</v>
      </c>
      <c r="B267">
        <v>433928990</v>
      </c>
      <c r="C267">
        <v>433929904</v>
      </c>
      <c r="D267">
        <v>423422996</v>
      </c>
      <c r="E267">
        <v>1</v>
      </c>
      <c r="F267">
        <v>1</v>
      </c>
      <c r="G267">
        <v>1081</v>
      </c>
      <c r="H267">
        <v>3</v>
      </c>
      <c r="I267" t="s">
        <v>195</v>
      </c>
      <c r="J267" t="s">
        <v>198</v>
      </c>
      <c r="K267" t="s">
        <v>196</v>
      </c>
      <c r="L267">
        <v>1339</v>
      </c>
      <c r="N267">
        <v>1007</v>
      </c>
      <c r="O267" t="s">
        <v>197</v>
      </c>
      <c r="P267" t="s">
        <v>197</v>
      </c>
      <c r="Q267">
        <v>1</v>
      </c>
      <c r="W267">
        <v>0</v>
      </c>
      <c r="X267">
        <v>493741513</v>
      </c>
      <c r="Y267">
        <f>(AT267*1)</f>
        <v>17.399999999999999</v>
      </c>
      <c r="AA267">
        <v>156.47</v>
      </c>
      <c r="AB267">
        <v>0</v>
      </c>
      <c r="AC267">
        <v>0</v>
      </c>
      <c r="AD267">
        <v>0</v>
      </c>
      <c r="AE267">
        <v>156.16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 t="s">
        <v>3</v>
      </c>
      <c r="AT267">
        <v>17.399999999999999</v>
      </c>
      <c r="AU267" t="s">
        <v>93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ROUND(Y267*Source!I191,9)</f>
        <v>0.87870000000000004</v>
      </c>
      <c r="CY267">
        <f t="shared" si="93"/>
        <v>156.47</v>
      </c>
      <c r="CZ267">
        <f t="shared" si="94"/>
        <v>156.16</v>
      </c>
      <c r="DA267">
        <f t="shared" si="95"/>
        <v>1</v>
      </c>
      <c r="DB267">
        <f>ROUND((ROUND(AT267*CZ267,2)*1),6)</f>
        <v>2717.18</v>
      </c>
      <c r="DC267">
        <f>ROUND((ROUND(AT267*AG267,2)*1),6)</f>
        <v>0</v>
      </c>
      <c r="DD267" t="s">
        <v>3</v>
      </c>
      <c r="DE267" t="s">
        <v>3</v>
      </c>
      <c r="DF267">
        <f>ROUND(ROUND(AE267,2)*CX267,2)</f>
        <v>137.22</v>
      </c>
      <c r="DG267">
        <f t="shared" si="96"/>
        <v>0</v>
      </c>
      <c r="DH267">
        <f t="shared" si="97"/>
        <v>0</v>
      </c>
      <c r="DI267">
        <f t="shared" si="99"/>
        <v>0</v>
      </c>
      <c r="DJ267">
        <f t="shared" si="98"/>
        <v>137.22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ROW(Source!A192)</f>
        <v>192</v>
      </c>
      <c r="B268">
        <v>433928988</v>
      </c>
      <c r="C268">
        <v>433929904</v>
      </c>
      <c r="D268">
        <v>423422996</v>
      </c>
      <c r="E268">
        <v>1</v>
      </c>
      <c r="F268">
        <v>1</v>
      </c>
      <c r="G268">
        <v>1081</v>
      </c>
      <c r="H268">
        <v>3</v>
      </c>
      <c r="I268" t="s">
        <v>195</v>
      </c>
      <c r="J268" t="s">
        <v>198</v>
      </c>
      <c r="K268" t="s">
        <v>196</v>
      </c>
      <c r="L268">
        <v>1339</v>
      </c>
      <c r="N268">
        <v>1007</v>
      </c>
      <c r="O268" t="s">
        <v>197</v>
      </c>
      <c r="P268" t="s">
        <v>197</v>
      </c>
      <c r="Q268">
        <v>1</v>
      </c>
      <c r="W268">
        <v>0</v>
      </c>
      <c r="X268">
        <v>493741513</v>
      </c>
      <c r="Y268">
        <f>(AT268*1)</f>
        <v>17.399999999999999</v>
      </c>
      <c r="AA268">
        <v>2628.73</v>
      </c>
      <c r="AB268">
        <v>0</v>
      </c>
      <c r="AC268">
        <v>0</v>
      </c>
      <c r="AD268">
        <v>0</v>
      </c>
      <c r="AE268">
        <v>156.16</v>
      </c>
      <c r="AF268">
        <v>0</v>
      </c>
      <c r="AG268">
        <v>0</v>
      </c>
      <c r="AH268">
        <v>0</v>
      </c>
      <c r="AI268">
        <v>16.8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17.399999999999999</v>
      </c>
      <c r="AU268" t="s">
        <v>93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ROUND(Y268*Source!I192,9)</f>
        <v>0.87870000000000004</v>
      </c>
      <c r="CY268">
        <f t="shared" si="93"/>
        <v>2628.73</v>
      </c>
      <c r="CZ268">
        <f t="shared" si="94"/>
        <v>156.16</v>
      </c>
      <c r="DA268">
        <f t="shared" si="95"/>
        <v>16.8</v>
      </c>
      <c r="DB268">
        <f>ROUND((ROUND(AT268*CZ268,2)*1),6)</f>
        <v>2717.18</v>
      </c>
      <c r="DC268">
        <f>ROUND((ROUND(AT268*AG268,2)*1),6)</f>
        <v>0</v>
      </c>
      <c r="DD268" t="s">
        <v>3</v>
      </c>
      <c r="DE268" t="s">
        <v>3</v>
      </c>
      <c r="DF268">
        <f>ROUND(ROUND(AE268*AI268,2)*CX268,2)</f>
        <v>2305.2600000000002</v>
      </c>
      <c r="DG268">
        <f t="shared" si="96"/>
        <v>0</v>
      </c>
      <c r="DH268">
        <f t="shared" si="97"/>
        <v>0</v>
      </c>
      <c r="DI268">
        <f t="shared" si="99"/>
        <v>0</v>
      </c>
      <c r="DJ268">
        <f t="shared" si="98"/>
        <v>2305.2600000000002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ROW(Source!A195)</f>
        <v>195</v>
      </c>
      <c r="B269">
        <v>433928990</v>
      </c>
      <c r="C269">
        <v>433929912</v>
      </c>
      <c r="D269">
        <v>423429369</v>
      </c>
      <c r="E269">
        <v>1</v>
      </c>
      <c r="F269">
        <v>1</v>
      </c>
      <c r="G269">
        <v>1081</v>
      </c>
      <c r="H269">
        <v>3</v>
      </c>
      <c r="I269" t="s">
        <v>199</v>
      </c>
      <c r="J269" t="s">
        <v>201</v>
      </c>
      <c r="K269" t="s">
        <v>200</v>
      </c>
      <c r="L269">
        <v>1339</v>
      </c>
      <c r="N269">
        <v>1007</v>
      </c>
      <c r="O269" t="s">
        <v>197</v>
      </c>
      <c r="P269" t="s">
        <v>197</v>
      </c>
      <c r="Q269">
        <v>1</v>
      </c>
      <c r="W269">
        <v>0</v>
      </c>
      <c r="X269">
        <v>1631890443</v>
      </c>
      <c r="Y269">
        <f>(AT269*1)</f>
        <v>162</v>
      </c>
      <c r="AA269">
        <v>684.74</v>
      </c>
      <c r="AB269">
        <v>0</v>
      </c>
      <c r="AC269">
        <v>0</v>
      </c>
      <c r="AD269">
        <v>0</v>
      </c>
      <c r="AE269">
        <v>683.37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 t="s">
        <v>3</v>
      </c>
      <c r="AT269">
        <v>162</v>
      </c>
      <c r="AU269" t="s">
        <v>93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ROUND(Y269*Source!I195,9)</f>
        <v>1.073088</v>
      </c>
      <c r="CY269">
        <f t="shared" si="93"/>
        <v>684.74</v>
      </c>
      <c r="CZ269">
        <f t="shared" si="94"/>
        <v>683.37</v>
      </c>
      <c r="DA269">
        <f t="shared" si="95"/>
        <v>1</v>
      </c>
      <c r="DB269">
        <f>ROUND((ROUND(AT269*CZ269,2)*1),6)</f>
        <v>110705.94</v>
      </c>
      <c r="DC269">
        <f>ROUND((ROUND(AT269*AG269,2)*1),6)</f>
        <v>0</v>
      </c>
      <c r="DD269" t="s">
        <v>3</v>
      </c>
      <c r="DE269" t="s">
        <v>3</v>
      </c>
      <c r="DF269">
        <f>ROUND(ROUND(AE269,2)*CX269,2)</f>
        <v>733.32</v>
      </c>
      <c r="DG269">
        <f t="shared" si="96"/>
        <v>0</v>
      </c>
      <c r="DH269">
        <f t="shared" si="97"/>
        <v>0</v>
      </c>
      <c r="DI269">
        <f t="shared" si="99"/>
        <v>0</v>
      </c>
      <c r="DJ269">
        <f t="shared" si="98"/>
        <v>733.32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ROW(Source!A196)</f>
        <v>196</v>
      </c>
      <c r="B270">
        <v>433928988</v>
      </c>
      <c r="C270">
        <v>433929912</v>
      </c>
      <c r="D270">
        <v>423429369</v>
      </c>
      <c r="E270">
        <v>1</v>
      </c>
      <c r="F270">
        <v>1</v>
      </c>
      <c r="G270">
        <v>1081</v>
      </c>
      <c r="H270">
        <v>3</v>
      </c>
      <c r="I270" t="s">
        <v>199</v>
      </c>
      <c r="J270" t="s">
        <v>201</v>
      </c>
      <c r="K270" t="s">
        <v>200</v>
      </c>
      <c r="L270">
        <v>1339</v>
      </c>
      <c r="N270">
        <v>1007</v>
      </c>
      <c r="O270" t="s">
        <v>197</v>
      </c>
      <c r="P270" t="s">
        <v>197</v>
      </c>
      <c r="Q270">
        <v>1</v>
      </c>
      <c r="W270">
        <v>0</v>
      </c>
      <c r="X270">
        <v>1631890443</v>
      </c>
      <c r="Y270">
        <f>(AT270*1)</f>
        <v>162</v>
      </c>
      <c r="AA270">
        <v>6594.01</v>
      </c>
      <c r="AB270">
        <v>0</v>
      </c>
      <c r="AC270">
        <v>0</v>
      </c>
      <c r="AD270">
        <v>0</v>
      </c>
      <c r="AE270">
        <v>683.37</v>
      </c>
      <c r="AF270">
        <v>0</v>
      </c>
      <c r="AG270">
        <v>0</v>
      </c>
      <c r="AH270">
        <v>0</v>
      </c>
      <c r="AI270">
        <v>9.6300000000000008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162</v>
      </c>
      <c r="AU270" t="s">
        <v>93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ROUND(Y270*Source!I196,9)</f>
        <v>1.073088</v>
      </c>
      <c r="CY270">
        <f t="shared" si="93"/>
        <v>6594.01</v>
      </c>
      <c r="CZ270">
        <f t="shared" si="94"/>
        <v>683.37</v>
      </c>
      <c r="DA270">
        <f t="shared" si="95"/>
        <v>9.6300000000000008</v>
      </c>
      <c r="DB270">
        <f>ROUND((ROUND(AT270*CZ270,2)*1),6)</f>
        <v>110705.94</v>
      </c>
      <c r="DC270">
        <f>ROUND((ROUND(AT270*AG270,2)*1),6)</f>
        <v>0</v>
      </c>
      <c r="DD270" t="s">
        <v>3</v>
      </c>
      <c r="DE270" t="s">
        <v>3</v>
      </c>
      <c r="DF270">
        <f>ROUND(ROUND(AE270*AI270,2)*CX270,2)</f>
        <v>7061.83</v>
      </c>
      <c r="DG270">
        <f t="shared" si="96"/>
        <v>0</v>
      </c>
      <c r="DH270">
        <f t="shared" si="97"/>
        <v>0</v>
      </c>
      <c r="DI270">
        <f t="shared" si="99"/>
        <v>0</v>
      </c>
      <c r="DJ270">
        <f t="shared" si="98"/>
        <v>7061.83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ROW(Source!A199)</f>
        <v>199</v>
      </c>
      <c r="B271">
        <v>433928990</v>
      </c>
      <c r="C271">
        <v>433929927</v>
      </c>
      <c r="D271">
        <v>423429369</v>
      </c>
      <c r="E271">
        <v>1</v>
      </c>
      <c r="F271">
        <v>1</v>
      </c>
      <c r="G271">
        <v>1081</v>
      </c>
      <c r="H271">
        <v>3</v>
      </c>
      <c r="I271" t="s">
        <v>199</v>
      </c>
      <c r="J271" t="s">
        <v>201</v>
      </c>
      <c r="K271" t="s">
        <v>200</v>
      </c>
      <c r="L271">
        <v>1339</v>
      </c>
      <c r="N271">
        <v>1007</v>
      </c>
      <c r="O271" t="s">
        <v>197</v>
      </c>
      <c r="P271" t="s">
        <v>197</v>
      </c>
      <c r="Q271">
        <v>1</v>
      </c>
      <c r="W271">
        <v>0</v>
      </c>
      <c r="X271">
        <v>1631890443</v>
      </c>
      <c r="Y271">
        <f>((AT271*1)*10)</f>
        <v>102</v>
      </c>
      <c r="AA271">
        <v>684.74</v>
      </c>
      <c r="AB271">
        <v>0</v>
      </c>
      <c r="AC271">
        <v>0</v>
      </c>
      <c r="AD271">
        <v>0</v>
      </c>
      <c r="AE271">
        <v>683.37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 t="s">
        <v>3</v>
      </c>
      <c r="AT271">
        <v>10.199999999999999</v>
      </c>
      <c r="AU271" t="s">
        <v>235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ROUND(Y271*Source!I199,9)</f>
        <v>-0.67564800000000003</v>
      </c>
      <c r="CY271">
        <f t="shared" si="93"/>
        <v>684.74</v>
      </c>
      <c r="CZ271">
        <f t="shared" si="94"/>
        <v>683.37</v>
      </c>
      <c r="DA271">
        <f t="shared" si="95"/>
        <v>1</v>
      </c>
      <c r="DB271">
        <f>ROUND(((ROUND(AT271*CZ271,2)*1)*10),6)</f>
        <v>69703.7</v>
      </c>
      <c r="DC271">
        <f>ROUND(((ROUND(AT271*AG271,2)*1)*10),6)</f>
        <v>0</v>
      </c>
      <c r="DD271" t="s">
        <v>3</v>
      </c>
      <c r="DE271" t="s">
        <v>3</v>
      </c>
      <c r="DF271">
        <f>ROUND(ROUND(AE271,2)*CX271,2)</f>
        <v>-461.72</v>
      </c>
      <c r="DG271">
        <f t="shared" si="96"/>
        <v>0</v>
      </c>
      <c r="DH271">
        <f t="shared" si="97"/>
        <v>0</v>
      </c>
      <c r="DI271">
        <f t="shared" si="99"/>
        <v>0</v>
      </c>
      <c r="DJ271">
        <f t="shared" si="98"/>
        <v>-461.72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ROW(Source!A200)</f>
        <v>200</v>
      </c>
      <c r="B272">
        <v>433928988</v>
      </c>
      <c r="C272">
        <v>433929927</v>
      </c>
      <c r="D272">
        <v>423429369</v>
      </c>
      <c r="E272">
        <v>1</v>
      </c>
      <c r="F272">
        <v>1</v>
      </c>
      <c r="G272">
        <v>1081</v>
      </c>
      <c r="H272">
        <v>3</v>
      </c>
      <c r="I272" t="s">
        <v>199</v>
      </c>
      <c r="J272" t="s">
        <v>201</v>
      </c>
      <c r="K272" t="s">
        <v>200</v>
      </c>
      <c r="L272">
        <v>1339</v>
      </c>
      <c r="N272">
        <v>1007</v>
      </c>
      <c r="O272" t="s">
        <v>197</v>
      </c>
      <c r="P272" t="s">
        <v>197</v>
      </c>
      <c r="Q272">
        <v>1</v>
      </c>
      <c r="W272">
        <v>0</v>
      </c>
      <c r="X272">
        <v>1631890443</v>
      </c>
      <c r="Y272">
        <f>((AT272*1)*10)</f>
        <v>102</v>
      </c>
      <c r="AA272">
        <v>6594.01</v>
      </c>
      <c r="AB272">
        <v>0</v>
      </c>
      <c r="AC272">
        <v>0</v>
      </c>
      <c r="AD272">
        <v>0</v>
      </c>
      <c r="AE272">
        <v>683.37</v>
      </c>
      <c r="AF272">
        <v>0</v>
      </c>
      <c r="AG272">
        <v>0</v>
      </c>
      <c r="AH272">
        <v>0</v>
      </c>
      <c r="AI272">
        <v>9.6300000000000008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10.199999999999999</v>
      </c>
      <c r="AU272" t="s">
        <v>235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ROUND(Y272*Source!I200,9)</f>
        <v>-0.67564800000000003</v>
      </c>
      <c r="CY272">
        <f t="shared" si="93"/>
        <v>6594.01</v>
      </c>
      <c r="CZ272">
        <f t="shared" si="94"/>
        <v>683.37</v>
      </c>
      <c r="DA272">
        <f t="shared" si="95"/>
        <v>9.6300000000000008</v>
      </c>
      <c r="DB272">
        <f>ROUND(((ROUND(AT272*CZ272,2)*1)*10),6)</f>
        <v>69703.7</v>
      </c>
      <c r="DC272">
        <f>ROUND(((ROUND(AT272*AG272,2)*1)*10),6)</f>
        <v>0</v>
      </c>
      <c r="DD272" t="s">
        <v>3</v>
      </c>
      <c r="DE272" t="s">
        <v>3</v>
      </c>
      <c r="DF272">
        <f>ROUND(ROUND(AE272*AI272,2)*CX272,2)</f>
        <v>-4446.34</v>
      </c>
      <c r="DG272">
        <f t="shared" si="96"/>
        <v>0</v>
      </c>
      <c r="DH272">
        <f t="shared" si="97"/>
        <v>0</v>
      </c>
      <c r="DI272">
        <f t="shared" si="99"/>
        <v>0</v>
      </c>
      <c r="DJ272">
        <f t="shared" si="98"/>
        <v>-4446.34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ROW(Source!A203)</f>
        <v>203</v>
      </c>
      <c r="B273">
        <v>433928990</v>
      </c>
      <c r="C273">
        <v>433929933</v>
      </c>
      <c r="D273">
        <v>423434289</v>
      </c>
      <c r="E273">
        <v>1</v>
      </c>
      <c r="F273">
        <v>1</v>
      </c>
      <c r="G273">
        <v>1081</v>
      </c>
      <c r="H273">
        <v>3</v>
      </c>
      <c r="I273" t="s">
        <v>240</v>
      </c>
      <c r="J273" t="s">
        <v>243</v>
      </c>
      <c r="K273" t="s">
        <v>241</v>
      </c>
      <c r="L273">
        <v>1327</v>
      </c>
      <c r="N273">
        <v>1005</v>
      </c>
      <c r="O273" t="s">
        <v>242</v>
      </c>
      <c r="P273" t="s">
        <v>242</v>
      </c>
      <c r="Q273">
        <v>1</v>
      </c>
      <c r="W273">
        <v>0</v>
      </c>
      <c r="X273">
        <v>-1388423557</v>
      </c>
      <c r="Y273">
        <f t="shared" ref="Y273:Y280" si="103">AT273</f>
        <v>40</v>
      </c>
      <c r="AA273">
        <v>2326.91</v>
      </c>
      <c r="AB273">
        <v>0</v>
      </c>
      <c r="AC273">
        <v>0</v>
      </c>
      <c r="AD273">
        <v>0</v>
      </c>
      <c r="AE273">
        <v>2313.0300000000002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40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ROUND(Y273*Source!I203,9)</f>
        <v>11.6</v>
      </c>
      <c r="CY273">
        <f t="shared" si="93"/>
        <v>2326.91</v>
      </c>
      <c r="CZ273">
        <f t="shared" si="94"/>
        <v>2313.0300000000002</v>
      </c>
      <c r="DA273">
        <f t="shared" si="95"/>
        <v>1</v>
      </c>
      <c r="DB273">
        <f t="shared" ref="DB273:DB280" si="104">ROUND(ROUND(AT273*CZ273,2),6)</f>
        <v>92521.2</v>
      </c>
      <c r="DC273">
        <f t="shared" ref="DC273:DC280" si="105">ROUND(ROUND(AT273*AG273,2),6)</f>
        <v>0</v>
      </c>
      <c r="DD273" t="s">
        <v>3</v>
      </c>
      <c r="DE273" t="s">
        <v>3</v>
      </c>
      <c r="DF273">
        <f>ROUND(ROUND(AE273,2)*CX273,2)</f>
        <v>26831.15</v>
      </c>
      <c r="DG273">
        <f t="shared" si="96"/>
        <v>0</v>
      </c>
      <c r="DH273">
        <f t="shared" si="97"/>
        <v>0</v>
      </c>
      <c r="DI273">
        <f t="shared" si="99"/>
        <v>0</v>
      </c>
      <c r="DJ273">
        <f t="shared" si="98"/>
        <v>26831.15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ROW(Source!A203)</f>
        <v>203</v>
      </c>
      <c r="B274">
        <v>433928990</v>
      </c>
      <c r="C274">
        <v>433929933</v>
      </c>
      <c r="D274">
        <v>423429483</v>
      </c>
      <c r="E274">
        <v>1</v>
      </c>
      <c r="F274">
        <v>1</v>
      </c>
      <c r="G274">
        <v>1081</v>
      </c>
      <c r="H274">
        <v>3</v>
      </c>
      <c r="I274" t="s">
        <v>244</v>
      </c>
      <c r="J274" t="s">
        <v>246</v>
      </c>
      <c r="K274" t="s">
        <v>245</v>
      </c>
      <c r="L274">
        <v>1348</v>
      </c>
      <c r="N274">
        <v>1009</v>
      </c>
      <c r="O274" t="s">
        <v>213</v>
      </c>
      <c r="P274" t="s">
        <v>213</v>
      </c>
      <c r="Q274">
        <v>1000</v>
      </c>
      <c r="W274">
        <v>0</v>
      </c>
      <c r="X274">
        <v>1346784861</v>
      </c>
      <c r="Y274">
        <f t="shared" si="103"/>
        <v>18</v>
      </c>
      <c r="AA274">
        <v>433.08</v>
      </c>
      <c r="AB274">
        <v>0</v>
      </c>
      <c r="AC274">
        <v>0</v>
      </c>
      <c r="AD274">
        <v>0</v>
      </c>
      <c r="AE274">
        <v>430.5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3</v>
      </c>
      <c r="AT274">
        <v>18</v>
      </c>
      <c r="AU274" t="s">
        <v>3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ROUND(Y274*Source!I203,9)</f>
        <v>5.22</v>
      </c>
      <c r="CY274">
        <f t="shared" si="93"/>
        <v>433.08</v>
      </c>
      <c r="CZ274">
        <f t="shared" si="94"/>
        <v>430.5</v>
      </c>
      <c r="DA274">
        <f t="shared" si="95"/>
        <v>1</v>
      </c>
      <c r="DB274">
        <f t="shared" si="104"/>
        <v>7749</v>
      </c>
      <c r="DC274">
        <f t="shared" si="105"/>
        <v>0</v>
      </c>
      <c r="DD274" t="s">
        <v>3</v>
      </c>
      <c r="DE274" t="s">
        <v>3</v>
      </c>
      <c r="DF274">
        <f>ROUND(ROUND(AE274,2)*CX274,2)</f>
        <v>2247.21</v>
      </c>
      <c r="DG274">
        <f t="shared" si="96"/>
        <v>0</v>
      </c>
      <c r="DH274">
        <f t="shared" si="97"/>
        <v>0</v>
      </c>
      <c r="DI274">
        <f t="shared" si="99"/>
        <v>0</v>
      </c>
      <c r="DJ274">
        <f t="shared" si="98"/>
        <v>2247.21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ROW(Source!A204)</f>
        <v>204</v>
      </c>
      <c r="B275">
        <v>433928988</v>
      </c>
      <c r="C275">
        <v>433929933</v>
      </c>
      <c r="D275">
        <v>423434289</v>
      </c>
      <c r="E275">
        <v>1</v>
      </c>
      <c r="F275">
        <v>1</v>
      </c>
      <c r="G275">
        <v>1081</v>
      </c>
      <c r="H275">
        <v>3</v>
      </c>
      <c r="I275" t="s">
        <v>240</v>
      </c>
      <c r="J275" t="s">
        <v>243</v>
      </c>
      <c r="K275" t="s">
        <v>241</v>
      </c>
      <c r="L275">
        <v>1327</v>
      </c>
      <c r="N275">
        <v>1005</v>
      </c>
      <c r="O275" t="s">
        <v>242</v>
      </c>
      <c r="P275" t="s">
        <v>242</v>
      </c>
      <c r="Q275">
        <v>1</v>
      </c>
      <c r="W275">
        <v>0</v>
      </c>
      <c r="X275">
        <v>-1388423557</v>
      </c>
      <c r="Y275">
        <f t="shared" si="103"/>
        <v>40</v>
      </c>
      <c r="AA275">
        <v>6748.03</v>
      </c>
      <c r="AB275">
        <v>0</v>
      </c>
      <c r="AC275">
        <v>0</v>
      </c>
      <c r="AD275">
        <v>0</v>
      </c>
      <c r="AE275">
        <v>2313.0300000000002</v>
      </c>
      <c r="AF275">
        <v>0</v>
      </c>
      <c r="AG275">
        <v>0</v>
      </c>
      <c r="AH275">
        <v>0</v>
      </c>
      <c r="AI275">
        <v>2.9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40</v>
      </c>
      <c r="AU275" t="s">
        <v>3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ROUND(Y275*Source!I204,9)</f>
        <v>11.6</v>
      </c>
      <c r="CY275">
        <f t="shared" si="93"/>
        <v>6748.03</v>
      </c>
      <c r="CZ275">
        <f t="shared" si="94"/>
        <v>2313.0300000000002</v>
      </c>
      <c r="DA275">
        <f t="shared" si="95"/>
        <v>2.9</v>
      </c>
      <c r="DB275">
        <f t="shared" si="104"/>
        <v>92521.2</v>
      </c>
      <c r="DC275">
        <f t="shared" si="105"/>
        <v>0</v>
      </c>
      <c r="DD275" t="s">
        <v>3</v>
      </c>
      <c r="DE275" t="s">
        <v>3</v>
      </c>
      <c r="DF275">
        <f>ROUND(ROUND(AE275*AI275,2)*CX275,2)</f>
        <v>77810.36</v>
      </c>
      <c r="DG275">
        <f t="shared" si="96"/>
        <v>0</v>
      </c>
      <c r="DH275">
        <f t="shared" si="97"/>
        <v>0</v>
      </c>
      <c r="DI275">
        <f t="shared" si="99"/>
        <v>0</v>
      </c>
      <c r="DJ275">
        <f t="shared" si="98"/>
        <v>77810.36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ROW(Source!A204)</f>
        <v>204</v>
      </c>
      <c r="B276">
        <v>433928988</v>
      </c>
      <c r="C276">
        <v>433929933</v>
      </c>
      <c r="D276">
        <v>423429483</v>
      </c>
      <c r="E276">
        <v>1</v>
      </c>
      <c r="F276">
        <v>1</v>
      </c>
      <c r="G276">
        <v>1081</v>
      </c>
      <c r="H276">
        <v>3</v>
      </c>
      <c r="I276" t="s">
        <v>244</v>
      </c>
      <c r="J276" t="s">
        <v>246</v>
      </c>
      <c r="K276" t="s">
        <v>245</v>
      </c>
      <c r="L276">
        <v>1348</v>
      </c>
      <c r="N276">
        <v>1009</v>
      </c>
      <c r="O276" t="s">
        <v>213</v>
      </c>
      <c r="P276" t="s">
        <v>213</v>
      </c>
      <c r="Q276">
        <v>1000</v>
      </c>
      <c r="W276">
        <v>0</v>
      </c>
      <c r="X276">
        <v>1346784861</v>
      </c>
      <c r="Y276">
        <f t="shared" si="103"/>
        <v>18</v>
      </c>
      <c r="AA276">
        <v>9644.76</v>
      </c>
      <c r="AB276">
        <v>0</v>
      </c>
      <c r="AC276">
        <v>0</v>
      </c>
      <c r="AD276">
        <v>0</v>
      </c>
      <c r="AE276">
        <v>430.5</v>
      </c>
      <c r="AF276">
        <v>0</v>
      </c>
      <c r="AG276">
        <v>0</v>
      </c>
      <c r="AH276">
        <v>0</v>
      </c>
      <c r="AI276">
        <v>22.27</v>
      </c>
      <c r="AJ276">
        <v>1</v>
      </c>
      <c r="AK276">
        <v>1</v>
      </c>
      <c r="AL276">
        <v>1</v>
      </c>
      <c r="AM276">
        <v>0</v>
      </c>
      <c r="AN276">
        <v>0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18</v>
      </c>
      <c r="AU276" t="s">
        <v>3</v>
      </c>
      <c r="AV276">
        <v>0</v>
      </c>
      <c r="AW276">
        <v>1</v>
      </c>
      <c r="AX276">
        <v>-1</v>
      </c>
      <c r="AY276">
        <v>0</v>
      </c>
      <c r="AZ276">
        <v>0</v>
      </c>
      <c r="BA276" t="s">
        <v>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ROUND(Y276*Source!I204,9)</f>
        <v>5.22</v>
      </c>
      <c r="CY276">
        <f t="shared" si="93"/>
        <v>9644.76</v>
      </c>
      <c r="CZ276">
        <f t="shared" si="94"/>
        <v>430.5</v>
      </c>
      <c r="DA276">
        <f t="shared" si="95"/>
        <v>22.27</v>
      </c>
      <c r="DB276">
        <f t="shared" si="104"/>
        <v>7749</v>
      </c>
      <c r="DC276">
        <f t="shared" si="105"/>
        <v>0</v>
      </c>
      <c r="DD276" t="s">
        <v>3</v>
      </c>
      <c r="DE276" t="s">
        <v>3</v>
      </c>
      <c r="DF276">
        <f>ROUND(ROUND(AE276*AI276,2)*CX276,2)</f>
        <v>50045.39</v>
      </c>
      <c r="DG276">
        <f t="shared" si="96"/>
        <v>0</v>
      </c>
      <c r="DH276">
        <f t="shared" si="97"/>
        <v>0</v>
      </c>
      <c r="DI276">
        <f t="shared" si="99"/>
        <v>0</v>
      </c>
      <c r="DJ276">
        <f t="shared" si="98"/>
        <v>50045.39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ROW(Source!A209)</f>
        <v>209</v>
      </c>
      <c r="B277">
        <v>433928990</v>
      </c>
      <c r="C277">
        <v>433929946</v>
      </c>
      <c r="D277">
        <v>423429483</v>
      </c>
      <c r="E277">
        <v>1</v>
      </c>
      <c r="F277">
        <v>1</v>
      </c>
      <c r="G277">
        <v>1081</v>
      </c>
      <c r="H277">
        <v>3</v>
      </c>
      <c r="I277" t="s">
        <v>244</v>
      </c>
      <c r="J277" t="s">
        <v>246</v>
      </c>
      <c r="K277" t="s">
        <v>245</v>
      </c>
      <c r="L277">
        <v>1348</v>
      </c>
      <c r="N277">
        <v>1009</v>
      </c>
      <c r="O277" t="s">
        <v>213</v>
      </c>
      <c r="P277" t="s">
        <v>213</v>
      </c>
      <c r="Q277">
        <v>1000</v>
      </c>
      <c r="W277">
        <v>0</v>
      </c>
      <c r="X277">
        <v>1346784861</v>
      </c>
      <c r="Y277">
        <f t="shared" si="103"/>
        <v>2.2000000000000002</v>
      </c>
      <c r="AA277">
        <v>430.5</v>
      </c>
      <c r="AB277">
        <v>0</v>
      </c>
      <c r="AC277">
        <v>0</v>
      </c>
      <c r="AD277">
        <v>0</v>
      </c>
      <c r="AE277">
        <v>430.5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2.2000000000000002</v>
      </c>
      <c r="AU277" t="s">
        <v>3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ROUND(Y277*Source!I209,9)</f>
        <v>0.63800000000000001</v>
      </c>
      <c r="CY277">
        <f t="shared" si="93"/>
        <v>430.5</v>
      </c>
      <c r="CZ277">
        <f t="shared" si="94"/>
        <v>430.5</v>
      </c>
      <c r="DA277">
        <f t="shared" si="95"/>
        <v>1</v>
      </c>
      <c r="DB277">
        <f t="shared" si="104"/>
        <v>947.1</v>
      </c>
      <c r="DC277">
        <f t="shared" si="105"/>
        <v>0</v>
      </c>
      <c r="DD277" t="s">
        <v>3</v>
      </c>
      <c r="DE277" t="s">
        <v>3</v>
      </c>
      <c r="DF277">
        <f>ROUND(ROUND(AE277,2)*CX277,2)</f>
        <v>274.66000000000003</v>
      </c>
      <c r="DG277">
        <f t="shared" si="96"/>
        <v>0</v>
      </c>
      <c r="DH277">
        <f t="shared" si="97"/>
        <v>0</v>
      </c>
      <c r="DI277">
        <f t="shared" si="99"/>
        <v>0</v>
      </c>
      <c r="DJ277">
        <f t="shared" si="98"/>
        <v>274.66000000000003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ROW(Source!A209)</f>
        <v>209</v>
      </c>
      <c r="B278">
        <v>433928990</v>
      </c>
      <c r="C278">
        <v>433929946</v>
      </c>
      <c r="D278">
        <v>423430503</v>
      </c>
      <c r="E278">
        <v>1</v>
      </c>
      <c r="F278">
        <v>1</v>
      </c>
      <c r="G278">
        <v>1081</v>
      </c>
      <c r="H278">
        <v>3</v>
      </c>
      <c r="I278" t="s">
        <v>252</v>
      </c>
      <c r="J278" t="s">
        <v>254</v>
      </c>
      <c r="K278" t="s">
        <v>253</v>
      </c>
      <c r="L278">
        <v>1327</v>
      </c>
      <c r="N278">
        <v>1005</v>
      </c>
      <c r="O278" t="s">
        <v>242</v>
      </c>
      <c r="P278" t="s">
        <v>242</v>
      </c>
      <c r="Q278">
        <v>1</v>
      </c>
      <c r="W278">
        <v>0</v>
      </c>
      <c r="X278">
        <v>130484526</v>
      </c>
      <c r="Y278">
        <f t="shared" si="103"/>
        <v>40</v>
      </c>
      <c r="AA278">
        <v>229.5</v>
      </c>
      <c r="AB278">
        <v>0</v>
      </c>
      <c r="AC278">
        <v>0</v>
      </c>
      <c r="AD278">
        <v>0</v>
      </c>
      <c r="AE278">
        <v>229.5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40</v>
      </c>
      <c r="AU278" t="s">
        <v>3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ROUND(Y278*Source!I209,9)</f>
        <v>11.6</v>
      </c>
      <c r="CY278">
        <f t="shared" si="93"/>
        <v>229.5</v>
      </c>
      <c r="CZ278">
        <f t="shared" si="94"/>
        <v>229.5</v>
      </c>
      <c r="DA278">
        <f t="shared" si="95"/>
        <v>1</v>
      </c>
      <c r="DB278">
        <f t="shared" si="104"/>
        <v>9180</v>
      </c>
      <c r="DC278">
        <f t="shared" si="105"/>
        <v>0</v>
      </c>
      <c r="DD278" t="s">
        <v>3</v>
      </c>
      <c r="DE278" t="s">
        <v>3</v>
      </c>
      <c r="DF278">
        <f>ROUND(ROUND(AE278,2)*CX278,2)</f>
        <v>2662.2</v>
      </c>
      <c r="DG278">
        <f t="shared" si="96"/>
        <v>0</v>
      </c>
      <c r="DH278">
        <f t="shared" si="97"/>
        <v>0</v>
      </c>
      <c r="DI278">
        <f t="shared" si="99"/>
        <v>0</v>
      </c>
      <c r="DJ278">
        <f t="shared" si="98"/>
        <v>2662.2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ROW(Source!A210)</f>
        <v>210</v>
      </c>
      <c r="B279">
        <v>433928988</v>
      </c>
      <c r="C279">
        <v>433929946</v>
      </c>
      <c r="D279">
        <v>423429483</v>
      </c>
      <c r="E279">
        <v>1</v>
      </c>
      <c r="F279">
        <v>1</v>
      </c>
      <c r="G279">
        <v>1081</v>
      </c>
      <c r="H279">
        <v>3</v>
      </c>
      <c r="I279" t="s">
        <v>244</v>
      </c>
      <c r="J279" t="s">
        <v>246</v>
      </c>
      <c r="K279" t="s">
        <v>245</v>
      </c>
      <c r="L279">
        <v>1348</v>
      </c>
      <c r="N279">
        <v>1009</v>
      </c>
      <c r="O279" t="s">
        <v>213</v>
      </c>
      <c r="P279" t="s">
        <v>213</v>
      </c>
      <c r="Q279">
        <v>1000</v>
      </c>
      <c r="W279">
        <v>0</v>
      </c>
      <c r="X279">
        <v>1346784861</v>
      </c>
      <c r="Y279">
        <f t="shared" si="103"/>
        <v>2.2000000000000002</v>
      </c>
      <c r="AA279">
        <v>9587.24</v>
      </c>
      <c r="AB279">
        <v>0</v>
      </c>
      <c r="AC279">
        <v>0</v>
      </c>
      <c r="AD279">
        <v>0</v>
      </c>
      <c r="AE279">
        <v>430.5</v>
      </c>
      <c r="AF279">
        <v>0</v>
      </c>
      <c r="AG279">
        <v>0</v>
      </c>
      <c r="AH279">
        <v>0</v>
      </c>
      <c r="AI279">
        <v>22.27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2.2000000000000002</v>
      </c>
      <c r="AU279" t="s">
        <v>3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ROUND(Y279*Source!I210,9)</f>
        <v>0.63800000000000001</v>
      </c>
      <c r="CY279">
        <f t="shared" si="93"/>
        <v>9587.24</v>
      </c>
      <c r="CZ279">
        <f t="shared" si="94"/>
        <v>430.5</v>
      </c>
      <c r="DA279">
        <f t="shared" si="95"/>
        <v>22.27</v>
      </c>
      <c r="DB279">
        <f t="shared" si="104"/>
        <v>947.1</v>
      </c>
      <c r="DC279">
        <f t="shared" si="105"/>
        <v>0</v>
      </c>
      <c r="DD279" t="s">
        <v>3</v>
      </c>
      <c r="DE279" t="s">
        <v>3</v>
      </c>
      <c r="DF279">
        <f>ROUND(ROUND(AE279*AI279,2)*CX279,2)</f>
        <v>6116.66</v>
      </c>
      <c r="DG279">
        <f t="shared" si="96"/>
        <v>0</v>
      </c>
      <c r="DH279">
        <f t="shared" si="97"/>
        <v>0</v>
      </c>
      <c r="DI279">
        <f t="shared" si="99"/>
        <v>0</v>
      </c>
      <c r="DJ279">
        <f t="shared" si="98"/>
        <v>6116.66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ROW(Source!A210)</f>
        <v>210</v>
      </c>
      <c r="B280">
        <v>433928988</v>
      </c>
      <c r="C280">
        <v>433929946</v>
      </c>
      <c r="D280">
        <v>423430503</v>
      </c>
      <c r="E280">
        <v>1</v>
      </c>
      <c r="F280">
        <v>1</v>
      </c>
      <c r="G280">
        <v>1081</v>
      </c>
      <c r="H280">
        <v>3</v>
      </c>
      <c r="I280" t="s">
        <v>252</v>
      </c>
      <c r="J280" t="s">
        <v>254</v>
      </c>
      <c r="K280" t="s">
        <v>253</v>
      </c>
      <c r="L280">
        <v>1327</v>
      </c>
      <c r="N280">
        <v>1005</v>
      </c>
      <c r="O280" t="s">
        <v>242</v>
      </c>
      <c r="P280" t="s">
        <v>242</v>
      </c>
      <c r="Q280">
        <v>1</v>
      </c>
      <c r="W280">
        <v>0</v>
      </c>
      <c r="X280">
        <v>130484526</v>
      </c>
      <c r="Y280">
        <f t="shared" si="103"/>
        <v>40</v>
      </c>
      <c r="AA280">
        <v>998.33</v>
      </c>
      <c r="AB280">
        <v>0</v>
      </c>
      <c r="AC280">
        <v>0</v>
      </c>
      <c r="AD280">
        <v>0</v>
      </c>
      <c r="AE280">
        <v>229.5</v>
      </c>
      <c r="AF280">
        <v>0</v>
      </c>
      <c r="AG280">
        <v>0</v>
      </c>
      <c r="AH280">
        <v>0</v>
      </c>
      <c r="AI280">
        <v>4.3499999999999996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40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ROUND(Y280*Source!I210,9)</f>
        <v>11.6</v>
      </c>
      <c r="CY280">
        <f t="shared" si="93"/>
        <v>998.33</v>
      </c>
      <c r="CZ280">
        <f t="shared" si="94"/>
        <v>229.5</v>
      </c>
      <c r="DA280">
        <f t="shared" si="95"/>
        <v>4.3499999999999996</v>
      </c>
      <c r="DB280">
        <f t="shared" si="104"/>
        <v>9180</v>
      </c>
      <c r="DC280">
        <f t="shared" si="105"/>
        <v>0</v>
      </c>
      <c r="DD280" t="s">
        <v>3</v>
      </c>
      <c r="DE280" t="s">
        <v>3</v>
      </c>
      <c r="DF280">
        <f>ROUND(ROUND(AE280*AI280,2)*CX280,2)</f>
        <v>11580.63</v>
      </c>
      <c r="DG280">
        <f t="shared" si="96"/>
        <v>0</v>
      </c>
      <c r="DH280">
        <f t="shared" si="97"/>
        <v>0</v>
      </c>
      <c r="DI280">
        <f t="shared" si="99"/>
        <v>0</v>
      </c>
      <c r="DJ280">
        <f t="shared" si="98"/>
        <v>11580.63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ROW(Source!A215)</f>
        <v>215</v>
      </c>
      <c r="B281">
        <v>433928990</v>
      </c>
      <c r="C281">
        <v>433929960</v>
      </c>
      <c r="D281">
        <v>423430162</v>
      </c>
      <c r="E281">
        <v>1</v>
      </c>
      <c r="F281">
        <v>1</v>
      </c>
      <c r="G281">
        <v>1081</v>
      </c>
      <c r="H281">
        <v>3</v>
      </c>
      <c r="I281" t="s">
        <v>259</v>
      </c>
      <c r="J281" t="s">
        <v>261</v>
      </c>
      <c r="K281" t="s">
        <v>260</v>
      </c>
      <c r="L281">
        <v>1327</v>
      </c>
      <c r="N281">
        <v>1005</v>
      </c>
      <c r="O281" t="s">
        <v>242</v>
      </c>
      <c r="P281" t="s">
        <v>242</v>
      </c>
      <c r="Q281">
        <v>1</v>
      </c>
      <c r="W281">
        <v>0</v>
      </c>
      <c r="X281">
        <v>1130211504</v>
      </c>
      <c r="Y281">
        <f>(AT281*1)</f>
        <v>40</v>
      </c>
      <c r="AA281">
        <v>116.59</v>
      </c>
      <c r="AB281">
        <v>0</v>
      </c>
      <c r="AC281">
        <v>0</v>
      </c>
      <c r="AD281">
        <v>0</v>
      </c>
      <c r="AE281">
        <v>115.89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40</v>
      </c>
      <c r="AU281" t="s">
        <v>93</v>
      </c>
      <c r="AV281">
        <v>0</v>
      </c>
      <c r="AW281">
        <v>1</v>
      </c>
      <c r="AX281">
        <v>-1</v>
      </c>
      <c r="AY281">
        <v>0</v>
      </c>
      <c r="AZ281">
        <v>0</v>
      </c>
      <c r="BA281" t="s">
        <v>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ROUND(Y281*Source!I215,9)</f>
        <v>12.8</v>
      </c>
      <c r="CY281">
        <f t="shared" si="93"/>
        <v>116.59</v>
      </c>
      <c r="CZ281">
        <f t="shared" si="94"/>
        <v>115.89</v>
      </c>
      <c r="DA281">
        <f t="shared" si="95"/>
        <v>1</v>
      </c>
      <c r="DB281">
        <f>ROUND((ROUND(AT281*CZ281,2)*1),6)</f>
        <v>4635.6000000000004</v>
      </c>
      <c r="DC281">
        <f>ROUND((ROUND(AT281*AG281,2)*1),6)</f>
        <v>0</v>
      </c>
      <c r="DD281" t="s">
        <v>3</v>
      </c>
      <c r="DE281" t="s">
        <v>3</v>
      </c>
      <c r="DF281">
        <f>ROUND(ROUND(AE281,2)*CX281,2)</f>
        <v>1483.39</v>
      </c>
      <c r="DG281">
        <f t="shared" si="96"/>
        <v>0</v>
      </c>
      <c r="DH281">
        <f t="shared" si="97"/>
        <v>0</v>
      </c>
      <c r="DI281">
        <f t="shared" si="99"/>
        <v>0</v>
      </c>
      <c r="DJ281">
        <f t="shared" si="98"/>
        <v>1483.39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ROW(Source!A216)</f>
        <v>216</v>
      </c>
      <c r="B282">
        <v>433928988</v>
      </c>
      <c r="C282">
        <v>433929960</v>
      </c>
      <c r="D282">
        <v>423430162</v>
      </c>
      <c r="E282">
        <v>1</v>
      </c>
      <c r="F282">
        <v>1</v>
      </c>
      <c r="G282">
        <v>1081</v>
      </c>
      <c r="H282">
        <v>3</v>
      </c>
      <c r="I282" t="s">
        <v>259</v>
      </c>
      <c r="J282" t="s">
        <v>261</v>
      </c>
      <c r="K282" t="s">
        <v>260</v>
      </c>
      <c r="L282">
        <v>1327</v>
      </c>
      <c r="N282">
        <v>1005</v>
      </c>
      <c r="O282" t="s">
        <v>242</v>
      </c>
      <c r="P282" t="s">
        <v>242</v>
      </c>
      <c r="Q282">
        <v>1</v>
      </c>
      <c r="W282">
        <v>0</v>
      </c>
      <c r="X282">
        <v>1130211504</v>
      </c>
      <c r="Y282">
        <f>(AT282*1)</f>
        <v>40</v>
      </c>
      <c r="AA282">
        <v>771.79</v>
      </c>
      <c r="AB282">
        <v>0</v>
      </c>
      <c r="AC282">
        <v>0</v>
      </c>
      <c r="AD282">
        <v>0</v>
      </c>
      <c r="AE282">
        <v>115.89</v>
      </c>
      <c r="AF282">
        <v>0</v>
      </c>
      <c r="AG282">
        <v>0</v>
      </c>
      <c r="AH282">
        <v>0</v>
      </c>
      <c r="AI282">
        <v>6.62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40</v>
      </c>
      <c r="AU282" t="s">
        <v>93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ROUND(Y282*Source!I216,9)</f>
        <v>12.8</v>
      </c>
      <c r="CY282">
        <f t="shared" si="93"/>
        <v>771.79</v>
      </c>
      <c r="CZ282">
        <f t="shared" si="94"/>
        <v>115.89</v>
      </c>
      <c r="DA282">
        <f t="shared" si="95"/>
        <v>6.62</v>
      </c>
      <c r="DB282">
        <f>ROUND((ROUND(AT282*CZ282,2)*1),6)</f>
        <v>4635.6000000000004</v>
      </c>
      <c r="DC282">
        <f>ROUND((ROUND(AT282*AG282,2)*1),6)</f>
        <v>0</v>
      </c>
      <c r="DD282" t="s">
        <v>3</v>
      </c>
      <c r="DE282" t="s">
        <v>3</v>
      </c>
      <c r="DF282">
        <f>ROUND(ROUND(AE282*AI282,2)*CX282,2)</f>
        <v>9820.0300000000007</v>
      </c>
      <c r="DG282">
        <f t="shared" si="96"/>
        <v>0</v>
      </c>
      <c r="DH282">
        <f t="shared" si="97"/>
        <v>0</v>
      </c>
      <c r="DI282">
        <f t="shared" si="99"/>
        <v>0</v>
      </c>
      <c r="DJ282">
        <f t="shared" si="98"/>
        <v>9820.0300000000007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ROW(Source!A256)</f>
        <v>256</v>
      </c>
      <c r="B283">
        <v>433928990</v>
      </c>
      <c r="C283">
        <v>433929977</v>
      </c>
      <c r="D283">
        <v>423386947</v>
      </c>
      <c r="E283">
        <v>1081</v>
      </c>
      <c r="F283">
        <v>1</v>
      </c>
      <c r="G283">
        <v>1081</v>
      </c>
      <c r="H283">
        <v>1</v>
      </c>
      <c r="I283" t="s">
        <v>530</v>
      </c>
      <c r="J283" t="s">
        <v>3</v>
      </c>
      <c r="K283" t="s">
        <v>531</v>
      </c>
      <c r="L283">
        <v>1191</v>
      </c>
      <c r="N283">
        <v>1013</v>
      </c>
      <c r="O283" t="s">
        <v>532</v>
      </c>
      <c r="P283" t="s">
        <v>532</v>
      </c>
      <c r="Q283">
        <v>1</v>
      </c>
      <c r="W283">
        <v>0</v>
      </c>
      <c r="X283">
        <v>476480486</v>
      </c>
      <c r="Y283">
        <f t="shared" ref="Y283:Y346" si="106">AT283</f>
        <v>0.38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0.38</v>
      </c>
      <c r="AU283" t="s">
        <v>3</v>
      </c>
      <c r="AV283">
        <v>1</v>
      </c>
      <c r="AW283">
        <v>2</v>
      </c>
      <c r="AX283">
        <v>433937034</v>
      </c>
      <c r="AY283">
        <v>1</v>
      </c>
      <c r="AZ283">
        <v>0</v>
      </c>
      <c r="BA283">
        <v>533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ROUND(AT283*Source!I256*AH283*AL283,2)</f>
        <v>0</v>
      </c>
      <c r="CV283">
        <f>ROUND(Y283*Source!I256,9)</f>
        <v>0.38</v>
      </c>
      <c r="CW283">
        <v>0</v>
      </c>
      <c r="CX283">
        <f>ROUND(Y283*Source!I256,9)</f>
        <v>0.38</v>
      </c>
      <c r="CY283">
        <f>AD283</f>
        <v>0</v>
      </c>
      <c r="CZ283">
        <f>AH283</f>
        <v>0</v>
      </c>
      <c r="DA283">
        <f>AL283</f>
        <v>1</v>
      </c>
      <c r="DB283">
        <f t="shared" ref="DB283:DB346" si="107">ROUND(ROUND(AT283*CZ283,2),6)</f>
        <v>0</v>
      </c>
      <c r="DC283">
        <f t="shared" ref="DC283:DC346" si="108">ROUND(ROUND(AT283*AG283,2),6)</f>
        <v>0</v>
      </c>
      <c r="DD283" t="s">
        <v>3</v>
      </c>
      <c r="DE283" t="s">
        <v>3</v>
      </c>
      <c r="DF283">
        <f t="shared" ref="DF283:DF296" si="109">ROUND(ROUND(AE283,2)*CX283,2)</f>
        <v>0</v>
      </c>
      <c r="DG283">
        <f t="shared" si="96"/>
        <v>0</v>
      </c>
      <c r="DH283">
        <f t="shared" si="97"/>
        <v>0</v>
      </c>
      <c r="DI283">
        <f t="shared" si="99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ROW(Source!A256)</f>
        <v>256</v>
      </c>
      <c r="B284">
        <v>433928990</v>
      </c>
      <c r="C284">
        <v>433929977</v>
      </c>
      <c r="D284">
        <v>423452675</v>
      </c>
      <c r="E284">
        <v>1</v>
      </c>
      <c r="F284">
        <v>1</v>
      </c>
      <c r="G284">
        <v>1081</v>
      </c>
      <c r="H284">
        <v>2</v>
      </c>
      <c r="I284" t="s">
        <v>540</v>
      </c>
      <c r="J284" t="s">
        <v>541</v>
      </c>
      <c r="K284" t="s">
        <v>542</v>
      </c>
      <c r="L284">
        <v>1368</v>
      </c>
      <c r="N284">
        <v>1011</v>
      </c>
      <c r="O284" t="s">
        <v>536</v>
      </c>
      <c r="P284" t="s">
        <v>536</v>
      </c>
      <c r="Q284">
        <v>1</v>
      </c>
      <c r="W284">
        <v>0</v>
      </c>
      <c r="X284">
        <v>-1900514421</v>
      </c>
      <c r="Y284">
        <f t="shared" si="106"/>
        <v>8.5000000000000006E-2</v>
      </c>
      <c r="AA284">
        <v>0</v>
      </c>
      <c r="AB284">
        <v>34.479999999999997</v>
      </c>
      <c r="AC284">
        <v>12.62</v>
      </c>
      <c r="AD284">
        <v>0</v>
      </c>
      <c r="AE284">
        <v>0</v>
      </c>
      <c r="AF284">
        <v>34.479999999999997</v>
      </c>
      <c r="AG284">
        <v>12.62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8.5000000000000006E-2</v>
      </c>
      <c r="AU284" t="s">
        <v>3</v>
      </c>
      <c r="AV284">
        <v>0</v>
      </c>
      <c r="AW284">
        <v>2</v>
      </c>
      <c r="AX284">
        <v>433937035</v>
      </c>
      <c r="AY284">
        <v>1</v>
      </c>
      <c r="AZ284">
        <v>0</v>
      </c>
      <c r="BA284">
        <v>534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ROUND(Y284*Source!I256*DO284,9)</f>
        <v>1.0727</v>
      </c>
      <c r="CX284">
        <f>ROUND(Y284*Source!I256,9)</f>
        <v>8.5000000000000006E-2</v>
      </c>
      <c r="CY284">
        <f>AB284</f>
        <v>34.479999999999997</v>
      </c>
      <c r="CZ284">
        <f>AF284</f>
        <v>34.479999999999997</v>
      </c>
      <c r="DA284">
        <f>AJ284</f>
        <v>1</v>
      </c>
      <c r="DB284">
        <f t="shared" si="107"/>
        <v>2.93</v>
      </c>
      <c r="DC284">
        <f t="shared" si="108"/>
        <v>1.07</v>
      </c>
      <c r="DD284" t="s">
        <v>3</v>
      </c>
      <c r="DE284" t="s">
        <v>3</v>
      </c>
      <c r="DF284">
        <f t="shared" si="109"/>
        <v>0</v>
      </c>
      <c r="DG284">
        <f t="shared" si="96"/>
        <v>2.93</v>
      </c>
      <c r="DH284">
        <f t="shared" si="97"/>
        <v>1.07</v>
      </c>
      <c r="DI284">
        <f t="shared" si="99"/>
        <v>0</v>
      </c>
      <c r="DJ284">
        <f>DG284</f>
        <v>2.93</v>
      </c>
      <c r="DK284">
        <v>0</v>
      </c>
      <c r="DL284" t="s">
        <v>543</v>
      </c>
      <c r="DM284">
        <v>0</v>
      </c>
      <c r="DN284" t="s">
        <v>532</v>
      </c>
      <c r="DO284">
        <v>12.62</v>
      </c>
    </row>
    <row r="285" spans="1:119" x14ac:dyDescent="0.2">
      <c r="A285">
        <f>ROW(Source!A256)</f>
        <v>256</v>
      </c>
      <c r="B285">
        <v>433928990</v>
      </c>
      <c r="C285">
        <v>433929977</v>
      </c>
      <c r="D285">
        <v>423453093</v>
      </c>
      <c r="E285">
        <v>1</v>
      </c>
      <c r="F285">
        <v>1</v>
      </c>
      <c r="G285">
        <v>1081</v>
      </c>
      <c r="H285">
        <v>2</v>
      </c>
      <c r="I285" t="s">
        <v>544</v>
      </c>
      <c r="J285" t="s">
        <v>545</v>
      </c>
      <c r="K285" t="s">
        <v>546</v>
      </c>
      <c r="L285">
        <v>1368</v>
      </c>
      <c r="N285">
        <v>1011</v>
      </c>
      <c r="O285" t="s">
        <v>536</v>
      </c>
      <c r="P285" t="s">
        <v>536</v>
      </c>
      <c r="Q285">
        <v>1</v>
      </c>
      <c r="W285">
        <v>0</v>
      </c>
      <c r="X285">
        <v>-2090538013</v>
      </c>
      <c r="Y285">
        <f t="shared" si="106"/>
        <v>0.09</v>
      </c>
      <c r="AA285">
        <v>0</v>
      </c>
      <c r="AB285">
        <v>119.92</v>
      </c>
      <c r="AC285">
        <v>12.62</v>
      </c>
      <c r="AD285">
        <v>0</v>
      </c>
      <c r="AE285">
        <v>0</v>
      </c>
      <c r="AF285">
        <v>119.92</v>
      </c>
      <c r="AG285">
        <v>12.62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0.09</v>
      </c>
      <c r="AU285" t="s">
        <v>3</v>
      </c>
      <c r="AV285">
        <v>0</v>
      </c>
      <c r="AW285">
        <v>2</v>
      </c>
      <c r="AX285">
        <v>433937036</v>
      </c>
      <c r="AY285">
        <v>1</v>
      </c>
      <c r="AZ285">
        <v>0</v>
      </c>
      <c r="BA285">
        <v>535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ROUND(Y285*Source!I256*DO285,9)</f>
        <v>1.1357999999999999</v>
      </c>
      <c r="CX285">
        <f>ROUND(Y285*Source!I256,9)</f>
        <v>0.09</v>
      </c>
      <c r="CY285">
        <f>AB285</f>
        <v>119.92</v>
      </c>
      <c r="CZ285">
        <f>AF285</f>
        <v>119.92</v>
      </c>
      <c r="DA285">
        <f>AJ285</f>
        <v>1</v>
      </c>
      <c r="DB285">
        <f t="shared" si="107"/>
        <v>10.79</v>
      </c>
      <c r="DC285">
        <f t="shared" si="108"/>
        <v>1.1399999999999999</v>
      </c>
      <c r="DD285" t="s">
        <v>3</v>
      </c>
      <c r="DE285" t="s">
        <v>3</v>
      </c>
      <c r="DF285">
        <f t="shared" si="109"/>
        <v>0</v>
      </c>
      <c r="DG285">
        <f t="shared" si="96"/>
        <v>10.79</v>
      </c>
      <c r="DH285">
        <f t="shared" si="97"/>
        <v>1.1399999999999999</v>
      </c>
      <c r="DI285">
        <f t="shared" si="99"/>
        <v>0</v>
      </c>
      <c r="DJ285">
        <f>DG285</f>
        <v>10.79</v>
      </c>
      <c r="DK285">
        <v>0</v>
      </c>
      <c r="DL285" t="s">
        <v>543</v>
      </c>
      <c r="DM285">
        <v>0</v>
      </c>
      <c r="DN285" t="s">
        <v>532</v>
      </c>
      <c r="DO285">
        <v>12.62</v>
      </c>
    </row>
    <row r="286" spans="1:119" x14ac:dyDescent="0.2">
      <c r="A286">
        <f>ROW(Source!A256)</f>
        <v>256</v>
      </c>
      <c r="B286">
        <v>433928990</v>
      </c>
      <c r="C286">
        <v>433929977</v>
      </c>
      <c r="D286">
        <v>423453103</v>
      </c>
      <c r="E286">
        <v>1</v>
      </c>
      <c r="F286">
        <v>1</v>
      </c>
      <c r="G286">
        <v>1081</v>
      </c>
      <c r="H286">
        <v>2</v>
      </c>
      <c r="I286" t="s">
        <v>547</v>
      </c>
      <c r="J286" t="s">
        <v>548</v>
      </c>
      <c r="K286" t="s">
        <v>549</v>
      </c>
      <c r="L286">
        <v>1368</v>
      </c>
      <c r="N286">
        <v>1011</v>
      </c>
      <c r="O286" t="s">
        <v>536</v>
      </c>
      <c r="P286" t="s">
        <v>536</v>
      </c>
      <c r="Q286">
        <v>1</v>
      </c>
      <c r="W286">
        <v>0</v>
      </c>
      <c r="X286">
        <v>478262878</v>
      </c>
      <c r="Y286">
        <f t="shared" si="106"/>
        <v>0.03</v>
      </c>
      <c r="AA286">
        <v>0</v>
      </c>
      <c r="AB286">
        <v>139.6</v>
      </c>
      <c r="AC286">
        <v>16.93</v>
      </c>
      <c r="AD286">
        <v>0</v>
      </c>
      <c r="AE286">
        <v>0</v>
      </c>
      <c r="AF286">
        <v>139.6</v>
      </c>
      <c r="AG286">
        <v>16.93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0.03</v>
      </c>
      <c r="AU286" t="s">
        <v>3</v>
      </c>
      <c r="AV286">
        <v>0</v>
      </c>
      <c r="AW286">
        <v>2</v>
      </c>
      <c r="AX286">
        <v>433937037</v>
      </c>
      <c r="AY286">
        <v>1</v>
      </c>
      <c r="AZ286">
        <v>0</v>
      </c>
      <c r="BA286">
        <v>536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ROUND(Y286*Source!I256*DO286,9)</f>
        <v>0.50790000000000002</v>
      </c>
      <c r="CX286">
        <f>ROUND(Y286*Source!I256,9)</f>
        <v>0.03</v>
      </c>
      <c r="CY286">
        <f>AB286</f>
        <v>139.6</v>
      </c>
      <c r="CZ286">
        <f>AF286</f>
        <v>139.6</v>
      </c>
      <c r="DA286">
        <f>AJ286</f>
        <v>1</v>
      </c>
      <c r="DB286">
        <f t="shared" si="107"/>
        <v>4.1900000000000004</v>
      </c>
      <c r="DC286">
        <f t="shared" si="108"/>
        <v>0.51</v>
      </c>
      <c r="DD286" t="s">
        <v>3</v>
      </c>
      <c r="DE286" t="s">
        <v>3</v>
      </c>
      <c r="DF286">
        <f t="shared" si="109"/>
        <v>0</v>
      </c>
      <c r="DG286">
        <f t="shared" si="96"/>
        <v>4.1900000000000004</v>
      </c>
      <c r="DH286">
        <f t="shared" si="97"/>
        <v>0.51</v>
      </c>
      <c r="DI286">
        <f t="shared" si="99"/>
        <v>0</v>
      </c>
      <c r="DJ286">
        <f>DG286</f>
        <v>4.1900000000000004</v>
      </c>
      <c r="DK286">
        <v>0</v>
      </c>
      <c r="DL286" t="s">
        <v>543</v>
      </c>
      <c r="DM286">
        <v>0</v>
      </c>
      <c r="DN286" t="s">
        <v>532</v>
      </c>
      <c r="DO286">
        <v>16.93</v>
      </c>
    </row>
    <row r="287" spans="1:119" x14ac:dyDescent="0.2">
      <c r="A287">
        <f>ROW(Source!A256)</f>
        <v>256</v>
      </c>
      <c r="B287">
        <v>433928990</v>
      </c>
      <c r="C287">
        <v>433929977</v>
      </c>
      <c r="D287">
        <v>423453173</v>
      </c>
      <c r="E287">
        <v>1</v>
      </c>
      <c r="F287">
        <v>1</v>
      </c>
      <c r="G287">
        <v>1081</v>
      </c>
      <c r="H287">
        <v>2</v>
      </c>
      <c r="I287" t="s">
        <v>550</v>
      </c>
      <c r="J287" t="s">
        <v>551</v>
      </c>
      <c r="K287" t="s">
        <v>552</v>
      </c>
      <c r="L287">
        <v>1368</v>
      </c>
      <c r="N287">
        <v>1011</v>
      </c>
      <c r="O287" t="s">
        <v>536</v>
      </c>
      <c r="P287" t="s">
        <v>536</v>
      </c>
      <c r="Q287">
        <v>1</v>
      </c>
      <c r="W287">
        <v>0</v>
      </c>
      <c r="X287">
        <v>1308645297</v>
      </c>
      <c r="Y287">
        <f t="shared" si="106"/>
        <v>0.08</v>
      </c>
      <c r="AA287">
        <v>0</v>
      </c>
      <c r="AB287">
        <v>0.5</v>
      </c>
      <c r="AC287">
        <v>0</v>
      </c>
      <c r="AD287">
        <v>0</v>
      </c>
      <c r="AE287">
        <v>0</v>
      </c>
      <c r="AF287">
        <v>0.5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0.08</v>
      </c>
      <c r="AU287" t="s">
        <v>3</v>
      </c>
      <c r="AV287">
        <v>0</v>
      </c>
      <c r="AW287">
        <v>2</v>
      </c>
      <c r="AX287">
        <v>433937038</v>
      </c>
      <c r="AY287">
        <v>1</v>
      </c>
      <c r="AZ287">
        <v>0</v>
      </c>
      <c r="BA287">
        <v>537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ROUND(Y287*Source!I256*DO287,9)</f>
        <v>0</v>
      </c>
      <c r="CX287">
        <f>ROUND(Y287*Source!I256,9)</f>
        <v>0.08</v>
      </c>
      <c r="CY287">
        <f>AB287</f>
        <v>0.5</v>
      </c>
      <c r="CZ287">
        <f>AF287</f>
        <v>0.5</v>
      </c>
      <c r="DA287">
        <f>AJ287</f>
        <v>1</v>
      </c>
      <c r="DB287">
        <f t="shared" si="107"/>
        <v>0.04</v>
      </c>
      <c r="DC287">
        <f t="shared" si="108"/>
        <v>0</v>
      </c>
      <c r="DD287" t="s">
        <v>3</v>
      </c>
      <c r="DE287" t="s">
        <v>3</v>
      </c>
      <c r="DF287">
        <f t="shared" si="109"/>
        <v>0</v>
      </c>
      <c r="DG287">
        <f t="shared" si="96"/>
        <v>0.04</v>
      </c>
      <c r="DH287">
        <f t="shared" si="97"/>
        <v>0</v>
      </c>
      <c r="DI287">
        <f t="shared" si="99"/>
        <v>0</v>
      </c>
      <c r="DJ287">
        <f>DG287</f>
        <v>0.04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ROW(Source!A256)</f>
        <v>256</v>
      </c>
      <c r="B288">
        <v>433928990</v>
      </c>
      <c r="C288">
        <v>433929977</v>
      </c>
      <c r="D288">
        <v>423452504</v>
      </c>
      <c r="E288">
        <v>1</v>
      </c>
      <c r="F288">
        <v>1</v>
      </c>
      <c r="G288">
        <v>1081</v>
      </c>
      <c r="H288">
        <v>2</v>
      </c>
      <c r="I288" t="s">
        <v>553</v>
      </c>
      <c r="J288" t="s">
        <v>554</v>
      </c>
      <c r="K288" t="s">
        <v>555</v>
      </c>
      <c r="L288">
        <v>1368</v>
      </c>
      <c r="N288">
        <v>1011</v>
      </c>
      <c r="O288" t="s">
        <v>536</v>
      </c>
      <c r="P288" t="s">
        <v>536</v>
      </c>
      <c r="Q288">
        <v>1</v>
      </c>
      <c r="W288">
        <v>0</v>
      </c>
      <c r="X288">
        <v>1715044059</v>
      </c>
      <c r="Y288">
        <f t="shared" si="106"/>
        <v>0.11600000000000001</v>
      </c>
      <c r="AA288">
        <v>0</v>
      </c>
      <c r="AB288">
        <v>129.25</v>
      </c>
      <c r="AC288">
        <v>16.93</v>
      </c>
      <c r="AD288">
        <v>0</v>
      </c>
      <c r="AE288">
        <v>0</v>
      </c>
      <c r="AF288">
        <v>129.25</v>
      </c>
      <c r="AG288">
        <v>16.93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0.11600000000000001</v>
      </c>
      <c r="AU288" t="s">
        <v>3</v>
      </c>
      <c r="AV288">
        <v>0</v>
      </c>
      <c r="AW288">
        <v>2</v>
      </c>
      <c r="AX288">
        <v>433937039</v>
      </c>
      <c r="AY288">
        <v>1</v>
      </c>
      <c r="AZ288">
        <v>0</v>
      </c>
      <c r="BA288">
        <v>538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ROUND(Y288*Source!I256*DO288,9)</f>
        <v>1.9638800000000001</v>
      </c>
      <c r="CX288">
        <f>ROUND(Y288*Source!I256,9)</f>
        <v>0.11600000000000001</v>
      </c>
      <c r="CY288">
        <f>AB288</f>
        <v>129.25</v>
      </c>
      <c r="CZ288">
        <f>AF288</f>
        <v>129.25</v>
      </c>
      <c r="DA288">
        <f>AJ288</f>
        <v>1</v>
      </c>
      <c r="DB288">
        <f t="shared" si="107"/>
        <v>14.99</v>
      </c>
      <c r="DC288">
        <f t="shared" si="108"/>
        <v>1.96</v>
      </c>
      <c r="DD288" t="s">
        <v>3</v>
      </c>
      <c r="DE288" t="s">
        <v>3</v>
      </c>
      <c r="DF288">
        <f t="shared" si="109"/>
        <v>0</v>
      </c>
      <c r="DG288">
        <f t="shared" si="96"/>
        <v>14.99</v>
      </c>
      <c r="DH288">
        <f t="shared" si="97"/>
        <v>1.96</v>
      </c>
      <c r="DI288">
        <f t="shared" si="99"/>
        <v>0</v>
      </c>
      <c r="DJ288">
        <f>DG288</f>
        <v>14.99</v>
      </c>
      <c r="DK288">
        <v>0</v>
      </c>
      <c r="DL288" t="s">
        <v>543</v>
      </c>
      <c r="DM288">
        <v>0</v>
      </c>
      <c r="DN288" t="s">
        <v>532</v>
      </c>
      <c r="DO288">
        <v>16.93</v>
      </c>
    </row>
    <row r="289" spans="1:119" x14ac:dyDescent="0.2">
      <c r="A289">
        <f>ROW(Source!A256)</f>
        <v>256</v>
      </c>
      <c r="B289">
        <v>433928990</v>
      </c>
      <c r="C289">
        <v>433929977</v>
      </c>
      <c r="D289">
        <v>423421888</v>
      </c>
      <c r="E289">
        <v>1</v>
      </c>
      <c r="F289">
        <v>1</v>
      </c>
      <c r="G289">
        <v>1081</v>
      </c>
      <c r="H289">
        <v>3</v>
      </c>
      <c r="I289" t="s">
        <v>556</v>
      </c>
      <c r="J289" t="s">
        <v>557</v>
      </c>
      <c r="K289" t="s">
        <v>558</v>
      </c>
      <c r="L289">
        <v>1348</v>
      </c>
      <c r="N289">
        <v>1009</v>
      </c>
      <c r="O289" t="s">
        <v>213</v>
      </c>
      <c r="P289" t="s">
        <v>213</v>
      </c>
      <c r="Q289">
        <v>1000</v>
      </c>
      <c r="W289">
        <v>0</v>
      </c>
      <c r="X289">
        <v>1768337056</v>
      </c>
      <c r="Y289">
        <f t="shared" si="106"/>
        <v>8.0000000000000004E-4</v>
      </c>
      <c r="AA289">
        <v>3492.86</v>
      </c>
      <c r="AB289">
        <v>0</v>
      </c>
      <c r="AC289">
        <v>0</v>
      </c>
      <c r="AD289">
        <v>0</v>
      </c>
      <c r="AE289">
        <v>3492.86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8.0000000000000004E-4</v>
      </c>
      <c r="AU289" t="s">
        <v>3</v>
      </c>
      <c r="AV289">
        <v>0</v>
      </c>
      <c r="AW289">
        <v>2</v>
      </c>
      <c r="AX289">
        <v>433937040</v>
      </c>
      <c r="AY289">
        <v>1</v>
      </c>
      <c r="AZ289">
        <v>0</v>
      </c>
      <c r="BA289">
        <v>539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ROUND(Y289*Source!I256,9)</f>
        <v>8.0000000000000004E-4</v>
      </c>
      <c r="CY289">
        <f>AA289</f>
        <v>3492.86</v>
      </c>
      <c r="CZ289">
        <f>AE289</f>
        <v>3492.86</v>
      </c>
      <c r="DA289">
        <f>AI289</f>
        <v>1</v>
      </c>
      <c r="DB289">
        <f t="shared" si="107"/>
        <v>2.79</v>
      </c>
      <c r="DC289">
        <f t="shared" si="108"/>
        <v>0</v>
      </c>
      <c r="DD289" t="s">
        <v>3</v>
      </c>
      <c r="DE289" t="s">
        <v>3</v>
      </c>
      <c r="DF289">
        <f t="shared" si="109"/>
        <v>2.79</v>
      </c>
      <c r="DG289">
        <f t="shared" si="96"/>
        <v>0</v>
      </c>
      <c r="DH289">
        <f t="shared" si="97"/>
        <v>0</v>
      </c>
      <c r="DI289">
        <f t="shared" si="99"/>
        <v>0</v>
      </c>
      <c r="DJ289">
        <f>DF289</f>
        <v>2.79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ROW(Source!A256)</f>
        <v>256</v>
      </c>
      <c r="B290">
        <v>433928990</v>
      </c>
      <c r="C290">
        <v>433929977</v>
      </c>
      <c r="D290">
        <v>423386931</v>
      </c>
      <c r="E290">
        <v>1081</v>
      </c>
      <c r="F290">
        <v>1</v>
      </c>
      <c r="G290">
        <v>1081</v>
      </c>
      <c r="H290">
        <v>3</v>
      </c>
      <c r="I290" t="s">
        <v>559</v>
      </c>
      <c r="J290" t="s">
        <v>3</v>
      </c>
      <c r="K290" t="s">
        <v>560</v>
      </c>
      <c r="L290">
        <v>1348</v>
      </c>
      <c r="N290">
        <v>1009</v>
      </c>
      <c r="O290" t="s">
        <v>213</v>
      </c>
      <c r="P290" t="s">
        <v>213</v>
      </c>
      <c r="Q290">
        <v>1000</v>
      </c>
      <c r="W290">
        <v>0</v>
      </c>
      <c r="X290">
        <v>1489638031</v>
      </c>
      <c r="Y290">
        <f t="shared" si="106"/>
        <v>0.125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0.125</v>
      </c>
      <c r="AU290" t="s">
        <v>3</v>
      </c>
      <c r="AV290">
        <v>0</v>
      </c>
      <c r="AW290">
        <v>2</v>
      </c>
      <c r="AX290">
        <v>433937042</v>
      </c>
      <c r="AY290">
        <v>1</v>
      </c>
      <c r="AZ290">
        <v>0</v>
      </c>
      <c r="BA290">
        <v>541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ROUND(Y290*Source!I256,9)</f>
        <v>0.125</v>
      </c>
      <c r="CY290">
        <f>AA290</f>
        <v>0</v>
      </c>
      <c r="CZ290">
        <f>AE290</f>
        <v>0</v>
      </c>
      <c r="DA290">
        <f>AI290</f>
        <v>1</v>
      </c>
      <c r="DB290">
        <f t="shared" si="107"/>
        <v>0</v>
      </c>
      <c r="DC290">
        <f t="shared" si="108"/>
        <v>0</v>
      </c>
      <c r="DD290" t="s">
        <v>3</v>
      </c>
      <c r="DE290" t="s">
        <v>3</v>
      </c>
      <c r="DF290">
        <f t="shared" si="109"/>
        <v>0</v>
      </c>
      <c r="DG290">
        <f t="shared" si="96"/>
        <v>0</v>
      </c>
      <c r="DH290">
        <f t="shared" si="97"/>
        <v>0</v>
      </c>
      <c r="DI290">
        <f t="shared" si="99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ROW(Source!A257)</f>
        <v>257</v>
      </c>
      <c r="B291">
        <v>433928988</v>
      </c>
      <c r="C291">
        <v>433929977</v>
      </c>
      <c r="D291">
        <v>423386947</v>
      </c>
      <c r="E291">
        <v>1081</v>
      </c>
      <c r="F291">
        <v>1</v>
      </c>
      <c r="G291">
        <v>1081</v>
      </c>
      <c r="H291">
        <v>1</v>
      </c>
      <c r="I291" t="s">
        <v>530</v>
      </c>
      <c r="J291" t="s">
        <v>3</v>
      </c>
      <c r="K291" t="s">
        <v>531</v>
      </c>
      <c r="L291">
        <v>1191</v>
      </c>
      <c r="N291">
        <v>1013</v>
      </c>
      <c r="O291" t="s">
        <v>532</v>
      </c>
      <c r="P291" t="s">
        <v>532</v>
      </c>
      <c r="Q291">
        <v>1</v>
      </c>
      <c r="W291">
        <v>0</v>
      </c>
      <c r="X291">
        <v>476480486</v>
      </c>
      <c r="Y291">
        <f t="shared" si="106"/>
        <v>0.38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5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0.38</v>
      </c>
      <c r="AU291" t="s">
        <v>3</v>
      </c>
      <c r="AV291">
        <v>1</v>
      </c>
      <c r="AW291">
        <v>2</v>
      </c>
      <c r="AX291">
        <v>433937034</v>
      </c>
      <c r="AY291">
        <v>1</v>
      </c>
      <c r="AZ291">
        <v>0</v>
      </c>
      <c r="BA291">
        <v>542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ROUND(AT291*Source!I257*AH291*AL291,2)</f>
        <v>0</v>
      </c>
      <c r="CV291">
        <f>ROUND(Y291*Source!I257,9)</f>
        <v>0.38</v>
      </c>
      <c r="CW291">
        <v>0</v>
      </c>
      <c r="CX291">
        <f>ROUND(Y291*Source!I257,9)</f>
        <v>0.38</v>
      </c>
      <c r="CY291">
        <f>AD291</f>
        <v>0</v>
      </c>
      <c r="CZ291">
        <f>AH291</f>
        <v>0</v>
      </c>
      <c r="DA291">
        <f>AL291</f>
        <v>1</v>
      </c>
      <c r="DB291">
        <f t="shared" si="107"/>
        <v>0</v>
      </c>
      <c r="DC291">
        <f t="shared" si="108"/>
        <v>0</v>
      </c>
      <c r="DD291" t="s">
        <v>3</v>
      </c>
      <c r="DE291" t="s">
        <v>3</v>
      </c>
      <c r="DF291">
        <f t="shared" si="109"/>
        <v>0</v>
      </c>
      <c r="DG291">
        <f t="shared" si="96"/>
        <v>0</v>
      </c>
      <c r="DH291">
        <f t="shared" si="97"/>
        <v>0</v>
      </c>
      <c r="DI291">
        <f t="shared" si="99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ROW(Source!A257)</f>
        <v>257</v>
      </c>
      <c r="B292">
        <v>433928988</v>
      </c>
      <c r="C292">
        <v>433929977</v>
      </c>
      <c r="D292">
        <v>423452675</v>
      </c>
      <c r="E292">
        <v>1</v>
      </c>
      <c r="F292">
        <v>1</v>
      </c>
      <c r="G292">
        <v>1081</v>
      </c>
      <c r="H292">
        <v>2</v>
      </c>
      <c r="I292" t="s">
        <v>540</v>
      </c>
      <c r="J292" t="s">
        <v>541</v>
      </c>
      <c r="K292" t="s">
        <v>542</v>
      </c>
      <c r="L292">
        <v>1368</v>
      </c>
      <c r="N292">
        <v>1011</v>
      </c>
      <c r="O292" t="s">
        <v>536</v>
      </c>
      <c r="P292" t="s">
        <v>536</v>
      </c>
      <c r="Q292">
        <v>1</v>
      </c>
      <c r="W292">
        <v>0</v>
      </c>
      <c r="X292">
        <v>-1900514421</v>
      </c>
      <c r="Y292">
        <f t="shared" si="106"/>
        <v>8.5000000000000006E-2</v>
      </c>
      <c r="AA292">
        <v>0</v>
      </c>
      <c r="AB292">
        <v>924.75</v>
      </c>
      <c r="AC292">
        <v>719.97</v>
      </c>
      <c r="AD292">
        <v>0</v>
      </c>
      <c r="AE292">
        <v>0</v>
      </c>
      <c r="AF292">
        <v>34.479999999999997</v>
      </c>
      <c r="AG292">
        <v>12.62</v>
      </c>
      <c r="AH292">
        <v>0</v>
      </c>
      <c r="AI292">
        <v>1</v>
      </c>
      <c r="AJ292">
        <v>26.82</v>
      </c>
      <c r="AK292">
        <v>57.05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8.5000000000000006E-2</v>
      </c>
      <c r="AU292" t="s">
        <v>3</v>
      </c>
      <c r="AV292">
        <v>0</v>
      </c>
      <c r="AW292">
        <v>2</v>
      </c>
      <c r="AX292">
        <v>433937035</v>
      </c>
      <c r="AY292">
        <v>1</v>
      </c>
      <c r="AZ292">
        <v>0</v>
      </c>
      <c r="BA292">
        <v>543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ROUND(Y292*Source!I257*DO292,9)</f>
        <v>1.0727</v>
      </c>
      <c r="CX292">
        <f>ROUND(Y292*Source!I257,9)</f>
        <v>8.5000000000000006E-2</v>
      </c>
      <c r="CY292">
        <f>AB292</f>
        <v>924.75</v>
      </c>
      <c r="CZ292">
        <f>AF292</f>
        <v>34.479999999999997</v>
      </c>
      <c r="DA292">
        <f>AJ292</f>
        <v>26.82</v>
      </c>
      <c r="DB292">
        <f t="shared" si="107"/>
        <v>2.93</v>
      </c>
      <c r="DC292">
        <f t="shared" si="108"/>
        <v>1.07</v>
      </c>
      <c r="DD292" t="s">
        <v>3</v>
      </c>
      <c r="DE292" t="s">
        <v>3</v>
      </c>
      <c r="DF292">
        <f t="shared" si="109"/>
        <v>0</v>
      </c>
      <c r="DG292">
        <f>ROUND(ROUND(AF292*AJ292,2)*CX292,2)</f>
        <v>78.599999999999994</v>
      </c>
      <c r="DH292">
        <f>ROUND(ROUND(AG292*AK292,2)*CX292,2)</f>
        <v>61.2</v>
      </c>
      <c r="DI292">
        <f t="shared" si="99"/>
        <v>0</v>
      </c>
      <c r="DJ292">
        <f>DG292</f>
        <v>78.599999999999994</v>
      </c>
      <c r="DK292">
        <v>0</v>
      </c>
      <c r="DL292" t="s">
        <v>543</v>
      </c>
      <c r="DM292">
        <v>0</v>
      </c>
      <c r="DN292" t="s">
        <v>532</v>
      </c>
      <c r="DO292">
        <v>12.62</v>
      </c>
    </row>
    <row r="293" spans="1:119" x14ac:dyDescent="0.2">
      <c r="A293">
        <f>ROW(Source!A257)</f>
        <v>257</v>
      </c>
      <c r="B293">
        <v>433928988</v>
      </c>
      <c r="C293">
        <v>433929977</v>
      </c>
      <c r="D293">
        <v>423453093</v>
      </c>
      <c r="E293">
        <v>1</v>
      </c>
      <c r="F293">
        <v>1</v>
      </c>
      <c r="G293">
        <v>1081</v>
      </c>
      <c r="H293">
        <v>2</v>
      </c>
      <c r="I293" t="s">
        <v>544</v>
      </c>
      <c r="J293" t="s">
        <v>545</v>
      </c>
      <c r="K293" t="s">
        <v>546</v>
      </c>
      <c r="L293">
        <v>1368</v>
      </c>
      <c r="N293">
        <v>1011</v>
      </c>
      <c r="O293" t="s">
        <v>536</v>
      </c>
      <c r="P293" t="s">
        <v>536</v>
      </c>
      <c r="Q293">
        <v>1</v>
      </c>
      <c r="W293">
        <v>0</v>
      </c>
      <c r="X293">
        <v>-2090538013</v>
      </c>
      <c r="Y293">
        <f t="shared" si="106"/>
        <v>0.09</v>
      </c>
      <c r="AA293">
        <v>0</v>
      </c>
      <c r="AB293">
        <v>1819.19</v>
      </c>
      <c r="AC293">
        <v>719.97</v>
      </c>
      <c r="AD293">
        <v>0</v>
      </c>
      <c r="AE293">
        <v>0</v>
      </c>
      <c r="AF293">
        <v>119.92</v>
      </c>
      <c r="AG293">
        <v>12.62</v>
      </c>
      <c r="AH293">
        <v>0</v>
      </c>
      <c r="AI293">
        <v>1</v>
      </c>
      <c r="AJ293">
        <v>15.17</v>
      </c>
      <c r="AK293">
        <v>57.05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0.09</v>
      </c>
      <c r="AU293" t="s">
        <v>3</v>
      </c>
      <c r="AV293">
        <v>0</v>
      </c>
      <c r="AW293">
        <v>2</v>
      </c>
      <c r="AX293">
        <v>433937036</v>
      </c>
      <c r="AY293">
        <v>1</v>
      </c>
      <c r="AZ293">
        <v>0</v>
      </c>
      <c r="BA293">
        <v>544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ROUND(Y293*Source!I257*DO293,9)</f>
        <v>1.1357999999999999</v>
      </c>
      <c r="CX293">
        <f>ROUND(Y293*Source!I257,9)</f>
        <v>0.09</v>
      </c>
      <c r="CY293">
        <f>AB293</f>
        <v>1819.19</v>
      </c>
      <c r="CZ293">
        <f>AF293</f>
        <v>119.92</v>
      </c>
      <c r="DA293">
        <f>AJ293</f>
        <v>15.17</v>
      </c>
      <c r="DB293">
        <f t="shared" si="107"/>
        <v>10.79</v>
      </c>
      <c r="DC293">
        <f t="shared" si="108"/>
        <v>1.1399999999999999</v>
      </c>
      <c r="DD293" t="s">
        <v>3</v>
      </c>
      <c r="DE293" t="s">
        <v>3</v>
      </c>
      <c r="DF293">
        <f t="shared" si="109"/>
        <v>0</v>
      </c>
      <c r="DG293">
        <f>ROUND(ROUND(AF293*AJ293,2)*CX293,2)</f>
        <v>163.72999999999999</v>
      </c>
      <c r="DH293">
        <f>ROUND(ROUND(AG293*AK293,2)*CX293,2)</f>
        <v>64.8</v>
      </c>
      <c r="DI293">
        <f t="shared" si="99"/>
        <v>0</v>
      </c>
      <c r="DJ293">
        <f>DG293</f>
        <v>163.72999999999999</v>
      </c>
      <c r="DK293">
        <v>0</v>
      </c>
      <c r="DL293" t="s">
        <v>543</v>
      </c>
      <c r="DM293">
        <v>0</v>
      </c>
      <c r="DN293" t="s">
        <v>532</v>
      </c>
      <c r="DO293">
        <v>12.62</v>
      </c>
    </row>
    <row r="294" spans="1:119" x14ac:dyDescent="0.2">
      <c r="A294">
        <f>ROW(Source!A257)</f>
        <v>257</v>
      </c>
      <c r="B294">
        <v>433928988</v>
      </c>
      <c r="C294">
        <v>433929977</v>
      </c>
      <c r="D294">
        <v>423453103</v>
      </c>
      <c r="E294">
        <v>1</v>
      </c>
      <c r="F294">
        <v>1</v>
      </c>
      <c r="G294">
        <v>1081</v>
      </c>
      <c r="H294">
        <v>2</v>
      </c>
      <c r="I294" t="s">
        <v>547</v>
      </c>
      <c r="J294" t="s">
        <v>548</v>
      </c>
      <c r="K294" t="s">
        <v>549</v>
      </c>
      <c r="L294">
        <v>1368</v>
      </c>
      <c r="N294">
        <v>1011</v>
      </c>
      <c r="O294" t="s">
        <v>536</v>
      </c>
      <c r="P294" t="s">
        <v>536</v>
      </c>
      <c r="Q294">
        <v>1</v>
      </c>
      <c r="W294">
        <v>0</v>
      </c>
      <c r="X294">
        <v>478262878</v>
      </c>
      <c r="Y294">
        <f t="shared" si="106"/>
        <v>0.03</v>
      </c>
      <c r="AA294">
        <v>0</v>
      </c>
      <c r="AB294">
        <v>2295.02</v>
      </c>
      <c r="AC294">
        <v>965.86</v>
      </c>
      <c r="AD294">
        <v>0</v>
      </c>
      <c r="AE294">
        <v>0</v>
      </c>
      <c r="AF294">
        <v>139.6</v>
      </c>
      <c r="AG294">
        <v>16.93</v>
      </c>
      <c r="AH294">
        <v>0</v>
      </c>
      <c r="AI294">
        <v>1</v>
      </c>
      <c r="AJ294">
        <v>16.440000000000001</v>
      </c>
      <c r="AK294">
        <v>57.05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0.03</v>
      </c>
      <c r="AU294" t="s">
        <v>3</v>
      </c>
      <c r="AV294">
        <v>0</v>
      </c>
      <c r="AW294">
        <v>2</v>
      </c>
      <c r="AX294">
        <v>433937037</v>
      </c>
      <c r="AY294">
        <v>1</v>
      </c>
      <c r="AZ294">
        <v>0</v>
      </c>
      <c r="BA294">
        <v>545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ROUND(Y294*Source!I257*DO294,9)</f>
        <v>0.50790000000000002</v>
      </c>
      <c r="CX294">
        <f>ROUND(Y294*Source!I257,9)</f>
        <v>0.03</v>
      </c>
      <c r="CY294">
        <f>AB294</f>
        <v>2295.02</v>
      </c>
      <c r="CZ294">
        <f>AF294</f>
        <v>139.6</v>
      </c>
      <c r="DA294">
        <f>AJ294</f>
        <v>16.440000000000001</v>
      </c>
      <c r="DB294">
        <f t="shared" si="107"/>
        <v>4.1900000000000004</v>
      </c>
      <c r="DC294">
        <f t="shared" si="108"/>
        <v>0.51</v>
      </c>
      <c r="DD294" t="s">
        <v>3</v>
      </c>
      <c r="DE294" t="s">
        <v>3</v>
      </c>
      <c r="DF294">
        <f t="shared" si="109"/>
        <v>0</v>
      </c>
      <c r="DG294">
        <f>ROUND(ROUND(AF294*AJ294,2)*CX294,2)</f>
        <v>68.849999999999994</v>
      </c>
      <c r="DH294">
        <f>ROUND(ROUND(AG294*AK294,2)*CX294,2)</f>
        <v>28.98</v>
      </c>
      <c r="DI294">
        <f t="shared" si="99"/>
        <v>0</v>
      </c>
      <c r="DJ294">
        <f>DG294</f>
        <v>68.849999999999994</v>
      </c>
      <c r="DK294">
        <v>0</v>
      </c>
      <c r="DL294" t="s">
        <v>543</v>
      </c>
      <c r="DM294">
        <v>0</v>
      </c>
      <c r="DN294" t="s">
        <v>532</v>
      </c>
      <c r="DO294">
        <v>16.93</v>
      </c>
    </row>
    <row r="295" spans="1:119" x14ac:dyDescent="0.2">
      <c r="A295">
        <f>ROW(Source!A257)</f>
        <v>257</v>
      </c>
      <c r="B295">
        <v>433928988</v>
      </c>
      <c r="C295">
        <v>433929977</v>
      </c>
      <c r="D295">
        <v>423453173</v>
      </c>
      <c r="E295">
        <v>1</v>
      </c>
      <c r="F295">
        <v>1</v>
      </c>
      <c r="G295">
        <v>1081</v>
      </c>
      <c r="H295">
        <v>2</v>
      </c>
      <c r="I295" t="s">
        <v>550</v>
      </c>
      <c r="J295" t="s">
        <v>551</v>
      </c>
      <c r="K295" t="s">
        <v>552</v>
      </c>
      <c r="L295">
        <v>1368</v>
      </c>
      <c r="N295">
        <v>1011</v>
      </c>
      <c r="O295" t="s">
        <v>536</v>
      </c>
      <c r="P295" t="s">
        <v>536</v>
      </c>
      <c r="Q295">
        <v>1</v>
      </c>
      <c r="W295">
        <v>0</v>
      </c>
      <c r="X295">
        <v>1308645297</v>
      </c>
      <c r="Y295">
        <f t="shared" si="106"/>
        <v>0.08</v>
      </c>
      <c r="AA295">
        <v>0</v>
      </c>
      <c r="AB295">
        <v>4.8499999999999996</v>
      </c>
      <c r="AC295">
        <v>0</v>
      </c>
      <c r="AD295">
        <v>0</v>
      </c>
      <c r="AE295">
        <v>0</v>
      </c>
      <c r="AF295">
        <v>0.5</v>
      </c>
      <c r="AG295">
        <v>0</v>
      </c>
      <c r="AH295">
        <v>0</v>
      </c>
      <c r="AI295">
        <v>1</v>
      </c>
      <c r="AJ295">
        <v>9.6999999999999993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0.08</v>
      </c>
      <c r="AU295" t="s">
        <v>3</v>
      </c>
      <c r="AV295">
        <v>0</v>
      </c>
      <c r="AW295">
        <v>2</v>
      </c>
      <c r="AX295">
        <v>433937038</v>
      </c>
      <c r="AY295">
        <v>1</v>
      </c>
      <c r="AZ295">
        <v>0</v>
      </c>
      <c r="BA295">
        <v>546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ROUND(Y295*Source!I257*DO295,9)</f>
        <v>0</v>
      </c>
      <c r="CX295">
        <f>ROUND(Y295*Source!I257,9)</f>
        <v>0.08</v>
      </c>
      <c r="CY295">
        <f>AB295</f>
        <v>4.8499999999999996</v>
      </c>
      <c r="CZ295">
        <f>AF295</f>
        <v>0.5</v>
      </c>
      <c r="DA295">
        <f>AJ295</f>
        <v>9.6999999999999993</v>
      </c>
      <c r="DB295">
        <f t="shared" si="107"/>
        <v>0.04</v>
      </c>
      <c r="DC295">
        <f t="shared" si="108"/>
        <v>0</v>
      </c>
      <c r="DD295" t="s">
        <v>3</v>
      </c>
      <c r="DE295" t="s">
        <v>3</v>
      </c>
      <c r="DF295">
        <f t="shared" si="109"/>
        <v>0</v>
      </c>
      <c r="DG295">
        <f>ROUND(ROUND(AF295*AJ295,2)*CX295,2)</f>
        <v>0.39</v>
      </c>
      <c r="DH295">
        <f>ROUND(ROUND(AG295,2)*CX295,2)</f>
        <v>0</v>
      </c>
      <c r="DI295">
        <f t="shared" si="99"/>
        <v>0</v>
      </c>
      <c r="DJ295">
        <f>DG295</f>
        <v>0.39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ROW(Source!A257)</f>
        <v>257</v>
      </c>
      <c r="B296">
        <v>433928988</v>
      </c>
      <c r="C296">
        <v>433929977</v>
      </c>
      <c r="D296">
        <v>423452504</v>
      </c>
      <c r="E296">
        <v>1</v>
      </c>
      <c r="F296">
        <v>1</v>
      </c>
      <c r="G296">
        <v>1081</v>
      </c>
      <c r="H296">
        <v>2</v>
      </c>
      <c r="I296" t="s">
        <v>553</v>
      </c>
      <c r="J296" t="s">
        <v>554</v>
      </c>
      <c r="K296" t="s">
        <v>555</v>
      </c>
      <c r="L296">
        <v>1368</v>
      </c>
      <c r="N296">
        <v>1011</v>
      </c>
      <c r="O296" t="s">
        <v>536</v>
      </c>
      <c r="P296" t="s">
        <v>536</v>
      </c>
      <c r="Q296">
        <v>1</v>
      </c>
      <c r="W296">
        <v>0</v>
      </c>
      <c r="X296">
        <v>1715044059</v>
      </c>
      <c r="Y296">
        <f t="shared" si="106"/>
        <v>0.11600000000000001</v>
      </c>
      <c r="AA296">
        <v>0</v>
      </c>
      <c r="AB296">
        <v>2343.3000000000002</v>
      </c>
      <c r="AC296">
        <v>965.86</v>
      </c>
      <c r="AD296">
        <v>0</v>
      </c>
      <c r="AE296">
        <v>0</v>
      </c>
      <c r="AF296">
        <v>129.25</v>
      </c>
      <c r="AG296">
        <v>16.93</v>
      </c>
      <c r="AH296">
        <v>0</v>
      </c>
      <c r="AI296">
        <v>1</v>
      </c>
      <c r="AJ296">
        <v>18.13</v>
      </c>
      <c r="AK296">
        <v>57.05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0.11600000000000001</v>
      </c>
      <c r="AU296" t="s">
        <v>3</v>
      </c>
      <c r="AV296">
        <v>0</v>
      </c>
      <c r="AW296">
        <v>2</v>
      </c>
      <c r="AX296">
        <v>433937039</v>
      </c>
      <c r="AY296">
        <v>1</v>
      </c>
      <c r="AZ296">
        <v>0</v>
      </c>
      <c r="BA296">
        <v>547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ROUND(Y296*Source!I257*DO296,9)</f>
        <v>1.9638800000000001</v>
      </c>
      <c r="CX296">
        <f>ROUND(Y296*Source!I257,9)</f>
        <v>0.11600000000000001</v>
      </c>
      <c r="CY296">
        <f>AB296</f>
        <v>2343.3000000000002</v>
      </c>
      <c r="CZ296">
        <f>AF296</f>
        <v>129.25</v>
      </c>
      <c r="DA296">
        <f>AJ296</f>
        <v>18.13</v>
      </c>
      <c r="DB296">
        <f t="shared" si="107"/>
        <v>14.99</v>
      </c>
      <c r="DC296">
        <f t="shared" si="108"/>
        <v>1.96</v>
      </c>
      <c r="DD296" t="s">
        <v>3</v>
      </c>
      <c r="DE296" t="s">
        <v>3</v>
      </c>
      <c r="DF296">
        <f t="shared" si="109"/>
        <v>0</v>
      </c>
      <c r="DG296">
        <f>ROUND(ROUND(AF296*AJ296,2)*CX296,2)</f>
        <v>271.82</v>
      </c>
      <c r="DH296">
        <f>ROUND(ROUND(AG296*AK296,2)*CX296,2)</f>
        <v>112.04</v>
      </c>
      <c r="DI296">
        <f t="shared" si="99"/>
        <v>0</v>
      </c>
      <c r="DJ296">
        <f>DG296</f>
        <v>271.82</v>
      </c>
      <c r="DK296">
        <v>0</v>
      </c>
      <c r="DL296" t="s">
        <v>543</v>
      </c>
      <c r="DM296">
        <v>0</v>
      </c>
      <c r="DN296" t="s">
        <v>532</v>
      </c>
      <c r="DO296">
        <v>16.93</v>
      </c>
    </row>
    <row r="297" spans="1:119" x14ac:dyDescent="0.2">
      <c r="A297">
        <f>ROW(Source!A257)</f>
        <v>257</v>
      </c>
      <c r="B297">
        <v>433928988</v>
      </c>
      <c r="C297">
        <v>433929977</v>
      </c>
      <c r="D297">
        <v>423421888</v>
      </c>
      <c r="E297">
        <v>1</v>
      </c>
      <c r="F297">
        <v>1</v>
      </c>
      <c r="G297">
        <v>1081</v>
      </c>
      <c r="H297">
        <v>3</v>
      </c>
      <c r="I297" t="s">
        <v>556</v>
      </c>
      <c r="J297" t="s">
        <v>557</v>
      </c>
      <c r="K297" t="s">
        <v>558</v>
      </c>
      <c r="L297">
        <v>1348</v>
      </c>
      <c r="N297">
        <v>1009</v>
      </c>
      <c r="O297" t="s">
        <v>213</v>
      </c>
      <c r="P297" t="s">
        <v>213</v>
      </c>
      <c r="Q297">
        <v>1000</v>
      </c>
      <c r="W297">
        <v>0</v>
      </c>
      <c r="X297">
        <v>1768337056</v>
      </c>
      <c r="Y297">
        <f t="shared" si="106"/>
        <v>8.0000000000000004E-4</v>
      </c>
      <c r="AA297">
        <v>42054.03</v>
      </c>
      <c r="AB297">
        <v>0</v>
      </c>
      <c r="AC297">
        <v>0</v>
      </c>
      <c r="AD297">
        <v>0</v>
      </c>
      <c r="AE297">
        <v>3492.86</v>
      </c>
      <c r="AF297">
        <v>0</v>
      </c>
      <c r="AG297">
        <v>0</v>
      </c>
      <c r="AH297">
        <v>0</v>
      </c>
      <c r="AI297">
        <v>12.04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8.0000000000000004E-4</v>
      </c>
      <c r="AU297" t="s">
        <v>3</v>
      </c>
      <c r="AV297">
        <v>0</v>
      </c>
      <c r="AW297">
        <v>2</v>
      </c>
      <c r="AX297">
        <v>433937040</v>
      </c>
      <c r="AY297">
        <v>1</v>
      </c>
      <c r="AZ297">
        <v>0</v>
      </c>
      <c r="BA297">
        <v>548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ROUND(Y297*Source!I257,9)</f>
        <v>8.0000000000000004E-4</v>
      </c>
      <c r="CY297">
        <f>AA297</f>
        <v>42054.03</v>
      </c>
      <c r="CZ297">
        <f>AE297</f>
        <v>3492.86</v>
      </c>
      <c r="DA297">
        <f>AI297</f>
        <v>12.04</v>
      </c>
      <c r="DB297">
        <f t="shared" si="107"/>
        <v>2.79</v>
      </c>
      <c r="DC297">
        <f t="shared" si="108"/>
        <v>0</v>
      </c>
      <c r="DD297" t="s">
        <v>3</v>
      </c>
      <c r="DE297" t="s">
        <v>3</v>
      </c>
      <c r="DF297">
        <f>ROUND(ROUND(AE297*AI297,2)*CX297,2)</f>
        <v>33.64</v>
      </c>
      <c r="DG297">
        <f t="shared" ref="DG297:DG305" si="110">ROUND(ROUND(AF297,2)*CX297,2)</f>
        <v>0</v>
      </c>
      <c r="DH297">
        <f t="shared" ref="DH297:DH305" si="111">ROUND(ROUND(AG297,2)*CX297,2)</f>
        <v>0</v>
      </c>
      <c r="DI297">
        <f t="shared" si="99"/>
        <v>0</v>
      </c>
      <c r="DJ297">
        <f>DF297</f>
        <v>33.64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ROW(Source!A257)</f>
        <v>257</v>
      </c>
      <c r="B298">
        <v>433928988</v>
      </c>
      <c r="C298">
        <v>433929977</v>
      </c>
      <c r="D298">
        <v>423386931</v>
      </c>
      <c r="E298">
        <v>1081</v>
      </c>
      <c r="F298">
        <v>1</v>
      </c>
      <c r="G298">
        <v>1081</v>
      </c>
      <c r="H298">
        <v>3</v>
      </c>
      <c r="I298" t="s">
        <v>559</v>
      </c>
      <c r="J298" t="s">
        <v>3</v>
      </c>
      <c r="K298" t="s">
        <v>560</v>
      </c>
      <c r="L298">
        <v>1348</v>
      </c>
      <c r="N298">
        <v>1009</v>
      </c>
      <c r="O298" t="s">
        <v>213</v>
      </c>
      <c r="P298" t="s">
        <v>213</v>
      </c>
      <c r="Q298">
        <v>1000</v>
      </c>
      <c r="W298">
        <v>0</v>
      </c>
      <c r="X298">
        <v>1489638031</v>
      </c>
      <c r="Y298">
        <f t="shared" si="106"/>
        <v>0.125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10.18</v>
      </c>
      <c r="AJ298">
        <v>1</v>
      </c>
      <c r="AK298">
        <v>1</v>
      </c>
      <c r="AL298">
        <v>1</v>
      </c>
      <c r="AM298">
        <v>5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0.125</v>
      </c>
      <c r="AU298" t="s">
        <v>3</v>
      </c>
      <c r="AV298">
        <v>0</v>
      </c>
      <c r="AW298">
        <v>2</v>
      </c>
      <c r="AX298">
        <v>433937042</v>
      </c>
      <c r="AY298">
        <v>1</v>
      </c>
      <c r="AZ298">
        <v>0</v>
      </c>
      <c r="BA298">
        <v>550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ROUND(Y298*Source!I257,9)</f>
        <v>0.125</v>
      </c>
      <c r="CY298">
        <f>AA298</f>
        <v>0</v>
      </c>
      <c r="CZ298">
        <f>AE298</f>
        <v>0</v>
      </c>
      <c r="DA298">
        <f>AI298</f>
        <v>10.18</v>
      </c>
      <c r="DB298">
        <f t="shared" si="107"/>
        <v>0</v>
      </c>
      <c r="DC298">
        <f t="shared" si="108"/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110"/>
        <v>0</v>
      </c>
      <c r="DH298">
        <f t="shared" si="111"/>
        <v>0</v>
      </c>
      <c r="DI298">
        <f t="shared" si="99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ROW(Source!A260)</f>
        <v>260</v>
      </c>
      <c r="B299">
        <v>433928990</v>
      </c>
      <c r="C299">
        <v>433939060</v>
      </c>
      <c r="D299">
        <v>423386947</v>
      </c>
      <c r="E299">
        <v>1081</v>
      </c>
      <c r="F299">
        <v>1</v>
      </c>
      <c r="G299">
        <v>1081</v>
      </c>
      <c r="H299">
        <v>1</v>
      </c>
      <c r="I299" t="s">
        <v>530</v>
      </c>
      <c r="J299" t="s">
        <v>3</v>
      </c>
      <c r="K299" t="s">
        <v>531</v>
      </c>
      <c r="L299">
        <v>1191</v>
      </c>
      <c r="N299">
        <v>1013</v>
      </c>
      <c r="O299" t="s">
        <v>532</v>
      </c>
      <c r="P299" t="s">
        <v>532</v>
      </c>
      <c r="Q299">
        <v>1</v>
      </c>
      <c r="W299">
        <v>0</v>
      </c>
      <c r="X299">
        <v>476480486</v>
      </c>
      <c r="Y299">
        <f t="shared" si="106"/>
        <v>29.81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29.81</v>
      </c>
      <c r="AU299" t="s">
        <v>3</v>
      </c>
      <c r="AV299">
        <v>1</v>
      </c>
      <c r="AW299">
        <v>2</v>
      </c>
      <c r="AX299">
        <v>433939078</v>
      </c>
      <c r="AY299">
        <v>1</v>
      </c>
      <c r="AZ299">
        <v>0</v>
      </c>
      <c r="BA299">
        <v>569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ROUND(AT299*Source!I260*AH299*AL299,2)</f>
        <v>0</v>
      </c>
      <c r="CV299">
        <f>ROUND(Y299*Source!I260,9)</f>
        <v>0.29809999999999998</v>
      </c>
      <c r="CW299">
        <v>0</v>
      </c>
      <c r="CX299">
        <f>ROUND(Y299*Source!I260,9)</f>
        <v>0.29809999999999998</v>
      </c>
      <c r="CY299">
        <f>AD299</f>
        <v>0</v>
      </c>
      <c r="CZ299">
        <f>AH299</f>
        <v>0</v>
      </c>
      <c r="DA299">
        <f>AL299</f>
        <v>1</v>
      </c>
      <c r="DB299">
        <f t="shared" si="107"/>
        <v>0</v>
      </c>
      <c r="DC299">
        <f t="shared" si="108"/>
        <v>0</v>
      </c>
      <c r="DD299" t="s">
        <v>3</v>
      </c>
      <c r="DE299" t="s">
        <v>3</v>
      </c>
      <c r="DF299">
        <f t="shared" ref="DF299:DF329" si="112">ROUND(ROUND(AE299,2)*CX299,2)</f>
        <v>0</v>
      </c>
      <c r="DG299">
        <f t="shared" si="110"/>
        <v>0</v>
      </c>
      <c r="DH299">
        <f t="shared" si="111"/>
        <v>0</v>
      </c>
      <c r="DI299">
        <f t="shared" si="99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ROW(Source!A261)</f>
        <v>261</v>
      </c>
      <c r="B300">
        <v>433928988</v>
      </c>
      <c r="C300">
        <v>433939060</v>
      </c>
      <c r="D300">
        <v>423386947</v>
      </c>
      <c r="E300">
        <v>1081</v>
      </c>
      <c r="F300">
        <v>1</v>
      </c>
      <c r="G300">
        <v>1081</v>
      </c>
      <c r="H300">
        <v>1</v>
      </c>
      <c r="I300" t="s">
        <v>530</v>
      </c>
      <c r="J300" t="s">
        <v>3</v>
      </c>
      <c r="K300" t="s">
        <v>531</v>
      </c>
      <c r="L300">
        <v>1191</v>
      </c>
      <c r="N300">
        <v>1013</v>
      </c>
      <c r="O300" t="s">
        <v>532</v>
      </c>
      <c r="P300" t="s">
        <v>532</v>
      </c>
      <c r="Q300">
        <v>1</v>
      </c>
      <c r="W300">
        <v>0</v>
      </c>
      <c r="X300">
        <v>476480486</v>
      </c>
      <c r="Y300">
        <f t="shared" si="106"/>
        <v>29.81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5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29.81</v>
      </c>
      <c r="AU300" t="s">
        <v>3</v>
      </c>
      <c r="AV300">
        <v>1</v>
      </c>
      <c r="AW300">
        <v>2</v>
      </c>
      <c r="AX300">
        <v>433939078</v>
      </c>
      <c r="AY300">
        <v>1</v>
      </c>
      <c r="AZ300">
        <v>0</v>
      </c>
      <c r="BA300">
        <v>571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ROUND(AT300*Source!I261*AH300*AL300,2)</f>
        <v>0</v>
      </c>
      <c r="CV300">
        <f>ROUND(Y300*Source!I261,9)</f>
        <v>0.29809999999999998</v>
      </c>
      <c r="CW300">
        <v>0</v>
      </c>
      <c r="CX300">
        <f>ROUND(Y300*Source!I261,9)</f>
        <v>0.29809999999999998</v>
      </c>
      <c r="CY300">
        <f>AD300</f>
        <v>0</v>
      </c>
      <c r="CZ300">
        <f>AH300</f>
        <v>0</v>
      </c>
      <c r="DA300">
        <f>AL300</f>
        <v>1</v>
      </c>
      <c r="DB300">
        <f t="shared" si="107"/>
        <v>0</v>
      </c>
      <c r="DC300">
        <f t="shared" si="108"/>
        <v>0</v>
      </c>
      <c r="DD300" t="s">
        <v>3</v>
      </c>
      <c r="DE300" t="s">
        <v>3</v>
      </c>
      <c r="DF300">
        <f t="shared" si="112"/>
        <v>0</v>
      </c>
      <c r="DG300">
        <f t="shared" si="110"/>
        <v>0</v>
      </c>
      <c r="DH300">
        <f t="shared" si="111"/>
        <v>0</v>
      </c>
      <c r="DI300">
        <f t="shared" si="9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ROW(Source!A264)</f>
        <v>264</v>
      </c>
      <c r="B301">
        <v>433928990</v>
      </c>
      <c r="C301">
        <v>433940267</v>
      </c>
      <c r="D301">
        <v>423386947</v>
      </c>
      <c r="E301">
        <v>1081</v>
      </c>
      <c r="F301">
        <v>1</v>
      </c>
      <c r="G301">
        <v>1081</v>
      </c>
      <c r="H301">
        <v>1</v>
      </c>
      <c r="I301" t="s">
        <v>530</v>
      </c>
      <c r="J301" t="s">
        <v>3</v>
      </c>
      <c r="K301" t="s">
        <v>531</v>
      </c>
      <c r="L301">
        <v>1191</v>
      </c>
      <c r="N301">
        <v>1013</v>
      </c>
      <c r="O301" t="s">
        <v>532</v>
      </c>
      <c r="P301" t="s">
        <v>532</v>
      </c>
      <c r="Q301">
        <v>1</v>
      </c>
      <c r="W301">
        <v>0</v>
      </c>
      <c r="X301">
        <v>476480486</v>
      </c>
      <c r="Y301">
        <f t="shared" si="106"/>
        <v>49.5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49.5</v>
      </c>
      <c r="AU301" t="s">
        <v>3</v>
      </c>
      <c r="AV301">
        <v>1</v>
      </c>
      <c r="AW301">
        <v>2</v>
      </c>
      <c r="AX301">
        <v>433940269</v>
      </c>
      <c r="AY301">
        <v>1</v>
      </c>
      <c r="AZ301">
        <v>0</v>
      </c>
      <c r="BA301">
        <v>583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ROUND(AT301*Source!I264*AH301*AL301,2)</f>
        <v>0</v>
      </c>
      <c r="CV301">
        <f>ROUND(Y301*Source!I264,9)</f>
        <v>0.495</v>
      </c>
      <c r="CW301">
        <v>0</v>
      </c>
      <c r="CX301">
        <f>ROUND(Y301*Source!I264,9)</f>
        <v>0.495</v>
      </c>
      <c r="CY301">
        <f>AD301</f>
        <v>0</v>
      </c>
      <c r="CZ301">
        <f>AH301</f>
        <v>0</v>
      </c>
      <c r="DA301">
        <f>AL301</f>
        <v>1</v>
      </c>
      <c r="DB301">
        <f t="shared" si="107"/>
        <v>0</v>
      </c>
      <c r="DC301">
        <f t="shared" si="108"/>
        <v>0</v>
      </c>
      <c r="DD301" t="s">
        <v>3</v>
      </c>
      <c r="DE301" t="s">
        <v>3</v>
      </c>
      <c r="DF301">
        <f t="shared" si="112"/>
        <v>0</v>
      </c>
      <c r="DG301">
        <f t="shared" si="110"/>
        <v>0</v>
      </c>
      <c r="DH301">
        <f t="shared" si="111"/>
        <v>0</v>
      </c>
      <c r="DI301">
        <f t="shared" si="99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ROW(Source!A264)</f>
        <v>264</v>
      </c>
      <c r="B302">
        <v>433928990</v>
      </c>
      <c r="C302">
        <v>433940267</v>
      </c>
      <c r="D302">
        <v>423452259</v>
      </c>
      <c r="E302">
        <v>1</v>
      </c>
      <c r="F302">
        <v>1</v>
      </c>
      <c r="G302">
        <v>1081</v>
      </c>
      <c r="H302">
        <v>2</v>
      </c>
      <c r="I302" t="s">
        <v>570</v>
      </c>
      <c r="J302" t="s">
        <v>571</v>
      </c>
      <c r="K302" t="s">
        <v>572</v>
      </c>
      <c r="L302">
        <v>1368</v>
      </c>
      <c r="N302">
        <v>1011</v>
      </c>
      <c r="O302" t="s">
        <v>536</v>
      </c>
      <c r="P302" t="s">
        <v>536</v>
      </c>
      <c r="Q302">
        <v>1</v>
      </c>
      <c r="W302">
        <v>0</v>
      </c>
      <c r="X302">
        <v>-1379049847</v>
      </c>
      <c r="Y302">
        <f t="shared" si="106"/>
        <v>2.87</v>
      </c>
      <c r="AA302">
        <v>0</v>
      </c>
      <c r="AB302">
        <v>152.43</v>
      </c>
      <c r="AC302">
        <v>15.22</v>
      </c>
      <c r="AD302">
        <v>0</v>
      </c>
      <c r="AE302">
        <v>0</v>
      </c>
      <c r="AF302">
        <v>145.59</v>
      </c>
      <c r="AG302">
        <v>14.54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2.87</v>
      </c>
      <c r="AU302" t="s">
        <v>3</v>
      </c>
      <c r="AV302">
        <v>0</v>
      </c>
      <c r="AW302">
        <v>2</v>
      </c>
      <c r="AX302">
        <v>433940270</v>
      </c>
      <c r="AY302">
        <v>1</v>
      </c>
      <c r="AZ302">
        <v>0</v>
      </c>
      <c r="BA302">
        <v>584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ROUND(Y302*Source!I264*DO302,9)</f>
        <v>0.417298</v>
      </c>
      <c r="CX302">
        <f>ROUND(Y302*Source!I264,9)</f>
        <v>2.87E-2</v>
      </c>
      <c r="CY302">
        <f>AB302</f>
        <v>152.43</v>
      </c>
      <c r="CZ302">
        <f>AF302</f>
        <v>145.59</v>
      </c>
      <c r="DA302">
        <f>AJ302</f>
        <v>1</v>
      </c>
      <c r="DB302">
        <f t="shared" si="107"/>
        <v>417.84</v>
      </c>
      <c r="DC302">
        <f t="shared" si="108"/>
        <v>41.73</v>
      </c>
      <c r="DD302" t="s">
        <v>3</v>
      </c>
      <c r="DE302" t="s">
        <v>3</v>
      </c>
      <c r="DF302">
        <f t="shared" si="112"/>
        <v>0</v>
      </c>
      <c r="DG302">
        <f t="shared" si="110"/>
        <v>4.18</v>
      </c>
      <c r="DH302">
        <f t="shared" si="111"/>
        <v>0.42</v>
      </c>
      <c r="DI302">
        <f t="shared" si="99"/>
        <v>0</v>
      </c>
      <c r="DJ302">
        <f>DG302</f>
        <v>4.18</v>
      </c>
      <c r="DK302">
        <v>0</v>
      </c>
      <c r="DL302" t="s">
        <v>543</v>
      </c>
      <c r="DM302">
        <v>0</v>
      </c>
      <c r="DN302" t="s">
        <v>532</v>
      </c>
      <c r="DO302">
        <v>14.54</v>
      </c>
    </row>
    <row r="303" spans="1:119" x14ac:dyDescent="0.2">
      <c r="A303">
        <f>ROW(Source!A264)</f>
        <v>264</v>
      </c>
      <c r="B303">
        <v>433928990</v>
      </c>
      <c r="C303">
        <v>433940267</v>
      </c>
      <c r="D303">
        <v>423452241</v>
      </c>
      <c r="E303">
        <v>1</v>
      </c>
      <c r="F303">
        <v>1</v>
      </c>
      <c r="G303">
        <v>1081</v>
      </c>
      <c r="H303">
        <v>2</v>
      </c>
      <c r="I303" t="s">
        <v>573</v>
      </c>
      <c r="J303" t="s">
        <v>574</v>
      </c>
      <c r="K303" t="s">
        <v>575</v>
      </c>
      <c r="L303">
        <v>1368</v>
      </c>
      <c r="N303">
        <v>1011</v>
      </c>
      <c r="O303" t="s">
        <v>536</v>
      </c>
      <c r="P303" t="s">
        <v>536</v>
      </c>
      <c r="Q303">
        <v>1</v>
      </c>
      <c r="W303">
        <v>0</v>
      </c>
      <c r="X303">
        <v>384600480</v>
      </c>
      <c r="Y303">
        <f t="shared" si="106"/>
        <v>7.86</v>
      </c>
      <c r="AA303">
        <v>0</v>
      </c>
      <c r="AB303">
        <v>257.35000000000002</v>
      </c>
      <c r="AC303">
        <v>17.73</v>
      </c>
      <c r="AD303">
        <v>0</v>
      </c>
      <c r="AE303">
        <v>0</v>
      </c>
      <c r="AF303">
        <v>245.8</v>
      </c>
      <c r="AG303">
        <v>16.93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7.86</v>
      </c>
      <c r="AU303" t="s">
        <v>3</v>
      </c>
      <c r="AV303">
        <v>0</v>
      </c>
      <c r="AW303">
        <v>2</v>
      </c>
      <c r="AX303">
        <v>433940271</v>
      </c>
      <c r="AY303">
        <v>1</v>
      </c>
      <c r="AZ303">
        <v>0</v>
      </c>
      <c r="BA303">
        <v>585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ROUND(Y303*Source!I264*DO303,9)</f>
        <v>1.3306979999999999</v>
      </c>
      <c r="CX303">
        <f>ROUND(Y303*Source!I264,9)</f>
        <v>7.8600000000000003E-2</v>
      </c>
      <c r="CY303">
        <f>AB303</f>
        <v>257.35000000000002</v>
      </c>
      <c r="CZ303">
        <f>AF303</f>
        <v>245.8</v>
      </c>
      <c r="DA303">
        <f>AJ303</f>
        <v>1</v>
      </c>
      <c r="DB303">
        <f t="shared" si="107"/>
        <v>1931.99</v>
      </c>
      <c r="DC303">
        <f t="shared" si="108"/>
        <v>133.07</v>
      </c>
      <c r="DD303" t="s">
        <v>3</v>
      </c>
      <c r="DE303" t="s">
        <v>3</v>
      </c>
      <c r="DF303">
        <f t="shared" si="112"/>
        <v>0</v>
      </c>
      <c r="DG303">
        <f t="shared" si="110"/>
        <v>19.32</v>
      </c>
      <c r="DH303">
        <f t="shared" si="111"/>
        <v>1.33</v>
      </c>
      <c r="DI303">
        <f t="shared" si="99"/>
        <v>0</v>
      </c>
      <c r="DJ303">
        <f>DG303</f>
        <v>19.32</v>
      </c>
      <c r="DK303">
        <v>0</v>
      </c>
      <c r="DL303" t="s">
        <v>543</v>
      </c>
      <c r="DM303">
        <v>0</v>
      </c>
      <c r="DN303" t="s">
        <v>532</v>
      </c>
      <c r="DO303">
        <v>16.93</v>
      </c>
    </row>
    <row r="304" spans="1:119" x14ac:dyDescent="0.2">
      <c r="A304">
        <f>ROW(Source!A264)</f>
        <v>264</v>
      </c>
      <c r="B304">
        <v>433928990</v>
      </c>
      <c r="C304">
        <v>433940267</v>
      </c>
      <c r="D304">
        <v>423452931</v>
      </c>
      <c r="E304">
        <v>1</v>
      </c>
      <c r="F304">
        <v>1</v>
      </c>
      <c r="G304">
        <v>1081</v>
      </c>
      <c r="H304">
        <v>2</v>
      </c>
      <c r="I304" t="s">
        <v>564</v>
      </c>
      <c r="J304" t="s">
        <v>565</v>
      </c>
      <c r="K304" t="s">
        <v>566</v>
      </c>
      <c r="L304">
        <v>1368</v>
      </c>
      <c r="N304">
        <v>1011</v>
      </c>
      <c r="O304" t="s">
        <v>536</v>
      </c>
      <c r="P304" t="s">
        <v>536</v>
      </c>
      <c r="Q304">
        <v>1</v>
      </c>
      <c r="W304">
        <v>0</v>
      </c>
      <c r="X304">
        <v>228901949</v>
      </c>
      <c r="Y304">
        <f t="shared" si="106"/>
        <v>1.98</v>
      </c>
      <c r="AA304">
        <v>0</v>
      </c>
      <c r="AB304">
        <v>3.14</v>
      </c>
      <c r="AC304">
        <v>0</v>
      </c>
      <c r="AD304">
        <v>0</v>
      </c>
      <c r="AE304">
        <v>0</v>
      </c>
      <c r="AF304">
        <v>3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1.98</v>
      </c>
      <c r="AU304" t="s">
        <v>3</v>
      </c>
      <c r="AV304">
        <v>0</v>
      </c>
      <c r="AW304">
        <v>2</v>
      </c>
      <c r="AX304">
        <v>433940272</v>
      </c>
      <c r="AY304">
        <v>1</v>
      </c>
      <c r="AZ304">
        <v>0</v>
      </c>
      <c r="BA304">
        <v>586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ROUND(Y304*Source!I264*DO304,9)</f>
        <v>0</v>
      </c>
      <c r="CX304">
        <f>ROUND(Y304*Source!I264,9)</f>
        <v>1.9800000000000002E-2</v>
      </c>
      <c r="CY304">
        <f>AB304</f>
        <v>3.14</v>
      </c>
      <c r="CZ304">
        <f>AF304</f>
        <v>3</v>
      </c>
      <c r="DA304">
        <f>AJ304</f>
        <v>1</v>
      </c>
      <c r="DB304">
        <f t="shared" si="107"/>
        <v>5.94</v>
      </c>
      <c r="DC304">
        <f t="shared" si="108"/>
        <v>0</v>
      </c>
      <c r="DD304" t="s">
        <v>3</v>
      </c>
      <c r="DE304" t="s">
        <v>3</v>
      </c>
      <c r="DF304">
        <f t="shared" si="112"/>
        <v>0</v>
      </c>
      <c r="DG304">
        <f t="shared" si="110"/>
        <v>0.06</v>
      </c>
      <c r="DH304">
        <f t="shared" si="111"/>
        <v>0</v>
      </c>
      <c r="DI304">
        <f t="shared" si="99"/>
        <v>0</v>
      </c>
      <c r="DJ304">
        <f>DG304</f>
        <v>0.06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ROW(Source!A265)</f>
        <v>265</v>
      </c>
      <c r="B305">
        <v>433928988</v>
      </c>
      <c r="C305">
        <v>433940267</v>
      </c>
      <c r="D305">
        <v>423386947</v>
      </c>
      <c r="E305">
        <v>1081</v>
      </c>
      <c r="F305">
        <v>1</v>
      </c>
      <c r="G305">
        <v>1081</v>
      </c>
      <c r="H305">
        <v>1</v>
      </c>
      <c r="I305" t="s">
        <v>530</v>
      </c>
      <c r="J305" t="s">
        <v>3</v>
      </c>
      <c r="K305" t="s">
        <v>531</v>
      </c>
      <c r="L305">
        <v>1191</v>
      </c>
      <c r="N305">
        <v>1013</v>
      </c>
      <c r="O305" t="s">
        <v>532</v>
      </c>
      <c r="P305" t="s">
        <v>532</v>
      </c>
      <c r="Q305">
        <v>1</v>
      </c>
      <c r="W305">
        <v>0</v>
      </c>
      <c r="X305">
        <v>476480486</v>
      </c>
      <c r="Y305">
        <f t="shared" si="106"/>
        <v>49.5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5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49.5</v>
      </c>
      <c r="AU305" t="s">
        <v>3</v>
      </c>
      <c r="AV305">
        <v>1</v>
      </c>
      <c r="AW305">
        <v>2</v>
      </c>
      <c r="AX305">
        <v>433940269</v>
      </c>
      <c r="AY305">
        <v>1</v>
      </c>
      <c r="AZ305">
        <v>0</v>
      </c>
      <c r="BA305">
        <v>587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ROUND(AT305*Source!I265*AH305*AL305,2)</f>
        <v>0</v>
      </c>
      <c r="CV305">
        <f>ROUND(Y305*Source!I265,9)</f>
        <v>0.495</v>
      </c>
      <c r="CW305">
        <v>0</v>
      </c>
      <c r="CX305">
        <f>ROUND(Y305*Source!I265,9)</f>
        <v>0.495</v>
      </c>
      <c r="CY305">
        <f>AD305</f>
        <v>0</v>
      </c>
      <c r="CZ305">
        <f>AH305</f>
        <v>0</v>
      </c>
      <c r="DA305">
        <f>AL305</f>
        <v>1</v>
      </c>
      <c r="DB305">
        <f t="shared" si="107"/>
        <v>0</v>
      </c>
      <c r="DC305">
        <f t="shared" si="108"/>
        <v>0</v>
      </c>
      <c r="DD305" t="s">
        <v>3</v>
      </c>
      <c r="DE305" t="s">
        <v>3</v>
      </c>
      <c r="DF305">
        <f t="shared" si="112"/>
        <v>0</v>
      </c>
      <c r="DG305">
        <f t="shared" si="110"/>
        <v>0</v>
      </c>
      <c r="DH305">
        <f t="shared" si="111"/>
        <v>0</v>
      </c>
      <c r="DI305">
        <f t="shared" si="99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ROW(Source!A265)</f>
        <v>265</v>
      </c>
      <c r="B306">
        <v>433928988</v>
      </c>
      <c r="C306">
        <v>433940267</v>
      </c>
      <c r="D306">
        <v>423452259</v>
      </c>
      <c r="E306">
        <v>1</v>
      </c>
      <c r="F306">
        <v>1</v>
      </c>
      <c r="G306">
        <v>1081</v>
      </c>
      <c r="H306">
        <v>2</v>
      </c>
      <c r="I306" t="s">
        <v>570</v>
      </c>
      <c r="J306" t="s">
        <v>571</v>
      </c>
      <c r="K306" t="s">
        <v>572</v>
      </c>
      <c r="L306">
        <v>1368</v>
      </c>
      <c r="N306">
        <v>1011</v>
      </c>
      <c r="O306" t="s">
        <v>536</v>
      </c>
      <c r="P306" t="s">
        <v>536</v>
      </c>
      <c r="Q306">
        <v>1</v>
      </c>
      <c r="W306">
        <v>0</v>
      </c>
      <c r="X306">
        <v>-1379049847</v>
      </c>
      <c r="Y306">
        <f t="shared" si="106"/>
        <v>2.87</v>
      </c>
      <c r="AA306">
        <v>0</v>
      </c>
      <c r="AB306">
        <v>2191.98</v>
      </c>
      <c r="AC306">
        <v>868.49</v>
      </c>
      <c r="AD306">
        <v>0</v>
      </c>
      <c r="AE306">
        <v>0</v>
      </c>
      <c r="AF306">
        <v>145.59</v>
      </c>
      <c r="AG306">
        <v>14.54</v>
      </c>
      <c r="AH306">
        <v>0</v>
      </c>
      <c r="AI306">
        <v>1</v>
      </c>
      <c r="AJ306">
        <v>14.38</v>
      </c>
      <c r="AK306">
        <v>57.05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2.87</v>
      </c>
      <c r="AU306" t="s">
        <v>3</v>
      </c>
      <c r="AV306">
        <v>0</v>
      </c>
      <c r="AW306">
        <v>2</v>
      </c>
      <c r="AX306">
        <v>433940270</v>
      </c>
      <c r="AY306">
        <v>1</v>
      </c>
      <c r="AZ306">
        <v>0</v>
      </c>
      <c r="BA306">
        <v>588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ROUND(Y306*Source!I265*DO306,9)</f>
        <v>0.417298</v>
      </c>
      <c r="CX306">
        <f>ROUND(Y306*Source!I265,9)</f>
        <v>2.87E-2</v>
      </c>
      <c r="CY306">
        <f>AB306</f>
        <v>2191.98</v>
      </c>
      <c r="CZ306">
        <f>AF306</f>
        <v>145.59</v>
      </c>
      <c r="DA306">
        <f>AJ306</f>
        <v>14.38</v>
      </c>
      <c r="DB306">
        <f t="shared" si="107"/>
        <v>417.84</v>
      </c>
      <c r="DC306">
        <f t="shared" si="108"/>
        <v>41.73</v>
      </c>
      <c r="DD306" t="s">
        <v>3</v>
      </c>
      <c r="DE306" t="s">
        <v>3</v>
      </c>
      <c r="DF306">
        <f t="shared" si="112"/>
        <v>0</v>
      </c>
      <c r="DG306">
        <f>ROUND(ROUND(AF306*AJ306,2)*CX306,2)</f>
        <v>60.09</v>
      </c>
      <c r="DH306">
        <f>ROUND(ROUND(AG306*AK306,2)*CX306,2)</f>
        <v>23.81</v>
      </c>
      <c r="DI306">
        <f t="shared" si="99"/>
        <v>0</v>
      </c>
      <c r="DJ306">
        <f>DG306</f>
        <v>60.09</v>
      </c>
      <c r="DK306">
        <v>0</v>
      </c>
      <c r="DL306" t="s">
        <v>543</v>
      </c>
      <c r="DM306">
        <v>0</v>
      </c>
      <c r="DN306" t="s">
        <v>532</v>
      </c>
      <c r="DO306">
        <v>14.54</v>
      </c>
    </row>
    <row r="307" spans="1:119" x14ac:dyDescent="0.2">
      <c r="A307">
        <f>ROW(Source!A265)</f>
        <v>265</v>
      </c>
      <c r="B307">
        <v>433928988</v>
      </c>
      <c r="C307">
        <v>433940267</v>
      </c>
      <c r="D307">
        <v>423452241</v>
      </c>
      <c r="E307">
        <v>1</v>
      </c>
      <c r="F307">
        <v>1</v>
      </c>
      <c r="G307">
        <v>1081</v>
      </c>
      <c r="H307">
        <v>2</v>
      </c>
      <c r="I307" t="s">
        <v>573</v>
      </c>
      <c r="J307" t="s">
        <v>574</v>
      </c>
      <c r="K307" t="s">
        <v>575</v>
      </c>
      <c r="L307">
        <v>1368</v>
      </c>
      <c r="N307">
        <v>1011</v>
      </c>
      <c r="O307" t="s">
        <v>536</v>
      </c>
      <c r="P307" t="s">
        <v>536</v>
      </c>
      <c r="Q307">
        <v>1</v>
      </c>
      <c r="W307">
        <v>0</v>
      </c>
      <c r="X307">
        <v>384600480</v>
      </c>
      <c r="Y307">
        <f t="shared" si="106"/>
        <v>7.86</v>
      </c>
      <c r="AA307">
        <v>0</v>
      </c>
      <c r="AB307">
        <v>3299.26</v>
      </c>
      <c r="AC307">
        <v>1011.25</v>
      </c>
      <c r="AD307">
        <v>0</v>
      </c>
      <c r="AE307">
        <v>0</v>
      </c>
      <c r="AF307">
        <v>245.8</v>
      </c>
      <c r="AG307">
        <v>16.93</v>
      </c>
      <c r="AH307">
        <v>0</v>
      </c>
      <c r="AI307">
        <v>1</v>
      </c>
      <c r="AJ307">
        <v>12.82</v>
      </c>
      <c r="AK307">
        <v>57.05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7.86</v>
      </c>
      <c r="AU307" t="s">
        <v>3</v>
      </c>
      <c r="AV307">
        <v>0</v>
      </c>
      <c r="AW307">
        <v>2</v>
      </c>
      <c r="AX307">
        <v>433940271</v>
      </c>
      <c r="AY307">
        <v>1</v>
      </c>
      <c r="AZ307">
        <v>0</v>
      </c>
      <c r="BA307">
        <v>589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ROUND(Y307*Source!I265*DO307,9)</f>
        <v>1.3306979999999999</v>
      </c>
      <c r="CX307">
        <f>ROUND(Y307*Source!I265,9)</f>
        <v>7.8600000000000003E-2</v>
      </c>
      <c r="CY307">
        <f>AB307</f>
        <v>3299.26</v>
      </c>
      <c r="CZ307">
        <f>AF307</f>
        <v>245.8</v>
      </c>
      <c r="DA307">
        <f>AJ307</f>
        <v>12.82</v>
      </c>
      <c r="DB307">
        <f t="shared" si="107"/>
        <v>1931.99</v>
      </c>
      <c r="DC307">
        <f t="shared" si="108"/>
        <v>133.07</v>
      </c>
      <c r="DD307" t="s">
        <v>3</v>
      </c>
      <c r="DE307" t="s">
        <v>3</v>
      </c>
      <c r="DF307">
        <f t="shared" si="112"/>
        <v>0</v>
      </c>
      <c r="DG307">
        <f>ROUND(ROUND(AF307*AJ307,2)*CX307,2)</f>
        <v>247.68</v>
      </c>
      <c r="DH307">
        <f>ROUND(ROUND(AG307*AK307,2)*CX307,2)</f>
        <v>75.92</v>
      </c>
      <c r="DI307">
        <f t="shared" si="99"/>
        <v>0</v>
      </c>
      <c r="DJ307">
        <f>DG307</f>
        <v>247.68</v>
      </c>
      <c r="DK307">
        <v>0</v>
      </c>
      <c r="DL307" t="s">
        <v>543</v>
      </c>
      <c r="DM307">
        <v>0</v>
      </c>
      <c r="DN307" t="s">
        <v>532</v>
      </c>
      <c r="DO307">
        <v>16.93</v>
      </c>
    </row>
    <row r="308" spans="1:119" x14ac:dyDescent="0.2">
      <c r="A308">
        <f>ROW(Source!A265)</f>
        <v>265</v>
      </c>
      <c r="B308">
        <v>433928988</v>
      </c>
      <c r="C308">
        <v>433940267</v>
      </c>
      <c r="D308">
        <v>423452931</v>
      </c>
      <c r="E308">
        <v>1</v>
      </c>
      <c r="F308">
        <v>1</v>
      </c>
      <c r="G308">
        <v>1081</v>
      </c>
      <c r="H308">
        <v>2</v>
      </c>
      <c r="I308" t="s">
        <v>564</v>
      </c>
      <c r="J308" t="s">
        <v>565</v>
      </c>
      <c r="K308" t="s">
        <v>566</v>
      </c>
      <c r="L308">
        <v>1368</v>
      </c>
      <c r="N308">
        <v>1011</v>
      </c>
      <c r="O308" t="s">
        <v>536</v>
      </c>
      <c r="P308" t="s">
        <v>536</v>
      </c>
      <c r="Q308">
        <v>1</v>
      </c>
      <c r="W308">
        <v>0</v>
      </c>
      <c r="X308">
        <v>228901949</v>
      </c>
      <c r="Y308">
        <f t="shared" si="106"/>
        <v>1.98</v>
      </c>
      <c r="AA308">
        <v>0</v>
      </c>
      <c r="AB308">
        <v>30.5</v>
      </c>
      <c r="AC308">
        <v>0</v>
      </c>
      <c r="AD308">
        <v>0</v>
      </c>
      <c r="AE308">
        <v>0</v>
      </c>
      <c r="AF308">
        <v>3</v>
      </c>
      <c r="AG308">
        <v>0</v>
      </c>
      <c r="AH308">
        <v>0</v>
      </c>
      <c r="AI308">
        <v>1</v>
      </c>
      <c r="AJ308">
        <v>9.7100000000000009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1.98</v>
      </c>
      <c r="AU308" t="s">
        <v>3</v>
      </c>
      <c r="AV308">
        <v>0</v>
      </c>
      <c r="AW308">
        <v>2</v>
      </c>
      <c r="AX308">
        <v>433940272</v>
      </c>
      <c r="AY308">
        <v>1</v>
      </c>
      <c r="AZ308">
        <v>0</v>
      </c>
      <c r="BA308">
        <v>590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ROUND(Y308*Source!I265*DO308,9)</f>
        <v>0</v>
      </c>
      <c r="CX308">
        <f>ROUND(Y308*Source!I265,9)</f>
        <v>1.9800000000000002E-2</v>
      </c>
      <c r="CY308">
        <f>AB308</f>
        <v>30.5</v>
      </c>
      <c r="CZ308">
        <f>AF308</f>
        <v>3</v>
      </c>
      <c r="DA308">
        <f>AJ308</f>
        <v>9.7100000000000009</v>
      </c>
      <c r="DB308">
        <f t="shared" si="107"/>
        <v>5.94</v>
      </c>
      <c r="DC308">
        <f t="shared" si="108"/>
        <v>0</v>
      </c>
      <c r="DD308" t="s">
        <v>3</v>
      </c>
      <c r="DE308" t="s">
        <v>3</v>
      </c>
      <c r="DF308">
        <f t="shared" si="112"/>
        <v>0</v>
      </c>
      <c r="DG308">
        <f>ROUND(ROUND(AF308*AJ308,2)*CX308,2)</f>
        <v>0.57999999999999996</v>
      </c>
      <c r="DH308">
        <f>ROUND(ROUND(AG308,2)*CX308,2)</f>
        <v>0</v>
      </c>
      <c r="DI308">
        <f t="shared" si="99"/>
        <v>0</v>
      </c>
      <c r="DJ308">
        <f>DG308</f>
        <v>0.57999999999999996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ROW(Source!A266)</f>
        <v>266</v>
      </c>
      <c r="B309">
        <v>433928990</v>
      </c>
      <c r="C309">
        <v>433940275</v>
      </c>
      <c r="D309">
        <v>423386947</v>
      </c>
      <c r="E309">
        <v>1081</v>
      </c>
      <c r="F309">
        <v>1</v>
      </c>
      <c r="G309">
        <v>1081</v>
      </c>
      <c r="H309">
        <v>1</v>
      </c>
      <c r="I309" t="s">
        <v>530</v>
      </c>
      <c r="J309" t="s">
        <v>3</v>
      </c>
      <c r="K309" t="s">
        <v>531</v>
      </c>
      <c r="L309">
        <v>1191</v>
      </c>
      <c r="N309">
        <v>1013</v>
      </c>
      <c r="O309" t="s">
        <v>532</v>
      </c>
      <c r="P309" t="s">
        <v>532</v>
      </c>
      <c r="Q309">
        <v>1</v>
      </c>
      <c r="W309">
        <v>0</v>
      </c>
      <c r="X309">
        <v>476480486</v>
      </c>
      <c r="Y309">
        <f t="shared" si="106"/>
        <v>11.7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11.7</v>
      </c>
      <c r="AU309" t="s">
        <v>3</v>
      </c>
      <c r="AV309">
        <v>1</v>
      </c>
      <c r="AW309">
        <v>2</v>
      </c>
      <c r="AX309">
        <v>433940276</v>
      </c>
      <c r="AY309">
        <v>1</v>
      </c>
      <c r="AZ309">
        <v>0</v>
      </c>
      <c r="BA309">
        <v>591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ROUND(AT309*Source!I266*AH309*AL309,2)</f>
        <v>0</v>
      </c>
      <c r="CV309">
        <f>ROUND(Y309*Source!I266,9)</f>
        <v>0.11700000000000001</v>
      </c>
      <c r="CW309">
        <v>0</v>
      </c>
      <c r="CX309">
        <f>ROUND(Y309*Source!I266,9)</f>
        <v>0.11700000000000001</v>
      </c>
      <c r="CY309">
        <f>AD309</f>
        <v>0</v>
      </c>
      <c r="CZ309">
        <f>AH309</f>
        <v>0</v>
      </c>
      <c r="DA309">
        <f>AL309</f>
        <v>1</v>
      </c>
      <c r="DB309">
        <f t="shared" si="107"/>
        <v>0</v>
      </c>
      <c r="DC309">
        <f t="shared" si="108"/>
        <v>0</v>
      </c>
      <c r="DD309" t="s">
        <v>3</v>
      </c>
      <c r="DE309" t="s">
        <v>3</v>
      </c>
      <c r="DF309">
        <f t="shared" si="112"/>
        <v>0</v>
      </c>
      <c r="DG309">
        <f>ROUND(ROUND(AF309,2)*CX309,2)</f>
        <v>0</v>
      </c>
      <c r="DH309">
        <f>ROUND(ROUND(AG309,2)*CX309,2)</f>
        <v>0</v>
      </c>
      <c r="DI309">
        <f t="shared" si="99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ROW(Source!A266)</f>
        <v>266</v>
      </c>
      <c r="B310">
        <v>433928990</v>
      </c>
      <c r="C310">
        <v>433940275</v>
      </c>
      <c r="D310">
        <v>423452275</v>
      </c>
      <c r="E310">
        <v>1</v>
      </c>
      <c r="F310">
        <v>1</v>
      </c>
      <c r="G310">
        <v>1081</v>
      </c>
      <c r="H310">
        <v>2</v>
      </c>
      <c r="I310" t="s">
        <v>597</v>
      </c>
      <c r="J310" t="s">
        <v>598</v>
      </c>
      <c r="K310" t="s">
        <v>599</v>
      </c>
      <c r="L310">
        <v>1368</v>
      </c>
      <c r="N310">
        <v>1011</v>
      </c>
      <c r="O310" t="s">
        <v>536</v>
      </c>
      <c r="P310" t="s">
        <v>536</v>
      </c>
      <c r="Q310">
        <v>1</v>
      </c>
      <c r="W310">
        <v>0</v>
      </c>
      <c r="X310">
        <v>1290123385</v>
      </c>
      <c r="Y310">
        <f t="shared" si="106"/>
        <v>1.26</v>
      </c>
      <c r="AA310">
        <v>0</v>
      </c>
      <c r="AB310">
        <v>125.98</v>
      </c>
      <c r="AC310">
        <v>13.21</v>
      </c>
      <c r="AD310">
        <v>0</v>
      </c>
      <c r="AE310">
        <v>0</v>
      </c>
      <c r="AF310">
        <v>120.32</v>
      </c>
      <c r="AG310">
        <v>12.62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1.26</v>
      </c>
      <c r="AU310" t="s">
        <v>3</v>
      </c>
      <c r="AV310">
        <v>0</v>
      </c>
      <c r="AW310">
        <v>2</v>
      </c>
      <c r="AX310">
        <v>433940277</v>
      </c>
      <c r="AY310">
        <v>1</v>
      </c>
      <c r="AZ310">
        <v>0</v>
      </c>
      <c r="BA310">
        <v>592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ROUND(Y310*Source!I266*DO310,9)</f>
        <v>0.15901199999999999</v>
      </c>
      <c r="CX310">
        <f>ROUND(Y310*Source!I266,9)</f>
        <v>1.26E-2</v>
      </c>
      <c r="CY310">
        <f>AB310</f>
        <v>125.98</v>
      </c>
      <c r="CZ310">
        <f>AF310</f>
        <v>120.32</v>
      </c>
      <c r="DA310">
        <f>AJ310</f>
        <v>1</v>
      </c>
      <c r="DB310">
        <f t="shared" si="107"/>
        <v>151.6</v>
      </c>
      <c r="DC310">
        <f t="shared" si="108"/>
        <v>15.9</v>
      </c>
      <c r="DD310" t="s">
        <v>3</v>
      </c>
      <c r="DE310" t="s">
        <v>3</v>
      </c>
      <c r="DF310">
        <f t="shared" si="112"/>
        <v>0</v>
      </c>
      <c r="DG310">
        <f>ROUND(ROUND(AF310,2)*CX310,2)</f>
        <v>1.52</v>
      </c>
      <c r="DH310">
        <f>ROUND(ROUND(AG310,2)*CX310,2)</f>
        <v>0.16</v>
      </c>
      <c r="DI310">
        <f t="shared" si="99"/>
        <v>0</v>
      </c>
      <c r="DJ310">
        <f>DG310</f>
        <v>1.52</v>
      </c>
      <c r="DK310">
        <v>0</v>
      </c>
      <c r="DL310" t="s">
        <v>543</v>
      </c>
      <c r="DM310">
        <v>0</v>
      </c>
      <c r="DN310" t="s">
        <v>532</v>
      </c>
      <c r="DO310">
        <v>12.62</v>
      </c>
    </row>
    <row r="311" spans="1:119" x14ac:dyDescent="0.2">
      <c r="A311">
        <f>ROW(Source!A266)</f>
        <v>266</v>
      </c>
      <c r="B311">
        <v>433928990</v>
      </c>
      <c r="C311">
        <v>433940275</v>
      </c>
      <c r="D311">
        <v>423452493</v>
      </c>
      <c r="E311">
        <v>1</v>
      </c>
      <c r="F311">
        <v>1</v>
      </c>
      <c r="G311">
        <v>1081</v>
      </c>
      <c r="H311">
        <v>2</v>
      </c>
      <c r="I311" t="s">
        <v>567</v>
      </c>
      <c r="J311" t="s">
        <v>568</v>
      </c>
      <c r="K311" t="s">
        <v>569</v>
      </c>
      <c r="L311">
        <v>1368</v>
      </c>
      <c r="N311">
        <v>1011</v>
      </c>
      <c r="O311" t="s">
        <v>536</v>
      </c>
      <c r="P311" t="s">
        <v>536</v>
      </c>
      <c r="Q311">
        <v>1</v>
      </c>
      <c r="W311">
        <v>0</v>
      </c>
      <c r="X311">
        <v>-1520176828</v>
      </c>
      <c r="Y311">
        <f t="shared" si="106"/>
        <v>1.7</v>
      </c>
      <c r="AA311">
        <v>0</v>
      </c>
      <c r="AB311">
        <v>229.88</v>
      </c>
      <c r="AC311">
        <v>19.5</v>
      </c>
      <c r="AD311">
        <v>0</v>
      </c>
      <c r="AE311">
        <v>0</v>
      </c>
      <c r="AF311">
        <v>219.56</v>
      </c>
      <c r="AG311">
        <v>18.62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1.7</v>
      </c>
      <c r="AU311" t="s">
        <v>3</v>
      </c>
      <c r="AV311">
        <v>0</v>
      </c>
      <c r="AW311">
        <v>2</v>
      </c>
      <c r="AX311">
        <v>433940278</v>
      </c>
      <c r="AY311">
        <v>1</v>
      </c>
      <c r="AZ311">
        <v>0</v>
      </c>
      <c r="BA311">
        <v>593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ROUND(Y311*Source!I266*DO311,9)</f>
        <v>0.31653999999999999</v>
      </c>
      <c r="CX311">
        <f>ROUND(Y311*Source!I266,9)</f>
        <v>1.7000000000000001E-2</v>
      </c>
      <c r="CY311">
        <f>AB311</f>
        <v>229.88</v>
      </c>
      <c r="CZ311">
        <f>AF311</f>
        <v>219.56</v>
      </c>
      <c r="DA311">
        <f>AJ311</f>
        <v>1</v>
      </c>
      <c r="DB311">
        <f t="shared" si="107"/>
        <v>373.25</v>
      </c>
      <c r="DC311">
        <f t="shared" si="108"/>
        <v>31.65</v>
      </c>
      <c r="DD311" t="s">
        <v>3</v>
      </c>
      <c r="DE311" t="s">
        <v>3</v>
      </c>
      <c r="DF311">
        <f t="shared" si="112"/>
        <v>0</v>
      </c>
      <c r="DG311">
        <f>ROUND(ROUND(AF311,2)*CX311,2)</f>
        <v>3.73</v>
      </c>
      <c r="DH311">
        <f>ROUND(ROUND(AG311,2)*CX311,2)</f>
        <v>0.32</v>
      </c>
      <c r="DI311">
        <f t="shared" si="99"/>
        <v>0</v>
      </c>
      <c r="DJ311">
        <f>DG311</f>
        <v>3.73</v>
      </c>
      <c r="DK311">
        <v>0</v>
      </c>
      <c r="DL311" t="s">
        <v>543</v>
      </c>
      <c r="DM311">
        <v>0</v>
      </c>
      <c r="DN311" t="s">
        <v>532</v>
      </c>
      <c r="DO311">
        <v>18.62</v>
      </c>
    </row>
    <row r="312" spans="1:119" x14ac:dyDescent="0.2">
      <c r="A312">
        <f>ROW(Source!A267)</f>
        <v>267</v>
      </c>
      <c r="B312">
        <v>433928988</v>
      </c>
      <c r="C312">
        <v>433940275</v>
      </c>
      <c r="D312">
        <v>423386947</v>
      </c>
      <c r="E312">
        <v>1081</v>
      </c>
      <c r="F312">
        <v>1</v>
      </c>
      <c r="G312">
        <v>1081</v>
      </c>
      <c r="H312">
        <v>1</v>
      </c>
      <c r="I312" t="s">
        <v>530</v>
      </c>
      <c r="J312" t="s">
        <v>3</v>
      </c>
      <c r="K312" t="s">
        <v>531</v>
      </c>
      <c r="L312">
        <v>1191</v>
      </c>
      <c r="N312">
        <v>1013</v>
      </c>
      <c r="O312" t="s">
        <v>532</v>
      </c>
      <c r="P312" t="s">
        <v>532</v>
      </c>
      <c r="Q312">
        <v>1</v>
      </c>
      <c r="W312">
        <v>0</v>
      </c>
      <c r="X312">
        <v>476480486</v>
      </c>
      <c r="Y312">
        <f t="shared" si="106"/>
        <v>11.7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5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11.7</v>
      </c>
      <c r="AU312" t="s">
        <v>3</v>
      </c>
      <c r="AV312">
        <v>1</v>
      </c>
      <c r="AW312">
        <v>2</v>
      </c>
      <c r="AX312">
        <v>433940276</v>
      </c>
      <c r="AY312">
        <v>1</v>
      </c>
      <c r="AZ312">
        <v>0</v>
      </c>
      <c r="BA312">
        <v>594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U312">
        <f>ROUND(AT312*Source!I267*AH312*AL312,2)</f>
        <v>0</v>
      </c>
      <c r="CV312">
        <f>ROUND(Y312*Source!I267,9)</f>
        <v>0.11700000000000001</v>
      </c>
      <c r="CW312">
        <v>0</v>
      </c>
      <c r="CX312">
        <f>ROUND(Y312*Source!I267,9)</f>
        <v>0.11700000000000001</v>
      </c>
      <c r="CY312">
        <f>AD312</f>
        <v>0</v>
      </c>
      <c r="CZ312">
        <f>AH312</f>
        <v>0</v>
      </c>
      <c r="DA312">
        <f>AL312</f>
        <v>1</v>
      </c>
      <c r="DB312">
        <f t="shared" si="107"/>
        <v>0</v>
      </c>
      <c r="DC312">
        <f t="shared" si="108"/>
        <v>0</v>
      </c>
      <c r="DD312" t="s">
        <v>3</v>
      </c>
      <c r="DE312" t="s">
        <v>3</v>
      </c>
      <c r="DF312">
        <f t="shared" si="112"/>
        <v>0</v>
      </c>
      <c r="DG312">
        <f>ROUND(ROUND(AF312,2)*CX312,2)</f>
        <v>0</v>
      </c>
      <c r="DH312">
        <f>ROUND(ROUND(AG312,2)*CX312,2)</f>
        <v>0</v>
      </c>
      <c r="DI312">
        <f t="shared" si="99"/>
        <v>0</v>
      </c>
      <c r="DJ312">
        <f>DI312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ROW(Source!A267)</f>
        <v>267</v>
      </c>
      <c r="B313">
        <v>433928988</v>
      </c>
      <c r="C313">
        <v>433940275</v>
      </c>
      <c r="D313">
        <v>423452275</v>
      </c>
      <c r="E313">
        <v>1</v>
      </c>
      <c r="F313">
        <v>1</v>
      </c>
      <c r="G313">
        <v>1081</v>
      </c>
      <c r="H313">
        <v>2</v>
      </c>
      <c r="I313" t="s">
        <v>597</v>
      </c>
      <c r="J313" t="s">
        <v>598</v>
      </c>
      <c r="K313" t="s">
        <v>599</v>
      </c>
      <c r="L313">
        <v>1368</v>
      </c>
      <c r="N313">
        <v>1011</v>
      </c>
      <c r="O313" t="s">
        <v>536</v>
      </c>
      <c r="P313" t="s">
        <v>536</v>
      </c>
      <c r="Q313">
        <v>1</v>
      </c>
      <c r="W313">
        <v>0</v>
      </c>
      <c r="X313">
        <v>1290123385</v>
      </c>
      <c r="Y313">
        <f t="shared" si="106"/>
        <v>1.26</v>
      </c>
      <c r="AA313">
        <v>0</v>
      </c>
      <c r="AB313">
        <v>2261.25</v>
      </c>
      <c r="AC313">
        <v>753.81</v>
      </c>
      <c r="AD313">
        <v>0</v>
      </c>
      <c r="AE313">
        <v>0</v>
      </c>
      <c r="AF313">
        <v>120.32</v>
      </c>
      <c r="AG313">
        <v>12.62</v>
      </c>
      <c r="AH313">
        <v>0</v>
      </c>
      <c r="AI313">
        <v>1</v>
      </c>
      <c r="AJ313">
        <v>17.95</v>
      </c>
      <c r="AK313">
        <v>57.05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1.26</v>
      </c>
      <c r="AU313" t="s">
        <v>3</v>
      </c>
      <c r="AV313">
        <v>0</v>
      </c>
      <c r="AW313">
        <v>2</v>
      </c>
      <c r="AX313">
        <v>433940277</v>
      </c>
      <c r="AY313">
        <v>1</v>
      </c>
      <c r="AZ313">
        <v>0</v>
      </c>
      <c r="BA313">
        <v>595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ROUND(Y313*Source!I267*DO313,9)</f>
        <v>0.15901199999999999</v>
      </c>
      <c r="CX313">
        <f>ROUND(Y313*Source!I267,9)</f>
        <v>1.26E-2</v>
      </c>
      <c r="CY313">
        <f>AB313</f>
        <v>2261.25</v>
      </c>
      <c r="CZ313">
        <f>AF313</f>
        <v>120.32</v>
      </c>
      <c r="DA313">
        <f>AJ313</f>
        <v>17.95</v>
      </c>
      <c r="DB313">
        <f t="shared" si="107"/>
        <v>151.6</v>
      </c>
      <c r="DC313">
        <f t="shared" si="108"/>
        <v>15.9</v>
      </c>
      <c r="DD313" t="s">
        <v>3</v>
      </c>
      <c r="DE313" t="s">
        <v>3</v>
      </c>
      <c r="DF313">
        <f t="shared" si="112"/>
        <v>0</v>
      </c>
      <c r="DG313">
        <f>ROUND(ROUND(AF313*AJ313,2)*CX313,2)</f>
        <v>27.21</v>
      </c>
      <c r="DH313">
        <f>ROUND(ROUND(AG313*AK313,2)*CX313,2)</f>
        <v>9.07</v>
      </c>
      <c r="DI313">
        <f t="shared" si="99"/>
        <v>0</v>
      </c>
      <c r="DJ313">
        <f>DG313</f>
        <v>27.21</v>
      </c>
      <c r="DK313">
        <v>0</v>
      </c>
      <c r="DL313" t="s">
        <v>543</v>
      </c>
      <c r="DM313">
        <v>0</v>
      </c>
      <c r="DN313" t="s">
        <v>532</v>
      </c>
      <c r="DO313">
        <v>12.62</v>
      </c>
    </row>
    <row r="314" spans="1:119" x14ac:dyDescent="0.2">
      <c r="A314">
        <f>ROW(Source!A267)</f>
        <v>267</v>
      </c>
      <c r="B314">
        <v>433928988</v>
      </c>
      <c r="C314">
        <v>433940275</v>
      </c>
      <c r="D314">
        <v>423452493</v>
      </c>
      <c r="E314">
        <v>1</v>
      </c>
      <c r="F314">
        <v>1</v>
      </c>
      <c r="G314">
        <v>1081</v>
      </c>
      <c r="H314">
        <v>2</v>
      </c>
      <c r="I314" t="s">
        <v>567</v>
      </c>
      <c r="J314" t="s">
        <v>568</v>
      </c>
      <c r="K314" t="s">
        <v>569</v>
      </c>
      <c r="L314">
        <v>1368</v>
      </c>
      <c r="N314">
        <v>1011</v>
      </c>
      <c r="O314" t="s">
        <v>536</v>
      </c>
      <c r="P314" t="s">
        <v>536</v>
      </c>
      <c r="Q314">
        <v>1</v>
      </c>
      <c r="W314">
        <v>0</v>
      </c>
      <c r="X314">
        <v>-1520176828</v>
      </c>
      <c r="Y314">
        <f t="shared" si="106"/>
        <v>1.7</v>
      </c>
      <c r="AA314">
        <v>0</v>
      </c>
      <c r="AB314">
        <v>3498.76</v>
      </c>
      <c r="AC314">
        <v>1112.2</v>
      </c>
      <c r="AD314">
        <v>0</v>
      </c>
      <c r="AE314">
        <v>0</v>
      </c>
      <c r="AF314">
        <v>219.56</v>
      </c>
      <c r="AG314">
        <v>18.62</v>
      </c>
      <c r="AH314">
        <v>0</v>
      </c>
      <c r="AI314">
        <v>1</v>
      </c>
      <c r="AJ314">
        <v>15.22</v>
      </c>
      <c r="AK314">
        <v>57.05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1.7</v>
      </c>
      <c r="AU314" t="s">
        <v>3</v>
      </c>
      <c r="AV314">
        <v>0</v>
      </c>
      <c r="AW314">
        <v>2</v>
      </c>
      <c r="AX314">
        <v>433940278</v>
      </c>
      <c r="AY314">
        <v>1</v>
      </c>
      <c r="AZ314">
        <v>0</v>
      </c>
      <c r="BA314">
        <v>596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ROUND(Y314*Source!I267*DO314,9)</f>
        <v>0.31653999999999999</v>
      </c>
      <c r="CX314">
        <f>ROUND(Y314*Source!I267,9)</f>
        <v>1.7000000000000001E-2</v>
      </c>
      <c r="CY314">
        <f>AB314</f>
        <v>3498.76</v>
      </c>
      <c r="CZ314">
        <f>AF314</f>
        <v>219.56</v>
      </c>
      <c r="DA314">
        <f>AJ314</f>
        <v>15.22</v>
      </c>
      <c r="DB314">
        <f t="shared" si="107"/>
        <v>373.25</v>
      </c>
      <c r="DC314">
        <f t="shared" si="108"/>
        <v>31.65</v>
      </c>
      <c r="DD314" t="s">
        <v>3</v>
      </c>
      <c r="DE314" t="s">
        <v>3</v>
      </c>
      <c r="DF314">
        <f t="shared" si="112"/>
        <v>0</v>
      </c>
      <c r="DG314">
        <f>ROUND(ROUND(AF314*AJ314,2)*CX314,2)</f>
        <v>56.81</v>
      </c>
      <c r="DH314">
        <f>ROUND(ROUND(AG314*AK314,2)*CX314,2)</f>
        <v>18.059999999999999</v>
      </c>
      <c r="DI314">
        <f t="shared" si="99"/>
        <v>0</v>
      </c>
      <c r="DJ314">
        <f>DG314</f>
        <v>56.81</v>
      </c>
      <c r="DK314">
        <v>0</v>
      </c>
      <c r="DL314" t="s">
        <v>543</v>
      </c>
      <c r="DM314">
        <v>0</v>
      </c>
      <c r="DN314" t="s">
        <v>532</v>
      </c>
      <c r="DO314">
        <v>18.62</v>
      </c>
    </row>
    <row r="315" spans="1:119" x14ac:dyDescent="0.2">
      <c r="A315">
        <f>ROW(Source!A268)</f>
        <v>268</v>
      </c>
      <c r="B315">
        <v>433928990</v>
      </c>
      <c r="C315">
        <v>433940292</v>
      </c>
      <c r="D315">
        <v>423386947</v>
      </c>
      <c r="E315">
        <v>1081</v>
      </c>
      <c r="F315">
        <v>1</v>
      </c>
      <c r="G315">
        <v>1081</v>
      </c>
      <c r="H315">
        <v>1</v>
      </c>
      <c r="I315" t="s">
        <v>530</v>
      </c>
      <c r="J315" t="s">
        <v>3</v>
      </c>
      <c r="K315" t="s">
        <v>531</v>
      </c>
      <c r="L315">
        <v>1191</v>
      </c>
      <c r="N315">
        <v>1013</v>
      </c>
      <c r="O315" t="s">
        <v>532</v>
      </c>
      <c r="P315" t="s">
        <v>532</v>
      </c>
      <c r="Q315">
        <v>1</v>
      </c>
      <c r="W315">
        <v>0</v>
      </c>
      <c r="X315">
        <v>476480486</v>
      </c>
      <c r="Y315">
        <f t="shared" si="106"/>
        <v>76.7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76.7</v>
      </c>
      <c r="AU315" t="s">
        <v>3</v>
      </c>
      <c r="AV315">
        <v>1</v>
      </c>
      <c r="AW315">
        <v>2</v>
      </c>
      <c r="AX315">
        <v>433940293</v>
      </c>
      <c r="AY315">
        <v>1</v>
      </c>
      <c r="AZ315">
        <v>0</v>
      </c>
      <c r="BA315">
        <v>597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ROUND(AT315*Source!I268*AH315*AL315,2)</f>
        <v>0</v>
      </c>
      <c r="CV315">
        <f>ROUND(Y315*Source!I268,9)</f>
        <v>0.76700000000000002</v>
      </c>
      <c r="CW315">
        <v>0</v>
      </c>
      <c r="CX315">
        <f>ROUND(Y315*Source!I268,9)</f>
        <v>0.76700000000000002</v>
      </c>
      <c r="CY315">
        <f>AD315</f>
        <v>0</v>
      </c>
      <c r="CZ315">
        <f>AH315</f>
        <v>0</v>
      </c>
      <c r="DA315">
        <f>AL315</f>
        <v>1</v>
      </c>
      <c r="DB315">
        <f t="shared" si="107"/>
        <v>0</v>
      </c>
      <c r="DC315">
        <f t="shared" si="108"/>
        <v>0</v>
      </c>
      <c r="DD315" t="s">
        <v>3</v>
      </c>
      <c r="DE315" t="s">
        <v>3</v>
      </c>
      <c r="DF315">
        <f t="shared" si="112"/>
        <v>0</v>
      </c>
      <c r="DG315">
        <f t="shared" ref="DG315:DG324" si="113">ROUND(ROUND(AF315,2)*CX315,2)</f>
        <v>0</v>
      </c>
      <c r="DH315">
        <f t="shared" ref="DH315:DH324" si="114">ROUND(ROUND(AG315,2)*CX315,2)</f>
        <v>0</v>
      </c>
      <c r="DI315">
        <f t="shared" si="99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ROW(Source!A269)</f>
        <v>269</v>
      </c>
      <c r="B316">
        <v>433928988</v>
      </c>
      <c r="C316">
        <v>433940292</v>
      </c>
      <c r="D316">
        <v>423386947</v>
      </c>
      <c r="E316">
        <v>1081</v>
      </c>
      <c r="F316">
        <v>1</v>
      </c>
      <c r="G316">
        <v>1081</v>
      </c>
      <c r="H316">
        <v>1</v>
      </c>
      <c r="I316" t="s">
        <v>530</v>
      </c>
      <c r="J316" t="s">
        <v>3</v>
      </c>
      <c r="K316" t="s">
        <v>531</v>
      </c>
      <c r="L316">
        <v>1191</v>
      </c>
      <c r="N316">
        <v>1013</v>
      </c>
      <c r="O316" t="s">
        <v>532</v>
      </c>
      <c r="P316" t="s">
        <v>532</v>
      </c>
      <c r="Q316">
        <v>1</v>
      </c>
      <c r="W316">
        <v>0</v>
      </c>
      <c r="X316">
        <v>476480486</v>
      </c>
      <c r="Y316">
        <f t="shared" si="106"/>
        <v>76.7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5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76.7</v>
      </c>
      <c r="AU316" t="s">
        <v>3</v>
      </c>
      <c r="AV316">
        <v>1</v>
      </c>
      <c r="AW316">
        <v>2</v>
      </c>
      <c r="AX316">
        <v>433940293</v>
      </c>
      <c r="AY316">
        <v>1</v>
      </c>
      <c r="AZ316">
        <v>0</v>
      </c>
      <c r="BA316">
        <v>598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ROUND(AT316*Source!I269*AH316*AL316,2)</f>
        <v>0</v>
      </c>
      <c r="CV316">
        <f>ROUND(Y316*Source!I269,9)</f>
        <v>0.76700000000000002</v>
      </c>
      <c r="CW316">
        <v>0</v>
      </c>
      <c r="CX316">
        <f>ROUND(Y316*Source!I269,9)</f>
        <v>0.76700000000000002</v>
      </c>
      <c r="CY316">
        <f>AD316</f>
        <v>0</v>
      </c>
      <c r="CZ316">
        <f>AH316</f>
        <v>0</v>
      </c>
      <c r="DA316">
        <f>AL316</f>
        <v>1</v>
      </c>
      <c r="DB316">
        <f t="shared" si="107"/>
        <v>0</v>
      </c>
      <c r="DC316">
        <f t="shared" si="108"/>
        <v>0</v>
      </c>
      <c r="DD316" t="s">
        <v>3</v>
      </c>
      <c r="DE316" t="s">
        <v>3</v>
      </c>
      <c r="DF316">
        <f t="shared" si="112"/>
        <v>0</v>
      </c>
      <c r="DG316">
        <f t="shared" si="113"/>
        <v>0</v>
      </c>
      <c r="DH316">
        <f t="shared" si="114"/>
        <v>0</v>
      </c>
      <c r="DI316">
        <f t="shared" si="99"/>
        <v>0</v>
      </c>
      <c r="DJ316">
        <f>DI316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ROW(Source!A272)</f>
        <v>272</v>
      </c>
      <c r="B317">
        <v>433928990</v>
      </c>
      <c r="C317">
        <v>433940330</v>
      </c>
      <c r="D317">
        <v>423386947</v>
      </c>
      <c r="E317">
        <v>1081</v>
      </c>
      <c r="F317">
        <v>1</v>
      </c>
      <c r="G317">
        <v>1081</v>
      </c>
      <c r="H317">
        <v>1</v>
      </c>
      <c r="I317" t="s">
        <v>530</v>
      </c>
      <c r="J317" t="s">
        <v>3</v>
      </c>
      <c r="K317" t="s">
        <v>531</v>
      </c>
      <c r="L317">
        <v>1191</v>
      </c>
      <c r="N317">
        <v>1013</v>
      </c>
      <c r="O317" t="s">
        <v>532</v>
      </c>
      <c r="P317" t="s">
        <v>532</v>
      </c>
      <c r="Q317">
        <v>1</v>
      </c>
      <c r="W317">
        <v>0</v>
      </c>
      <c r="X317">
        <v>476480486</v>
      </c>
      <c r="Y317">
        <f t="shared" si="106"/>
        <v>14.4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14.4</v>
      </c>
      <c r="AU317" t="s">
        <v>3</v>
      </c>
      <c r="AV317">
        <v>1</v>
      </c>
      <c r="AW317">
        <v>2</v>
      </c>
      <c r="AX317">
        <v>433940331</v>
      </c>
      <c r="AY317">
        <v>1</v>
      </c>
      <c r="AZ317">
        <v>0</v>
      </c>
      <c r="BA317">
        <v>601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ROUND(AT317*Source!I272*AH317*AL317,2)</f>
        <v>0</v>
      </c>
      <c r="CV317">
        <f>ROUND(Y317*Source!I272,9)</f>
        <v>0.14399999999999999</v>
      </c>
      <c r="CW317">
        <v>0</v>
      </c>
      <c r="CX317">
        <f>ROUND(Y317*Source!I272,9)</f>
        <v>0.14399999999999999</v>
      </c>
      <c r="CY317">
        <f>AD317</f>
        <v>0</v>
      </c>
      <c r="CZ317">
        <f>AH317</f>
        <v>0</v>
      </c>
      <c r="DA317">
        <f>AL317</f>
        <v>1</v>
      </c>
      <c r="DB317">
        <f t="shared" si="107"/>
        <v>0</v>
      </c>
      <c r="DC317">
        <f t="shared" si="108"/>
        <v>0</v>
      </c>
      <c r="DD317" t="s">
        <v>3</v>
      </c>
      <c r="DE317" t="s">
        <v>3</v>
      </c>
      <c r="DF317">
        <f t="shared" si="112"/>
        <v>0</v>
      </c>
      <c r="DG317">
        <f t="shared" si="113"/>
        <v>0</v>
      </c>
      <c r="DH317">
        <f t="shared" si="114"/>
        <v>0</v>
      </c>
      <c r="DI317">
        <f t="shared" si="99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ROW(Source!A272)</f>
        <v>272</v>
      </c>
      <c r="B318">
        <v>433928990</v>
      </c>
      <c r="C318">
        <v>433940330</v>
      </c>
      <c r="D318">
        <v>423452275</v>
      </c>
      <c r="E318">
        <v>1</v>
      </c>
      <c r="F318">
        <v>1</v>
      </c>
      <c r="G318">
        <v>1081</v>
      </c>
      <c r="H318">
        <v>2</v>
      </c>
      <c r="I318" t="s">
        <v>597</v>
      </c>
      <c r="J318" t="s">
        <v>598</v>
      </c>
      <c r="K318" t="s">
        <v>599</v>
      </c>
      <c r="L318">
        <v>1368</v>
      </c>
      <c r="N318">
        <v>1011</v>
      </c>
      <c r="O318" t="s">
        <v>536</v>
      </c>
      <c r="P318" t="s">
        <v>536</v>
      </c>
      <c r="Q318">
        <v>1</v>
      </c>
      <c r="W318">
        <v>0</v>
      </c>
      <c r="X318">
        <v>1290123385</v>
      </c>
      <c r="Y318">
        <f t="shared" si="106"/>
        <v>1.66</v>
      </c>
      <c r="AA318">
        <v>0</v>
      </c>
      <c r="AB318">
        <v>125.98</v>
      </c>
      <c r="AC318">
        <v>13.21</v>
      </c>
      <c r="AD318">
        <v>0</v>
      </c>
      <c r="AE318">
        <v>0</v>
      </c>
      <c r="AF318">
        <v>120.32</v>
      </c>
      <c r="AG318">
        <v>12.62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1.66</v>
      </c>
      <c r="AU318" t="s">
        <v>3</v>
      </c>
      <c r="AV318">
        <v>0</v>
      </c>
      <c r="AW318">
        <v>2</v>
      </c>
      <c r="AX318">
        <v>433940332</v>
      </c>
      <c r="AY318">
        <v>1</v>
      </c>
      <c r="AZ318">
        <v>0</v>
      </c>
      <c r="BA318">
        <v>602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ROUND(Y318*Source!I272*DO318,9)</f>
        <v>0.20949200000000001</v>
      </c>
      <c r="CX318">
        <f>ROUND(Y318*Source!I272,9)</f>
        <v>1.66E-2</v>
      </c>
      <c r="CY318">
        <f>AB318</f>
        <v>125.98</v>
      </c>
      <c r="CZ318">
        <f>AF318</f>
        <v>120.32</v>
      </c>
      <c r="DA318">
        <f>AJ318</f>
        <v>1</v>
      </c>
      <c r="DB318">
        <f t="shared" si="107"/>
        <v>199.73</v>
      </c>
      <c r="DC318">
        <f t="shared" si="108"/>
        <v>20.95</v>
      </c>
      <c r="DD318" t="s">
        <v>3</v>
      </c>
      <c r="DE318" t="s">
        <v>3</v>
      </c>
      <c r="DF318">
        <f t="shared" si="112"/>
        <v>0</v>
      </c>
      <c r="DG318">
        <f t="shared" si="113"/>
        <v>2</v>
      </c>
      <c r="DH318">
        <f t="shared" si="114"/>
        <v>0.21</v>
      </c>
      <c r="DI318">
        <f t="shared" si="99"/>
        <v>0</v>
      </c>
      <c r="DJ318">
        <f>DG318</f>
        <v>2</v>
      </c>
      <c r="DK318">
        <v>0</v>
      </c>
      <c r="DL318" t="s">
        <v>543</v>
      </c>
      <c r="DM318">
        <v>0</v>
      </c>
      <c r="DN318" t="s">
        <v>532</v>
      </c>
      <c r="DO318">
        <v>12.62</v>
      </c>
    </row>
    <row r="319" spans="1:119" x14ac:dyDescent="0.2">
      <c r="A319">
        <f>ROW(Source!A272)</f>
        <v>272</v>
      </c>
      <c r="B319">
        <v>433928990</v>
      </c>
      <c r="C319">
        <v>433940330</v>
      </c>
      <c r="D319">
        <v>423452535</v>
      </c>
      <c r="E319">
        <v>1</v>
      </c>
      <c r="F319">
        <v>1</v>
      </c>
      <c r="G319">
        <v>1081</v>
      </c>
      <c r="H319">
        <v>2</v>
      </c>
      <c r="I319" t="s">
        <v>600</v>
      </c>
      <c r="J319" t="s">
        <v>601</v>
      </c>
      <c r="K319" t="s">
        <v>602</v>
      </c>
      <c r="L319">
        <v>1368</v>
      </c>
      <c r="N319">
        <v>1011</v>
      </c>
      <c r="O319" t="s">
        <v>536</v>
      </c>
      <c r="P319" t="s">
        <v>536</v>
      </c>
      <c r="Q319">
        <v>1</v>
      </c>
      <c r="W319">
        <v>0</v>
      </c>
      <c r="X319">
        <v>-1934275071</v>
      </c>
      <c r="Y319">
        <f t="shared" si="106"/>
        <v>1.66</v>
      </c>
      <c r="AA319">
        <v>0</v>
      </c>
      <c r="AB319">
        <v>294.54000000000002</v>
      </c>
      <c r="AC319">
        <v>17.73</v>
      </c>
      <c r="AD319">
        <v>0</v>
      </c>
      <c r="AE319">
        <v>0</v>
      </c>
      <c r="AF319">
        <v>281.32</v>
      </c>
      <c r="AG319">
        <v>16.93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1.66</v>
      </c>
      <c r="AU319" t="s">
        <v>3</v>
      </c>
      <c r="AV319">
        <v>0</v>
      </c>
      <c r="AW319">
        <v>2</v>
      </c>
      <c r="AX319">
        <v>433940333</v>
      </c>
      <c r="AY319">
        <v>1</v>
      </c>
      <c r="AZ319">
        <v>0</v>
      </c>
      <c r="BA319">
        <v>603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ROUND(Y319*Source!I272*DO319,9)</f>
        <v>0.28103800000000001</v>
      </c>
      <c r="CX319">
        <f>ROUND(Y319*Source!I272,9)</f>
        <v>1.66E-2</v>
      </c>
      <c r="CY319">
        <f>AB319</f>
        <v>294.54000000000002</v>
      </c>
      <c r="CZ319">
        <f>AF319</f>
        <v>281.32</v>
      </c>
      <c r="DA319">
        <f>AJ319</f>
        <v>1</v>
      </c>
      <c r="DB319">
        <f t="shared" si="107"/>
        <v>466.99</v>
      </c>
      <c r="DC319">
        <f t="shared" si="108"/>
        <v>28.1</v>
      </c>
      <c r="DD319" t="s">
        <v>3</v>
      </c>
      <c r="DE319" t="s">
        <v>3</v>
      </c>
      <c r="DF319">
        <f t="shared" si="112"/>
        <v>0</v>
      </c>
      <c r="DG319">
        <f t="shared" si="113"/>
        <v>4.67</v>
      </c>
      <c r="DH319">
        <f t="shared" si="114"/>
        <v>0.28000000000000003</v>
      </c>
      <c r="DI319">
        <f t="shared" si="99"/>
        <v>0</v>
      </c>
      <c r="DJ319">
        <f>DG319</f>
        <v>4.67</v>
      </c>
      <c r="DK319">
        <v>0</v>
      </c>
      <c r="DL319" t="s">
        <v>543</v>
      </c>
      <c r="DM319">
        <v>0</v>
      </c>
      <c r="DN319" t="s">
        <v>532</v>
      </c>
      <c r="DO319">
        <v>16.93</v>
      </c>
    </row>
    <row r="320" spans="1:119" x14ac:dyDescent="0.2">
      <c r="A320">
        <f>ROW(Source!A272)</f>
        <v>272</v>
      </c>
      <c r="B320">
        <v>433928990</v>
      </c>
      <c r="C320">
        <v>433940330</v>
      </c>
      <c r="D320">
        <v>423452471</v>
      </c>
      <c r="E320">
        <v>1</v>
      </c>
      <c r="F320">
        <v>1</v>
      </c>
      <c r="G320">
        <v>1081</v>
      </c>
      <c r="H320">
        <v>2</v>
      </c>
      <c r="I320" t="s">
        <v>576</v>
      </c>
      <c r="J320" t="s">
        <v>577</v>
      </c>
      <c r="K320" t="s">
        <v>578</v>
      </c>
      <c r="L320">
        <v>1368</v>
      </c>
      <c r="N320">
        <v>1011</v>
      </c>
      <c r="O320" t="s">
        <v>536</v>
      </c>
      <c r="P320" t="s">
        <v>536</v>
      </c>
      <c r="Q320">
        <v>1</v>
      </c>
      <c r="W320">
        <v>0</v>
      </c>
      <c r="X320">
        <v>668972380</v>
      </c>
      <c r="Y320">
        <f t="shared" si="106"/>
        <v>0.65</v>
      </c>
      <c r="AA320">
        <v>0</v>
      </c>
      <c r="AB320">
        <v>146.97999999999999</v>
      </c>
      <c r="AC320">
        <v>13.21</v>
      </c>
      <c r="AD320">
        <v>0</v>
      </c>
      <c r="AE320">
        <v>0</v>
      </c>
      <c r="AF320">
        <v>140.38</v>
      </c>
      <c r="AG320">
        <v>12.62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0.65</v>
      </c>
      <c r="AU320" t="s">
        <v>3</v>
      </c>
      <c r="AV320">
        <v>0</v>
      </c>
      <c r="AW320">
        <v>2</v>
      </c>
      <c r="AX320">
        <v>433940334</v>
      </c>
      <c r="AY320">
        <v>1</v>
      </c>
      <c r="AZ320">
        <v>0</v>
      </c>
      <c r="BA320">
        <v>604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ROUND(Y320*Source!I272*DO320,9)</f>
        <v>8.2030000000000006E-2</v>
      </c>
      <c r="CX320">
        <f>ROUND(Y320*Source!I272,9)</f>
        <v>6.4999999999999997E-3</v>
      </c>
      <c r="CY320">
        <f>AB320</f>
        <v>146.97999999999999</v>
      </c>
      <c r="CZ320">
        <f>AF320</f>
        <v>140.38</v>
      </c>
      <c r="DA320">
        <f>AJ320</f>
        <v>1</v>
      </c>
      <c r="DB320">
        <f t="shared" si="107"/>
        <v>91.25</v>
      </c>
      <c r="DC320">
        <f t="shared" si="108"/>
        <v>8.1999999999999993</v>
      </c>
      <c r="DD320" t="s">
        <v>3</v>
      </c>
      <c r="DE320" t="s">
        <v>3</v>
      </c>
      <c r="DF320">
        <f t="shared" si="112"/>
        <v>0</v>
      </c>
      <c r="DG320">
        <f t="shared" si="113"/>
        <v>0.91</v>
      </c>
      <c r="DH320">
        <f t="shared" si="114"/>
        <v>0.08</v>
      </c>
      <c r="DI320">
        <f t="shared" si="99"/>
        <v>0</v>
      </c>
      <c r="DJ320">
        <f>DG320</f>
        <v>0.91</v>
      </c>
      <c r="DK320">
        <v>0</v>
      </c>
      <c r="DL320" t="s">
        <v>543</v>
      </c>
      <c r="DM320">
        <v>0</v>
      </c>
      <c r="DN320" t="s">
        <v>532</v>
      </c>
      <c r="DO320">
        <v>12.62</v>
      </c>
    </row>
    <row r="321" spans="1:119" x14ac:dyDescent="0.2">
      <c r="A321">
        <f>ROW(Source!A272)</f>
        <v>272</v>
      </c>
      <c r="B321">
        <v>433928990</v>
      </c>
      <c r="C321">
        <v>433940330</v>
      </c>
      <c r="D321">
        <v>423452493</v>
      </c>
      <c r="E321">
        <v>1</v>
      </c>
      <c r="F321">
        <v>1</v>
      </c>
      <c r="G321">
        <v>1081</v>
      </c>
      <c r="H321">
        <v>2</v>
      </c>
      <c r="I321" t="s">
        <v>567</v>
      </c>
      <c r="J321" t="s">
        <v>568</v>
      </c>
      <c r="K321" t="s">
        <v>569</v>
      </c>
      <c r="L321">
        <v>1368</v>
      </c>
      <c r="N321">
        <v>1011</v>
      </c>
      <c r="O321" t="s">
        <v>536</v>
      </c>
      <c r="P321" t="s">
        <v>536</v>
      </c>
      <c r="Q321">
        <v>1</v>
      </c>
      <c r="W321">
        <v>0</v>
      </c>
      <c r="X321">
        <v>-1520176828</v>
      </c>
      <c r="Y321">
        <f t="shared" si="106"/>
        <v>1.55</v>
      </c>
      <c r="AA321">
        <v>0</v>
      </c>
      <c r="AB321">
        <v>229.88</v>
      </c>
      <c r="AC321">
        <v>19.5</v>
      </c>
      <c r="AD321">
        <v>0</v>
      </c>
      <c r="AE321">
        <v>0</v>
      </c>
      <c r="AF321">
        <v>219.56</v>
      </c>
      <c r="AG321">
        <v>18.62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1.55</v>
      </c>
      <c r="AU321" t="s">
        <v>3</v>
      </c>
      <c r="AV321">
        <v>0</v>
      </c>
      <c r="AW321">
        <v>2</v>
      </c>
      <c r="AX321">
        <v>433940335</v>
      </c>
      <c r="AY321">
        <v>1</v>
      </c>
      <c r="AZ321">
        <v>0</v>
      </c>
      <c r="BA321">
        <v>605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ROUND(Y321*Source!I272*DO321,9)</f>
        <v>0.28860999999999998</v>
      </c>
      <c r="CX321">
        <f>ROUND(Y321*Source!I272,9)</f>
        <v>1.55E-2</v>
      </c>
      <c r="CY321">
        <f>AB321</f>
        <v>229.88</v>
      </c>
      <c r="CZ321">
        <f>AF321</f>
        <v>219.56</v>
      </c>
      <c r="DA321">
        <f>AJ321</f>
        <v>1</v>
      </c>
      <c r="DB321">
        <f t="shared" si="107"/>
        <v>340.32</v>
      </c>
      <c r="DC321">
        <f t="shared" si="108"/>
        <v>28.86</v>
      </c>
      <c r="DD321" t="s">
        <v>3</v>
      </c>
      <c r="DE321" t="s">
        <v>3</v>
      </c>
      <c r="DF321">
        <f t="shared" si="112"/>
        <v>0</v>
      </c>
      <c r="DG321">
        <f t="shared" si="113"/>
        <v>3.4</v>
      </c>
      <c r="DH321">
        <f t="shared" si="114"/>
        <v>0.28999999999999998</v>
      </c>
      <c r="DI321">
        <f t="shared" ref="DI321:DI384" si="115">ROUND(ROUND(AH321,2)*CX321,2)</f>
        <v>0</v>
      </c>
      <c r="DJ321">
        <f>DG321</f>
        <v>3.4</v>
      </c>
      <c r="DK321">
        <v>0</v>
      </c>
      <c r="DL321" t="s">
        <v>543</v>
      </c>
      <c r="DM321">
        <v>0</v>
      </c>
      <c r="DN321" t="s">
        <v>532</v>
      </c>
      <c r="DO321">
        <v>18.62</v>
      </c>
    </row>
    <row r="322" spans="1:119" x14ac:dyDescent="0.2">
      <c r="A322">
        <f>ROW(Source!A272)</f>
        <v>272</v>
      </c>
      <c r="B322">
        <v>433928990</v>
      </c>
      <c r="C322">
        <v>433940330</v>
      </c>
      <c r="D322">
        <v>423452465</v>
      </c>
      <c r="E322">
        <v>1</v>
      </c>
      <c r="F322">
        <v>1</v>
      </c>
      <c r="G322">
        <v>1081</v>
      </c>
      <c r="H322">
        <v>2</v>
      </c>
      <c r="I322" t="s">
        <v>603</v>
      </c>
      <c r="J322" t="s">
        <v>604</v>
      </c>
      <c r="K322" t="s">
        <v>605</v>
      </c>
      <c r="L322">
        <v>1368</v>
      </c>
      <c r="N322">
        <v>1011</v>
      </c>
      <c r="O322" t="s">
        <v>536</v>
      </c>
      <c r="P322" t="s">
        <v>536</v>
      </c>
      <c r="Q322">
        <v>1</v>
      </c>
      <c r="W322">
        <v>0</v>
      </c>
      <c r="X322">
        <v>-1113557498</v>
      </c>
      <c r="Y322">
        <f t="shared" si="106"/>
        <v>0.52</v>
      </c>
      <c r="AA322">
        <v>0</v>
      </c>
      <c r="AB322">
        <v>188.83</v>
      </c>
      <c r="AC322">
        <v>17.73</v>
      </c>
      <c r="AD322">
        <v>0</v>
      </c>
      <c r="AE322">
        <v>0</v>
      </c>
      <c r="AF322">
        <v>180.35</v>
      </c>
      <c r="AG322">
        <v>16.93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0.52</v>
      </c>
      <c r="AU322" t="s">
        <v>3</v>
      </c>
      <c r="AV322">
        <v>0</v>
      </c>
      <c r="AW322">
        <v>2</v>
      </c>
      <c r="AX322">
        <v>433940336</v>
      </c>
      <c r="AY322">
        <v>1</v>
      </c>
      <c r="AZ322">
        <v>0</v>
      </c>
      <c r="BA322">
        <v>606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ROUND(Y322*Source!I272*DO322,9)</f>
        <v>8.8036000000000003E-2</v>
      </c>
      <c r="CX322">
        <f>ROUND(Y322*Source!I272,9)</f>
        <v>5.1999999999999998E-3</v>
      </c>
      <c r="CY322">
        <f>AB322</f>
        <v>188.83</v>
      </c>
      <c r="CZ322">
        <f>AF322</f>
        <v>180.35</v>
      </c>
      <c r="DA322">
        <f>AJ322</f>
        <v>1</v>
      </c>
      <c r="DB322">
        <f t="shared" si="107"/>
        <v>93.78</v>
      </c>
      <c r="DC322">
        <f t="shared" si="108"/>
        <v>8.8000000000000007</v>
      </c>
      <c r="DD322" t="s">
        <v>3</v>
      </c>
      <c r="DE322" t="s">
        <v>3</v>
      </c>
      <c r="DF322">
        <f t="shared" si="112"/>
        <v>0</v>
      </c>
      <c r="DG322">
        <f t="shared" si="113"/>
        <v>0.94</v>
      </c>
      <c r="DH322">
        <f t="shared" si="114"/>
        <v>0.09</v>
      </c>
      <c r="DI322">
        <f t="shared" si="115"/>
        <v>0</v>
      </c>
      <c r="DJ322">
        <f>DG322</f>
        <v>0.94</v>
      </c>
      <c r="DK322">
        <v>0</v>
      </c>
      <c r="DL322" t="s">
        <v>543</v>
      </c>
      <c r="DM322">
        <v>0</v>
      </c>
      <c r="DN322" t="s">
        <v>532</v>
      </c>
      <c r="DO322">
        <v>16.93</v>
      </c>
    </row>
    <row r="323" spans="1:119" x14ac:dyDescent="0.2">
      <c r="A323">
        <f>ROW(Source!A272)</f>
        <v>272</v>
      </c>
      <c r="B323">
        <v>433928990</v>
      </c>
      <c r="C323">
        <v>433940330</v>
      </c>
      <c r="D323">
        <v>423421944</v>
      </c>
      <c r="E323">
        <v>1</v>
      </c>
      <c r="F323">
        <v>1</v>
      </c>
      <c r="G323">
        <v>1081</v>
      </c>
      <c r="H323">
        <v>3</v>
      </c>
      <c r="I323" t="s">
        <v>537</v>
      </c>
      <c r="J323" t="s">
        <v>538</v>
      </c>
      <c r="K323" t="s">
        <v>539</v>
      </c>
      <c r="L323">
        <v>1339</v>
      </c>
      <c r="N323">
        <v>1007</v>
      </c>
      <c r="O323" t="s">
        <v>197</v>
      </c>
      <c r="P323" t="s">
        <v>197</v>
      </c>
      <c r="Q323">
        <v>1</v>
      </c>
      <c r="W323">
        <v>0</v>
      </c>
      <c r="X323">
        <v>-1622585150</v>
      </c>
      <c r="Y323">
        <f t="shared" si="106"/>
        <v>5</v>
      </c>
      <c r="AA323">
        <v>7.08</v>
      </c>
      <c r="AB323">
        <v>0</v>
      </c>
      <c r="AC323">
        <v>0</v>
      </c>
      <c r="AD323">
        <v>0</v>
      </c>
      <c r="AE323">
        <v>7.07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5</v>
      </c>
      <c r="AU323" t="s">
        <v>3</v>
      </c>
      <c r="AV323">
        <v>0</v>
      </c>
      <c r="AW323">
        <v>2</v>
      </c>
      <c r="AX323">
        <v>433940337</v>
      </c>
      <c r="AY323">
        <v>1</v>
      </c>
      <c r="AZ323">
        <v>0</v>
      </c>
      <c r="BA323">
        <v>607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ROUND(Y323*Source!I272,9)</f>
        <v>0.05</v>
      </c>
      <c r="CY323">
        <f>AA323</f>
        <v>7.08</v>
      </c>
      <c r="CZ323">
        <f>AE323</f>
        <v>7.07</v>
      </c>
      <c r="DA323">
        <f>AI323</f>
        <v>1</v>
      </c>
      <c r="DB323">
        <f t="shared" si="107"/>
        <v>35.35</v>
      </c>
      <c r="DC323">
        <f t="shared" si="108"/>
        <v>0</v>
      </c>
      <c r="DD323" t="s">
        <v>3</v>
      </c>
      <c r="DE323" t="s">
        <v>3</v>
      </c>
      <c r="DF323">
        <f t="shared" si="112"/>
        <v>0.35</v>
      </c>
      <c r="DG323">
        <f t="shared" si="113"/>
        <v>0</v>
      </c>
      <c r="DH323">
        <f t="shared" si="114"/>
        <v>0</v>
      </c>
      <c r="DI323">
        <f t="shared" si="115"/>
        <v>0</v>
      </c>
      <c r="DJ323">
        <f>DF323</f>
        <v>0.35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ROW(Source!A273)</f>
        <v>273</v>
      </c>
      <c r="B324">
        <v>433928988</v>
      </c>
      <c r="C324">
        <v>433940330</v>
      </c>
      <c r="D324">
        <v>423386947</v>
      </c>
      <c r="E324">
        <v>1081</v>
      </c>
      <c r="F324">
        <v>1</v>
      </c>
      <c r="G324">
        <v>1081</v>
      </c>
      <c r="H324">
        <v>1</v>
      </c>
      <c r="I324" t="s">
        <v>530</v>
      </c>
      <c r="J324" t="s">
        <v>3</v>
      </c>
      <c r="K324" t="s">
        <v>531</v>
      </c>
      <c r="L324">
        <v>1191</v>
      </c>
      <c r="N324">
        <v>1013</v>
      </c>
      <c r="O324" t="s">
        <v>532</v>
      </c>
      <c r="P324" t="s">
        <v>532</v>
      </c>
      <c r="Q324">
        <v>1</v>
      </c>
      <c r="W324">
        <v>0</v>
      </c>
      <c r="X324">
        <v>476480486</v>
      </c>
      <c r="Y324">
        <f t="shared" si="106"/>
        <v>14.4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5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14.4</v>
      </c>
      <c r="AU324" t="s">
        <v>3</v>
      </c>
      <c r="AV324">
        <v>1</v>
      </c>
      <c r="AW324">
        <v>2</v>
      </c>
      <c r="AX324">
        <v>433940331</v>
      </c>
      <c r="AY324">
        <v>1</v>
      </c>
      <c r="AZ324">
        <v>0</v>
      </c>
      <c r="BA324">
        <v>609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ROUND(AT324*Source!I273*AH324*AL324,2)</f>
        <v>0</v>
      </c>
      <c r="CV324">
        <f>ROUND(Y324*Source!I273,9)</f>
        <v>0.14399999999999999</v>
      </c>
      <c r="CW324">
        <v>0</v>
      </c>
      <c r="CX324">
        <f>ROUND(Y324*Source!I273,9)</f>
        <v>0.14399999999999999</v>
      </c>
      <c r="CY324">
        <f>AD324</f>
        <v>0</v>
      </c>
      <c r="CZ324">
        <f>AH324</f>
        <v>0</v>
      </c>
      <c r="DA324">
        <f>AL324</f>
        <v>1</v>
      </c>
      <c r="DB324">
        <f t="shared" si="107"/>
        <v>0</v>
      </c>
      <c r="DC324">
        <f t="shared" si="108"/>
        <v>0</v>
      </c>
      <c r="DD324" t="s">
        <v>3</v>
      </c>
      <c r="DE324" t="s">
        <v>3</v>
      </c>
      <c r="DF324">
        <f t="shared" si="112"/>
        <v>0</v>
      </c>
      <c r="DG324">
        <f t="shared" si="113"/>
        <v>0</v>
      </c>
      <c r="DH324">
        <f t="shared" si="114"/>
        <v>0</v>
      </c>
      <c r="DI324">
        <f t="shared" si="115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ROW(Source!A273)</f>
        <v>273</v>
      </c>
      <c r="B325">
        <v>433928988</v>
      </c>
      <c r="C325">
        <v>433940330</v>
      </c>
      <c r="D325">
        <v>423452275</v>
      </c>
      <c r="E325">
        <v>1</v>
      </c>
      <c r="F325">
        <v>1</v>
      </c>
      <c r="G325">
        <v>1081</v>
      </c>
      <c r="H325">
        <v>2</v>
      </c>
      <c r="I325" t="s">
        <v>597</v>
      </c>
      <c r="J325" t="s">
        <v>598</v>
      </c>
      <c r="K325" t="s">
        <v>599</v>
      </c>
      <c r="L325">
        <v>1368</v>
      </c>
      <c r="N325">
        <v>1011</v>
      </c>
      <c r="O325" t="s">
        <v>536</v>
      </c>
      <c r="P325" t="s">
        <v>536</v>
      </c>
      <c r="Q325">
        <v>1</v>
      </c>
      <c r="W325">
        <v>0</v>
      </c>
      <c r="X325">
        <v>1290123385</v>
      </c>
      <c r="Y325">
        <f t="shared" si="106"/>
        <v>1.66</v>
      </c>
      <c r="AA325">
        <v>0</v>
      </c>
      <c r="AB325">
        <v>2261.25</v>
      </c>
      <c r="AC325">
        <v>753.81</v>
      </c>
      <c r="AD325">
        <v>0</v>
      </c>
      <c r="AE325">
        <v>0</v>
      </c>
      <c r="AF325">
        <v>120.32</v>
      </c>
      <c r="AG325">
        <v>12.62</v>
      </c>
      <c r="AH325">
        <v>0</v>
      </c>
      <c r="AI325">
        <v>1</v>
      </c>
      <c r="AJ325">
        <v>17.95</v>
      </c>
      <c r="AK325">
        <v>57.05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1.66</v>
      </c>
      <c r="AU325" t="s">
        <v>3</v>
      </c>
      <c r="AV325">
        <v>0</v>
      </c>
      <c r="AW325">
        <v>2</v>
      </c>
      <c r="AX325">
        <v>433940332</v>
      </c>
      <c r="AY325">
        <v>1</v>
      </c>
      <c r="AZ325">
        <v>0</v>
      </c>
      <c r="BA325">
        <v>610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ROUND(Y325*Source!I273*DO325,9)</f>
        <v>0.20949200000000001</v>
      </c>
      <c r="CX325">
        <f>ROUND(Y325*Source!I273,9)</f>
        <v>1.66E-2</v>
      </c>
      <c r="CY325">
        <f>AB325</f>
        <v>2261.25</v>
      </c>
      <c r="CZ325">
        <f>AF325</f>
        <v>120.32</v>
      </c>
      <c r="DA325">
        <f>AJ325</f>
        <v>17.95</v>
      </c>
      <c r="DB325">
        <f t="shared" si="107"/>
        <v>199.73</v>
      </c>
      <c r="DC325">
        <f t="shared" si="108"/>
        <v>20.95</v>
      </c>
      <c r="DD325" t="s">
        <v>3</v>
      </c>
      <c r="DE325" t="s">
        <v>3</v>
      </c>
      <c r="DF325">
        <f t="shared" si="112"/>
        <v>0</v>
      </c>
      <c r="DG325">
        <f>ROUND(ROUND(AF325*AJ325,2)*CX325,2)</f>
        <v>35.85</v>
      </c>
      <c r="DH325">
        <f>ROUND(ROUND(AG325*AK325,2)*CX325,2)</f>
        <v>11.95</v>
      </c>
      <c r="DI325">
        <f t="shared" si="115"/>
        <v>0</v>
      </c>
      <c r="DJ325">
        <f>DG325</f>
        <v>35.85</v>
      </c>
      <c r="DK325">
        <v>0</v>
      </c>
      <c r="DL325" t="s">
        <v>543</v>
      </c>
      <c r="DM325">
        <v>0</v>
      </c>
      <c r="DN325" t="s">
        <v>532</v>
      </c>
      <c r="DO325">
        <v>12.62</v>
      </c>
    </row>
    <row r="326" spans="1:119" x14ac:dyDescent="0.2">
      <c r="A326">
        <f>ROW(Source!A273)</f>
        <v>273</v>
      </c>
      <c r="B326">
        <v>433928988</v>
      </c>
      <c r="C326">
        <v>433940330</v>
      </c>
      <c r="D326">
        <v>423452535</v>
      </c>
      <c r="E326">
        <v>1</v>
      </c>
      <c r="F326">
        <v>1</v>
      </c>
      <c r="G326">
        <v>1081</v>
      </c>
      <c r="H326">
        <v>2</v>
      </c>
      <c r="I326" t="s">
        <v>600</v>
      </c>
      <c r="J326" t="s">
        <v>601</v>
      </c>
      <c r="K326" t="s">
        <v>602</v>
      </c>
      <c r="L326">
        <v>1368</v>
      </c>
      <c r="N326">
        <v>1011</v>
      </c>
      <c r="O326" t="s">
        <v>536</v>
      </c>
      <c r="P326" t="s">
        <v>536</v>
      </c>
      <c r="Q326">
        <v>1</v>
      </c>
      <c r="W326">
        <v>0</v>
      </c>
      <c r="X326">
        <v>-1934275071</v>
      </c>
      <c r="Y326">
        <f t="shared" si="106"/>
        <v>1.66</v>
      </c>
      <c r="AA326">
        <v>0</v>
      </c>
      <c r="AB326">
        <v>4150.1000000000004</v>
      </c>
      <c r="AC326">
        <v>1011.25</v>
      </c>
      <c r="AD326">
        <v>0</v>
      </c>
      <c r="AE326">
        <v>0</v>
      </c>
      <c r="AF326">
        <v>281.32</v>
      </c>
      <c r="AG326">
        <v>16.93</v>
      </c>
      <c r="AH326">
        <v>0</v>
      </c>
      <c r="AI326">
        <v>1</v>
      </c>
      <c r="AJ326">
        <v>14.09</v>
      </c>
      <c r="AK326">
        <v>57.05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1.66</v>
      </c>
      <c r="AU326" t="s">
        <v>3</v>
      </c>
      <c r="AV326">
        <v>0</v>
      </c>
      <c r="AW326">
        <v>2</v>
      </c>
      <c r="AX326">
        <v>433940333</v>
      </c>
      <c r="AY326">
        <v>1</v>
      </c>
      <c r="AZ326">
        <v>0</v>
      </c>
      <c r="BA326">
        <v>611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ROUND(Y326*Source!I273*DO326,9)</f>
        <v>0.28103800000000001</v>
      </c>
      <c r="CX326">
        <f>ROUND(Y326*Source!I273,9)</f>
        <v>1.66E-2</v>
      </c>
      <c r="CY326">
        <f>AB326</f>
        <v>4150.1000000000004</v>
      </c>
      <c r="CZ326">
        <f>AF326</f>
        <v>281.32</v>
      </c>
      <c r="DA326">
        <f>AJ326</f>
        <v>14.09</v>
      </c>
      <c r="DB326">
        <f t="shared" si="107"/>
        <v>466.99</v>
      </c>
      <c r="DC326">
        <f t="shared" si="108"/>
        <v>28.1</v>
      </c>
      <c r="DD326" t="s">
        <v>3</v>
      </c>
      <c r="DE326" t="s">
        <v>3</v>
      </c>
      <c r="DF326">
        <f t="shared" si="112"/>
        <v>0</v>
      </c>
      <c r="DG326">
        <f>ROUND(ROUND(AF326*AJ326,2)*CX326,2)</f>
        <v>65.8</v>
      </c>
      <c r="DH326">
        <f>ROUND(ROUND(AG326*AK326,2)*CX326,2)</f>
        <v>16.03</v>
      </c>
      <c r="DI326">
        <f t="shared" si="115"/>
        <v>0</v>
      </c>
      <c r="DJ326">
        <f>DG326</f>
        <v>65.8</v>
      </c>
      <c r="DK326">
        <v>0</v>
      </c>
      <c r="DL326" t="s">
        <v>543</v>
      </c>
      <c r="DM326">
        <v>0</v>
      </c>
      <c r="DN326" t="s">
        <v>532</v>
      </c>
      <c r="DO326">
        <v>16.93</v>
      </c>
    </row>
    <row r="327" spans="1:119" x14ac:dyDescent="0.2">
      <c r="A327">
        <f>ROW(Source!A273)</f>
        <v>273</v>
      </c>
      <c r="B327">
        <v>433928988</v>
      </c>
      <c r="C327">
        <v>433940330</v>
      </c>
      <c r="D327">
        <v>423452471</v>
      </c>
      <c r="E327">
        <v>1</v>
      </c>
      <c r="F327">
        <v>1</v>
      </c>
      <c r="G327">
        <v>1081</v>
      </c>
      <c r="H327">
        <v>2</v>
      </c>
      <c r="I327" t="s">
        <v>576</v>
      </c>
      <c r="J327" t="s">
        <v>577</v>
      </c>
      <c r="K327" t="s">
        <v>578</v>
      </c>
      <c r="L327">
        <v>1368</v>
      </c>
      <c r="N327">
        <v>1011</v>
      </c>
      <c r="O327" t="s">
        <v>536</v>
      </c>
      <c r="P327" t="s">
        <v>536</v>
      </c>
      <c r="Q327">
        <v>1</v>
      </c>
      <c r="W327">
        <v>0</v>
      </c>
      <c r="X327">
        <v>668972380</v>
      </c>
      <c r="Y327">
        <f t="shared" si="106"/>
        <v>0.65</v>
      </c>
      <c r="AA327">
        <v>0</v>
      </c>
      <c r="AB327">
        <v>2195.85</v>
      </c>
      <c r="AC327">
        <v>753.81</v>
      </c>
      <c r="AD327">
        <v>0</v>
      </c>
      <c r="AE327">
        <v>0</v>
      </c>
      <c r="AF327">
        <v>140.38</v>
      </c>
      <c r="AG327">
        <v>12.62</v>
      </c>
      <c r="AH327">
        <v>0</v>
      </c>
      <c r="AI327">
        <v>1</v>
      </c>
      <c r="AJ327">
        <v>14.94</v>
      </c>
      <c r="AK327">
        <v>57.05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0.65</v>
      </c>
      <c r="AU327" t="s">
        <v>3</v>
      </c>
      <c r="AV327">
        <v>0</v>
      </c>
      <c r="AW327">
        <v>2</v>
      </c>
      <c r="AX327">
        <v>433940334</v>
      </c>
      <c r="AY327">
        <v>1</v>
      </c>
      <c r="AZ327">
        <v>0</v>
      </c>
      <c r="BA327">
        <v>612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ROUND(Y327*Source!I273*DO327,9)</f>
        <v>8.2030000000000006E-2</v>
      </c>
      <c r="CX327">
        <f>ROUND(Y327*Source!I273,9)</f>
        <v>6.4999999999999997E-3</v>
      </c>
      <c r="CY327">
        <f>AB327</f>
        <v>2195.85</v>
      </c>
      <c r="CZ327">
        <f>AF327</f>
        <v>140.38</v>
      </c>
      <c r="DA327">
        <f>AJ327</f>
        <v>14.94</v>
      </c>
      <c r="DB327">
        <f t="shared" si="107"/>
        <v>91.25</v>
      </c>
      <c r="DC327">
        <f t="shared" si="108"/>
        <v>8.1999999999999993</v>
      </c>
      <c r="DD327" t="s">
        <v>3</v>
      </c>
      <c r="DE327" t="s">
        <v>3</v>
      </c>
      <c r="DF327">
        <f t="shared" si="112"/>
        <v>0</v>
      </c>
      <c r="DG327">
        <f>ROUND(ROUND(AF327*AJ327,2)*CX327,2)</f>
        <v>13.63</v>
      </c>
      <c r="DH327">
        <f>ROUND(ROUND(AG327*AK327,2)*CX327,2)</f>
        <v>4.68</v>
      </c>
      <c r="DI327">
        <f t="shared" si="115"/>
        <v>0</v>
      </c>
      <c r="DJ327">
        <f>DG327</f>
        <v>13.63</v>
      </c>
      <c r="DK327">
        <v>0</v>
      </c>
      <c r="DL327" t="s">
        <v>543</v>
      </c>
      <c r="DM327">
        <v>0</v>
      </c>
      <c r="DN327" t="s">
        <v>532</v>
      </c>
      <c r="DO327">
        <v>12.62</v>
      </c>
    </row>
    <row r="328" spans="1:119" x14ac:dyDescent="0.2">
      <c r="A328">
        <f>ROW(Source!A273)</f>
        <v>273</v>
      </c>
      <c r="B328">
        <v>433928988</v>
      </c>
      <c r="C328">
        <v>433940330</v>
      </c>
      <c r="D328">
        <v>423452493</v>
      </c>
      <c r="E328">
        <v>1</v>
      </c>
      <c r="F328">
        <v>1</v>
      </c>
      <c r="G328">
        <v>1081</v>
      </c>
      <c r="H328">
        <v>2</v>
      </c>
      <c r="I328" t="s">
        <v>567</v>
      </c>
      <c r="J328" t="s">
        <v>568</v>
      </c>
      <c r="K328" t="s">
        <v>569</v>
      </c>
      <c r="L328">
        <v>1368</v>
      </c>
      <c r="N328">
        <v>1011</v>
      </c>
      <c r="O328" t="s">
        <v>536</v>
      </c>
      <c r="P328" t="s">
        <v>536</v>
      </c>
      <c r="Q328">
        <v>1</v>
      </c>
      <c r="W328">
        <v>0</v>
      </c>
      <c r="X328">
        <v>-1520176828</v>
      </c>
      <c r="Y328">
        <f t="shared" si="106"/>
        <v>1.55</v>
      </c>
      <c r="AA328">
        <v>0</v>
      </c>
      <c r="AB328">
        <v>3498.76</v>
      </c>
      <c r="AC328">
        <v>1112.2</v>
      </c>
      <c r="AD328">
        <v>0</v>
      </c>
      <c r="AE328">
        <v>0</v>
      </c>
      <c r="AF328">
        <v>219.56</v>
      </c>
      <c r="AG328">
        <v>18.62</v>
      </c>
      <c r="AH328">
        <v>0</v>
      </c>
      <c r="AI328">
        <v>1</v>
      </c>
      <c r="AJ328">
        <v>15.22</v>
      </c>
      <c r="AK328">
        <v>57.05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1.55</v>
      </c>
      <c r="AU328" t="s">
        <v>3</v>
      </c>
      <c r="AV328">
        <v>0</v>
      </c>
      <c r="AW328">
        <v>2</v>
      </c>
      <c r="AX328">
        <v>433940335</v>
      </c>
      <c r="AY328">
        <v>1</v>
      </c>
      <c r="AZ328">
        <v>0</v>
      </c>
      <c r="BA328">
        <v>613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ROUND(Y328*Source!I273*DO328,9)</f>
        <v>0.28860999999999998</v>
      </c>
      <c r="CX328">
        <f>ROUND(Y328*Source!I273,9)</f>
        <v>1.55E-2</v>
      </c>
      <c r="CY328">
        <f>AB328</f>
        <v>3498.76</v>
      </c>
      <c r="CZ328">
        <f>AF328</f>
        <v>219.56</v>
      </c>
      <c r="DA328">
        <f>AJ328</f>
        <v>15.22</v>
      </c>
      <c r="DB328">
        <f t="shared" si="107"/>
        <v>340.32</v>
      </c>
      <c r="DC328">
        <f t="shared" si="108"/>
        <v>28.86</v>
      </c>
      <c r="DD328" t="s">
        <v>3</v>
      </c>
      <c r="DE328" t="s">
        <v>3</v>
      </c>
      <c r="DF328">
        <f t="shared" si="112"/>
        <v>0</v>
      </c>
      <c r="DG328">
        <f>ROUND(ROUND(AF328*AJ328,2)*CX328,2)</f>
        <v>51.8</v>
      </c>
      <c r="DH328">
        <f>ROUND(ROUND(AG328*AK328,2)*CX328,2)</f>
        <v>16.47</v>
      </c>
      <c r="DI328">
        <f t="shared" si="115"/>
        <v>0</v>
      </c>
      <c r="DJ328">
        <f>DG328</f>
        <v>51.8</v>
      </c>
      <c r="DK328">
        <v>0</v>
      </c>
      <c r="DL328" t="s">
        <v>543</v>
      </c>
      <c r="DM328">
        <v>0</v>
      </c>
      <c r="DN328" t="s">
        <v>532</v>
      </c>
      <c r="DO328">
        <v>18.62</v>
      </c>
    </row>
    <row r="329" spans="1:119" x14ac:dyDescent="0.2">
      <c r="A329">
        <f>ROW(Source!A273)</f>
        <v>273</v>
      </c>
      <c r="B329">
        <v>433928988</v>
      </c>
      <c r="C329">
        <v>433940330</v>
      </c>
      <c r="D329">
        <v>423452465</v>
      </c>
      <c r="E329">
        <v>1</v>
      </c>
      <c r="F329">
        <v>1</v>
      </c>
      <c r="G329">
        <v>1081</v>
      </c>
      <c r="H329">
        <v>2</v>
      </c>
      <c r="I329" t="s">
        <v>603</v>
      </c>
      <c r="J329" t="s">
        <v>604</v>
      </c>
      <c r="K329" t="s">
        <v>605</v>
      </c>
      <c r="L329">
        <v>1368</v>
      </c>
      <c r="N329">
        <v>1011</v>
      </c>
      <c r="O329" t="s">
        <v>536</v>
      </c>
      <c r="P329" t="s">
        <v>536</v>
      </c>
      <c r="Q329">
        <v>1</v>
      </c>
      <c r="W329">
        <v>0</v>
      </c>
      <c r="X329">
        <v>-1113557498</v>
      </c>
      <c r="Y329">
        <f t="shared" si="106"/>
        <v>0.52</v>
      </c>
      <c r="AA329">
        <v>0</v>
      </c>
      <c r="AB329">
        <v>2972.13</v>
      </c>
      <c r="AC329">
        <v>1011.25</v>
      </c>
      <c r="AD329">
        <v>0</v>
      </c>
      <c r="AE329">
        <v>0</v>
      </c>
      <c r="AF329">
        <v>180.35</v>
      </c>
      <c r="AG329">
        <v>16.93</v>
      </c>
      <c r="AH329">
        <v>0</v>
      </c>
      <c r="AI329">
        <v>1</v>
      </c>
      <c r="AJ329">
        <v>15.74</v>
      </c>
      <c r="AK329">
        <v>57.05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0.52</v>
      </c>
      <c r="AU329" t="s">
        <v>3</v>
      </c>
      <c r="AV329">
        <v>0</v>
      </c>
      <c r="AW329">
        <v>2</v>
      </c>
      <c r="AX329">
        <v>433940336</v>
      </c>
      <c r="AY329">
        <v>1</v>
      </c>
      <c r="AZ329">
        <v>0</v>
      </c>
      <c r="BA329">
        <v>614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ROUND(Y329*Source!I273*DO329,9)</f>
        <v>8.8036000000000003E-2</v>
      </c>
      <c r="CX329">
        <f>ROUND(Y329*Source!I273,9)</f>
        <v>5.1999999999999998E-3</v>
      </c>
      <c r="CY329">
        <f>AB329</f>
        <v>2972.13</v>
      </c>
      <c r="CZ329">
        <f>AF329</f>
        <v>180.35</v>
      </c>
      <c r="DA329">
        <f>AJ329</f>
        <v>15.74</v>
      </c>
      <c r="DB329">
        <f t="shared" si="107"/>
        <v>93.78</v>
      </c>
      <c r="DC329">
        <f t="shared" si="108"/>
        <v>8.8000000000000007</v>
      </c>
      <c r="DD329" t="s">
        <v>3</v>
      </c>
      <c r="DE329" t="s">
        <v>3</v>
      </c>
      <c r="DF329">
        <f t="shared" si="112"/>
        <v>0</v>
      </c>
      <c r="DG329">
        <f>ROUND(ROUND(AF329*AJ329,2)*CX329,2)</f>
        <v>14.76</v>
      </c>
      <c r="DH329">
        <f>ROUND(ROUND(AG329*AK329,2)*CX329,2)</f>
        <v>5.0199999999999996</v>
      </c>
      <c r="DI329">
        <f t="shared" si="115"/>
        <v>0</v>
      </c>
      <c r="DJ329">
        <f>DG329</f>
        <v>14.76</v>
      </c>
      <c r="DK329">
        <v>0</v>
      </c>
      <c r="DL329" t="s">
        <v>543</v>
      </c>
      <c r="DM329">
        <v>0</v>
      </c>
      <c r="DN329" t="s">
        <v>532</v>
      </c>
      <c r="DO329">
        <v>16.93</v>
      </c>
    </row>
    <row r="330" spans="1:119" x14ac:dyDescent="0.2">
      <c r="A330">
        <f>ROW(Source!A273)</f>
        <v>273</v>
      </c>
      <c r="B330">
        <v>433928988</v>
      </c>
      <c r="C330">
        <v>433940330</v>
      </c>
      <c r="D330">
        <v>423421944</v>
      </c>
      <c r="E330">
        <v>1</v>
      </c>
      <c r="F330">
        <v>1</v>
      </c>
      <c r="G330">
        <v>1081</v>
      </c>
      <c r="H330">
        <v>3</v>
      </c>
      <c r="I330" t="s">
        <v>537</v>
      </c>
      <c r="J330" t="s">
        <v>538</v>
      </c>
      <c r="K330" t="s">
        <v>539</v>
      </c>
      <c r="L330">
        <v>1339</v>
      </c>
      <c r="N330">
        <v>1007</v>
      </c>
      <c r="O330" t="s">
        <v>197</v>
      </c>
      <c r="P330" t="s">
        <v>197</v>
      </c>
      <c r="Q330">
        <v>1</v>
      </c>
      <c r="W330">
        <v>0</v>
      </c>
      <c r="X330">
        <v>-1622585150</v>
      </c>
      <c r="Y330">
        <f t="shared" si="106"/>
        <v>5</v>
      </c>
      <c r="AA330">
        <v>54.9</v>
      </c>
      <c r="AB330">
        <v>0</v>
      </c>
      <c r="AC330">
        <v>0</v>
      </c>
      <c r="AD330">
        <v>0</v>
      </c>
      <c r="AE330">
        <v>7.07</v>
      </c>
      <c r="AF330">
        <v>0</v>
      </c>
      <c r="AG330">
        <v>0</v>
      </c>
      <c r="AH330">
        <v>0</v>
      </c>
      <c r="AI330">
        <v>7.75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5</v>
      </c>
      <c r="AU330" t="s">
        <v>3</v>
      </c>
      <c r="AV330">
        <v>0</v>
      </c>
      <c r="AW330">
        <v>2</v>
      </c>
      <c r="AX330">
        <v>433940337</v>
      </c>
      <c r="AY330">
        <v>1</v>
      </c>
      <c r="AZ330">
        <v>0</v>
      </c>
      <c r="BA330">
        <v>615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ROUND(Y330*Source!I273,9)</f>
        <v>0.05</v>
      </c>
      <c r="CY330">
        <f>AA330</f>
        <v>54.9</v>
      </c>
      <c r="CZ330">
        <f>AE330</f>
        <v>7.07</v>
      </c>
      <c r="DA330">
        <f>AI330</f>
        <v>7.75</v>
      </c>
      <c r="DB330">
        <f t="shared" si="107"/>
        <v>35.35</v>
      </c>
      <c r="DC330">
        <f t="shared" si="108"/>
        <v>0</v>
      </c>
      <c r="DD330" t="s">
        <v>3</v>
      </c>
      <c r="DE330" t="s">
        <v>3</v>
      </c>
      <c r="DF330">
        <f>ROUND(ROUND(AE330*AI330,2)*CX330,2)</f>
        <v>2.74</v>
      </c>
      <c r="DG330">
        <f t="shared" ref="DG330:DG344" si="116">ROUND(ROUND(AF330,2)*CX330,2)</f>
        <v>0</v>
      </c>
      <c r="DH330">
        <f t="shared" ref="DH330:DH344" si="117">ROUND(ROUND(AG330,2)*CX330,2)</f>
        <v>0</v>
      </c>
      <c r="DI330">
        <f t="shared" si="115"/>
        <v>0</v>
      </c>
      <c r="DJ330">
        <f>DF330</f>
        <v>2.74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ROW(Source!A276)</f>
        <v>276</v>
      </c>
      <c r="B331">
        <v>433928990</v>
      </c>
      <c r="C331">
        <v>433940340</v>
      </c>
      <c r="D331">
        <v>423386947</v>
      </c>
      <c r="E331">
        <v>1081</v>
      </c>
      <c r="F331">
        <v>1</v>
      </c>
      <c r="G331">
        <v>1081</v>
      </c>
      <c r="H331">
        <v>1</v>
      </c>
      <c r="I331" t="s">
        <v>530</v>
      </c>
      <c r="J331" t="s">
        <v>3</v>
      </c>
      <c r="K331" t="s">
        <v>531</v>
      </c>
      <c r="L331">
        <v>1191</v>
      </c>
      <c r="N331">
        <v>1013</v>
      </c>
      <c r="O331" t="s">
        <v>532</v>
      </c>
      <c r="P331" t="s">
        <v>532</v>
      </c>
      <c r="Q331">
        <v>1</v>
      </c>
      <c r="W331">
        <v>0</v>
      </c>
      <c r="X331">
        <v>476480486</v>
      </c>
      <c r="Y331">
        <f t="shared" si="106"/>
        <v>0.54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0.54</v>
      </c>
      <c r="AU331" t="s">
        <v>3</v>
      </c>
      <c r="AV331">
        <v>1</v>
      </c>
      <c r="AW331">
        <v>2</v>
      </c>
      <c r="AX331">
        <v>433940341</v>
      </c>
      <c r="AY331">
        <v>1</v>
      </c>
      <c r="AZ331">
        <v>0</v>
      </c>
      <c r="BA331">
        <v>627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ROUND(AT331*Source!I276*AH331*AL331,2)</f>
        <v>0</v>
      </c>
      <c r="CV331">
        <f>ROUND(Y331*Source!I276,9)</f>
        <v>5.4000000000000003E-3</v>
      </c>
      <c r="CW331">
        <v>0</v>
      </c>
      <c r="CX331">
        <f>ROUND(Y331*Source!I276,9)</f>
        <v>5.4000000000000003E-3</v>
      </c>
      <c r="CY331">
        <f>AD331</f>
        <v>0</v>
      </c>
      <c r="CZ331">
        <f>AH331</f>
        <v>0</v>
      </c>
      <c r="DA331">
        <f>AL331</f>
        <v>1</v>
      </c>
      <c r="DB331">
        <f t="shared" si="107"/>
        <v>0</v>
      </c>
      <c r="DC331">
        <f t="shared" si="108"/>
        <v>0</v>
      </c>
      <c r="DD331" t="s">
        <v>3</v>
      </c>
      <c r="DE331" t="s">
        <v>3</v>
      </c>
      <c r="DF331">
        <f t="shared" ref="DF331:DF349" si="118">ROUND(ROUND(AE331,2)*CX331,2)</f>
        <v>0</v>
      </c>
      <c r="DG331">
        <f t="shared" si="116"/>
        <v>0</v>
      </c>
      <c r="DH331">
        <f t="shared" si="117"/>
        <v>0</v>
      </c>
      <c r="DI331">
        <f t="shared" si="115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ROW(Source!A277)</f>
        <v>277</v>
      </c>
      <c r="B332">
        <v>433928988</v>
      </c>
      <c r="C332">
        <v>433940340</v>
      </c>
      <c r="D332">
        <v>423386947</v>
      </c>
      <c r="E332">
        <v>1081</v>
      </c>
      <c r="F332">
        <v>1</v>
      </c>
      <c r="G332">
        <v>1081</v>
      </c>
      <c r="H332">
        <v>1</v>
      </c>
      <c r="I332" t="s">
        <v>530</v>
      </c>
      <c r="J332" t="s">
        <v>3</v>
      </c>
      <c r="K332" t="s">
        <v>531</v>
      </c>
      <c r="L332">
        <v>1191</v>
      </c>
      <c r="N332">
        <v>1013</v>
      </c>
      <c r="O332" t="s">
        <v>532</v>
      </c>
      <c r="P332" t="s">
        <v>532</v>
      </c>
      <c r="Q332">
        <v>1</v>
      </c>
      <c r="W332">
        <v>0</v>
      </c>
      <c r="X332">
        <v>476480486</v>
      </c>
      <c r="Y332">
        <f t="shared" si="106"/>
        <v>0.54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5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0.54</v>
      </c>
      <c r="AU332" t="s">
        <v>3</v>
      </c>
      <c r="AV332">
        <v>1</v>
      </c>
      <c r="AW332">
        <v>2</v>
      </c>
      <c r="AX332">
        <v>433940341</v>
      </c>
      <c r="AY332">
        <v>1</v>
      </c>
      <c r="AZ332">
        <v>0</v>
      </c>
      <c r="BA332">
        <v>629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U332">
        <f>ROUND(AT332*Source!I277*AH332*AL332,2)</f>
        <v>0</v>
      </c>
      <c r="CV332">
        <f>ROUND(Y332*Source!I277,9)</f>
        <v>5.4000000000000003E-3</v>
      </c>
      <c r="CW332">
        <v>0</v>
      </c>
      <c r="CX332">
        <f>ROUND(Y332*Source!I277,9)</f>
        <v>5.4000000000000003E-3</v>
      </c>
      <c r="CY332">
        <f>AD332</f>
        <v>0</v>
      </c>
      <c r="CZ332">
        <f>AH332</f>
        <v>0</v>
      </c>
      <c r="DA332">
        <f>AL332</f>
        <v>1</v>
      </c>
      <c r="DB332">
        <f t="shared" si="107"/>
        <v>0</v>
      </c>
      <c r="DC332">
        <f t="shared" si="108"/>
        <v>0</v>
      </c>
      <c r="DD332" t="s">
        <v>3</v>
      </c>
      <c r="DE332" t="s">
        <v>3</v>
      </c>
      <c r="DF332">
        <f t="shared" si="118"/>
        <v>0</v>
      </c>
      <c r="DG332">
        <f t="shared" si="116"/>
        <v>0</v>
      </c>
      <c r="DH332">
        <f t="shared" si="117"/>
        <v>0</v>
      </c>
      <c r="DI332">
        <f t="shared" si="115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ROW(Source!A278)</f>
        <v>278</v>
      </c>
      <c r="B333">
        <v>433928990</v>
      </c>
      <c r="C333">
        <v>433940379</v>
      </c>
      <c r="D333">
        <v>423386947</v>
      </c>
      <c r="E333">
        <v>1081</v>
      </c>
      <c r="F333">
        <v>1</v>
      </c>
      <c r="G333">
        <v>1081</v>
      </c>
      <c r="H333">
        <v>1</v>
      </c>
      <c r="I333" t="s">
        <v>530</v>
      </c>
      <c r="J333" t="s">
        <v>3</v>
      </c>
      <c r="K333" t="s">
        <v>531</v>
      </c>
      <c r="L333">
        <v>1191</v>
      </c>
      <c r="N333">
        <v>1013</v>
      </c>
      <c r="O333" t="s">
        <v>532</v>
      </c>
      <c r="P333" t="s">
        <v>532</v>
      </c>
      <c r="Q333">
        <v>1</v>
      </c>
      <c r="W333">
        <v>0</v>
      </c>
      <c r="X333">
        <v>476480486</v>
      </c>
      <c r="Y333">
        <f t="shared" si="106"/>
        <v>267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267</v>
      </c>
      <c r="AU333" t="s">
        <v>3</v>
      </c>
      <c r="AV333">
        <v>1</v>
      </c>
      <c r="AW333">
        <v>2</v>
      </c>
      <c r="AX333">
        <v>433940380</v>
      </c>
      <c r="AY333">
        <v>1</v>
      </c>
      <c r="AZ333">
        <v>0</v>
      </c>
      <c r="BA333">
        <v>631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ROUND(AT333*Source!I278*AH333*AL333,2)</f>
        <v>0</v>
      </c>
      <c r="CV333">
        <f>ROUND(Y333*Source!I278,9)</f>
        <v>0.26700000000000002</v>
      </c>
      <c r="CW333">
        <v>0</v>
      </c>
      <c r="CX333">
        <f>ROUND(Y333*Source!I278,9)</f>
        <v>0.26700000000000002</v>
      </c>
      <c r="CY333">
        <f>AD333</f>
        <v>0</v>
      </c>
      <c r="CZ333">
        <f>AH333</f>
        <v>0</v>
      </c>
      <c r="DA333">
        <f>AL333</f>
        <v>1</v>
      </c>
      <c r="DB333">
        <f t="shared" si="107"/>
        <v>0</v>
      </c>
      <c r="DC333">
        <f t="shared" si="108"/>
        <v>0</v>
      </c>
      <c r="DD333" t="s">
        <v>3</v>
      </c>
      <c r="DE333" t="s">
        <v>3</v>
      </c>
      <c r="DF333">
        <f t="shared" si="118"/>
        <v>0</v>
      </c>
      <c r="DG333">
        <f t="shared" si="116"/>
        <v>0</v>
      </c>
      <c r="DH333">
        <f t="shared" si="117"/>
        <v>0</v>
      </c>
      <c r="DI333">
        <f t="shared" si="115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ROW(Source!A278)</f>
        <v>278</v>
      </c>
      <c r="B334">
        <v>433928990</v>
      </c>
      <c r="C334">
        <v>433940379</v>
      </c>
      <c r="D334">
        <v>423453088</v>
      </c>
      <c r="E334">
        <v>1</v>
      </c>
      <c r="F334">
        <v>1</v>
      </c>
      <c r="G334">
        <v>1081</v>
      </c>
      <c r="H334">
        <v>2</v>
      </c>
      <c r="I334" t="s">
        <v>606</v>
      </c>
      <c r="J334" t="s">
        <v>607</v>
      </c>
      <c r="K334" t="s">
        <v>608</v>
      </c>
      <c r="L334">
        <v>1368</v>
      </c>
      <c r="N334">
        <v>1011</v>
      </c>
      <c r="O334" t="s">
        <v>536</v>
      </c>
      <c r="P334" t="s">
        <v>536</v>
      </c>
      <c r="Q334">
        <v>1</v>
      </c>
      <c r="W334">
        <v>0</v>
      </c>
      <c r="X334">
        <v>874612079</v>
      </c>
      <c r="Y334">
        <f t="shared" si="106"/>
        <v>0.59</v>
      </c>
      <c r="AA334">
        <v>0</v>
      </c>
      <c r="AB334">
        <v>87.01</v>
      </c>
      <c r="AC334">
        <v>13.21</v>
      </c>
      <c r="AD334">
        <v>0</v>
      </c>
      <c r="AE334">
        <v>0</v>
      </c>
      <c r="AF334">
        <v>83.1</v>
      </c>
      <c r="AG334">
        <v>12.62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0.59</v>
      </c>
      <c r="AU334" t="s">
        <v>3</v>
      </c>
      <c r="AV334">
        <v>0</v>
      </c>
      <c r="AW334">
        <v>2</v>
      </c>
      <c r="AX334">
        <v>433940381</v>
      </c>
      <c r="AY334">
        <v>1</v>
      </c>
      <c r="AZ334">
        <v>0</v>
      </c>
      <c r="BA334">
        <v>632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ROUND(Y334*Source!I278*DO334,9)</f>
        <v>7.4457999999999998E-3</v>
      </c>
      <c r="CX334">
        <f>ROUND(Y334*Source!I278,9)</f>
        <v>5.9000000000000003E-4</v>
      </c>
      <c r="CY334">
        <f>AB334</f>
        <v>87.01</v>
      </c>
      <c r="CZ334">
        <f>AF334</f>
        <v>83.1</v>
      </c>
      <c r="DA334">
        <f>AJ334</f>
        <v>1</v>
      </c>
      <c r="DB334">
        <f t="shared" si="107"/>
        <v>49.03</v>
      </c>
      <c r="DC334">
        <f t="shared" si="108"/>
        <v>7.45</v>
      </c>
      <c r="DD334" t="s">
        <v>3</v>
      </c>
      <c r="DE334" t="s">
        <v>3</v>
      </c>
      <c r="DF334">
        <f t="shared" si="118"/>
        <v>0</v>
      </c>
      <c r="DG334">
        <f t="shared" si="116"/>
        <v>0.05</v>
      </c>
      <c r="DH334">
        <f t="shared" si="117"/>
        <v>0.01</v>
      </c>
      <c r="DI334">
        <f t="shared" si="115"/>
        <v>0</v>
      </c>
      <c r="DJ334">
        <f>DG334</f>
        <v>0.05</v>
      </c>
      <c r="DK334">
        <v>0</v>
      </c>
      <c r="DL334" t="s">
        <v>543</v>
      </c>
      <c r="DM334">
        <v>0</v>
      </c>
      <c r="DN334" t="s">
        <v>532</v>
      </c>
      <c r="DO334">
        <v>12.62</v>
      </c>
    </row>
    <row r="335" spans="1:119" x14ac:dyDescent="0.2">
      <c r="A335">
        <f>ROW(Source!A278)</f>
        <v>278</v>
      </c>
      <c r="B335">
        <v>433928990</v>
      </c>
      <c r="C335">
        <v>433940379</v>
      </c>
      <c r="D335">
        <v>423452312</v>
      </c>
      <c r="E335">
        <v>1</v>
      </c>
      <c r="F335">
        <v>1</v>
      </c>
      <c r="G335">
        <v>1081</v>
      </c>
      <c r="H335">
        <v>2</v>
      </c>
      <c r="I335" t="s">
        <v>609</v>
      </c>
      <c r="J335" t="s">
        <v>610</v>
      </c>
      <c r="K335" t="s">
        <v>611</v>
      </c>
      <c r="L335">
        <v>1368</v>
      </c>
      <c r="N335">
        <v>1011</v>
      </c>
      <c r="O335" t="s">
        <v>536</v>
      </c>
      <c r="P335" t="s">
        <v>536</v>
      </c>
      <c r="Q335">
        <v>1</v>
      </c>
      <c r="W335">
        <v>0</v>
      </c>
      <c r="X335">
        <v>-44940208</v>
      </c>
      <c r="Y335">
        <f t="shared" si="106"/>
        <v>0.45</v>
      </c>
      <c r="AA335">
        <v>0</v>
      </c>
      <c r="AB335">
        <v>187.59</v>
      </c>
      <c r="AC335">
        <v>17.73</v>
      </c>
      <c r="AD335">
        <v>0</v>
      </c>
      <c r="AE335">
        <v>0</v>
      </c>
      <c r="AF335">
        <v>179.17</v>
      </c>
      <c r="AG335">
        <v>16.93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0.45</v>
      </c>
      <c r="AU335" t="s">
        <v>3</v>
      </c>
      <c r="AV335">
        <v>0</v>
      </c>
      <c r="AW335">
        <v>2</v>
      </c>
      <c r="AX335">
        <v>433940382</v>
      </c>
      <c r="AY335">
        <v>1</v>
      </c>
      <c r="AZ335">
        <v>0</v>
      </c>
      <c r="BA335">
        <v>633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ROUND(Y335*Source!I278*DO335,9)</f>
        <v>7.6185000000000003E-3</v>
      </c>
      <c r="CX335">
        <f>ROUND(Y335*Source!I278,9)</f>
        <v>4.4999999999999999E-4</v>
      </c>
      <c r="CY335">
        <f>AB335</f>
        <v>187.59</v>
      </c>
      <c r="CZ335">
        <f>AF335</f>
        <v>179.17</v>
      </c>
      <c r="DA335">
        <f>AJ335</f>
        <v>1</v>
      </c>
      <c r="DB335">
        <f t="shared" si="107"/>
        <v>80.63</v>
      </c>
      <c r="DC335">
        <f t="shared" si="108"/>
        <v>7.62</v>
      </c>
      <c r="DD335" t="s">
        <v>3</v>
      </c>
      <c r="DE335" t="s">
        <v>3</v>
      </c>
      <c r="DF335">
        <f t="shared" si="118"/>
        <v>0</v>
      </c>
      <c r="DG335">
        <f t="shared" si="116"/>
        <v>0.08</v>
      </c>
      <c r="DH335">
        <f t="shared" si="117"/>
        <v>0.01</v>
      </c>
      <c r="DI335">
        <f t="shared" si="115"/>
        <v>0</v>
      </c>
      <c r="DJ335">
        <f>DG335</f>
        <v>0.08</v>
      </c>
      <c r="DK335">
        <v>0</v>
      </c>
      <c r="DL335" t="s">
        <v>543</v>
      </c>
      <c r="DM335">
        <v>0</v>
      </c>
      <c r="DN335" t="s">
        <v>532</v>
      </c>
      <c r="DO335">
        <v>16.93</v>
      </c>
    </row>
    <row r="336" spans="1:119" x14ac:dyDescent="0.2">
      <c r="A336">
        <f>ROW(Source!A278)</f>
        <v>278</v>
      </c>
      <c r="B336">
        <v>433928990</v>
      </c>
      <c r="C336">
        <v>433940379</v>
      </c>
      <c r="D336">
        <v>423452471</v>
      </c>
      <c r="E336">
        <v>1</v>
      </c>
      <c r="F336">
        <v>1</v>
      </c>
      <c r="G336">
        <v>1081</v>
      </c>
      <c r="H336">
        <v>2</v>
      </c>
      <c r="I336" t="s">
        <v>576</v>
      </c>
      <c r="J336" t="s">
        <v>577</v>
      </c>
      <c r="K336" t="s">
        <v>578</v>
      </c>
      <c r="L336">
        <v>1368</v>
      </c>
      <c r="N336">
        <v>1011</v>
      </c>
      <c r="O336" t="s">
        <v>536</v>
      </c>
      <c r="P336" t="s">
        <v>536</v>
      </c>
      <c r="Q336">
        <v>1</v>
      </c>
      <c r="W336">
        <v>0</v>
      </c>
      <c r="X336">
        <v>668972380</v>
      </c>
      <c r="Y336">
        <f t="shared" si="106"/>
        <v>11.76</v>
      </c>
      <c r="AA336">
        <v>0</v>
      </c>
      <c r="AB336">
        <v>146.97999999999999</v>
      </c>
      <c r="AC336">
        <v>13.21</v>
      </c>
      <c r="AD336">
        <v>0</v>
      </c>
      <c r="AE336">
        <v>0</v>
      </c>
      <c r="AF336">
        <v>140.38</v>
      </c>
      <c r="AG336">
        <v>12.62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11.76</v>
      </c>
      <c r="AU336" t="s">
        <v>3</v>
      </c>
      <c r="AV336">
        <v>0</v>
      </c>
      <c r="AW336">
        <v>2</v>
      </c>
      <c r="AX336">
        <v>433940383</v>
      </c>
      <c r="AY336">
        <v>1</v>
      </c>
      <c r="AZ336">
        <v>0</v>
      </c>
      <c r="BA336">
        <v>634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ROUND(Y336*Source!I278*DO336,9)</f>
        <v>0.14841119999999999</v>
      </c>
      <c r="CX336">
        <f>ROUND(Y336*Source!I278,9)</f>
        <v>1.176E-2</v>
      </c>
      <c r="CY336">
        <f>AB336</f>
        <v>146.97999999999999</v>
      </c>
      <c r="CZ336">
        <f>AF336</f>
        <v>140.38</v>
      </c>
      <c r="DA336">
        <f>AJ336</f>
        <v>1</v>
      </c>
      <c r="DB336">
        <f t="shared" si="107"/>
        <v>1650.87</v>
      </c>
      <c r="DC336">
        <f t="shared" si="108"/>
        <v>148.41</v>
      </c>
      <c r="DD336" t="s">
        <v>3</v>
      </c>
      <c r="DE336" t="s">
        <v>3</v>
      </c>
      <c r="DF336">
        <f t="shared" si="118"/>
        <v>0</v>
      </c>
      <c r="DG336">
        <f t="shared" si="116"/>
        <v>1.65</v>
      </c>
      <c r="DH336">
        <f t="shared" si="117"/>
        <v>0.15</v>
      </c>
      <c r="DI336">
        <f t="shared" si="115"/>
        <v>0</v>
      </c>
      <c r="DJ336">
        <f>DG336</f>
        <v>1.65</v>
      </c>
      <c r="DK336">
        <v>0</v>
      </c>
      <c r="DL336" t="s">
        <v>543</v>
      </c>
      <c r="DM336">
        <v>0</v>
      </c>
      <c r="DN336" t="s">
        <v>532</v>
      </c>
      <c r="DO336">
        <v>12.62</v>
      </c>
    </row>
    <row r="337" spans="1:119" x14ac:dyDescent="0.2">
      <c r="A337">
        <f>ROW(Source!A278)</f>
        <v>278</v>
      </c>
      <c r="B337">
        <v>433928990</v>
      </c>
      <c r="C337">
        <v>433940379</v>
      </c>
      <c r="D337">
        <v>423452502</v>
      </c>
      <c r="E337">
        <v>1</v>
      </c>
      <c r="F337">
        <v>1</v>
      </c>
      <c r="G337">
        <v>1081</v>
      </c>
      <c r="H337">
        <v>2</v>
      </c>
      <c r="I337" t="s">
        <v>612</v>
      </c>
      <c r="J337" t="s">
        <v>613</v>
      </c>
      <c r="K337" t="s">
        <v>614</v>
      </c>
      <c r="L337">
        <v>1368</v>
      </c>
      <c r="N337">
        <v>1011</v>
      </c>
      <c r="O337" t="s">
        <v>536</v>
      </c>
      <c r="P337" t="s">
        <v>536</v>
      </c>
      <c r="Q337">
        <v>1</v>
      </c>
      <c r="W337">
        <v>0</v>
      </c>
      <c r="X337">
        <v>1442076437</v>
      </c>
      <c r="Y337">
        <f t="shared" si="106"/>
        <v>10.8</v>
      </c>
      <c r="AA337">
        <v>0</v>
      </c>
      <c r="AB337">
        <v>21.47</v>
      </c>
      <c r="AC337">
        <v>0</v>
      </c>
      <c r="AD337">
        <v>0</v>
      </c>
      <c r="AE337">
        <v>0</v>
      </c>
      <c r="AF337">
        <v>20.51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10.8</v>
      </c>
      <c r="AU337" t="s">
        <v>3</v>
      </c>
      <c r="AV337">
        <v>0</v>
      </c>
      <c r="AW337">
        <v>2</v>
      </c>
      <c r="AX337">
        <v>433940384</v>
      </c>
      <c r="AY337">
        <v>1</v>
      </c>
      <c r="AZ337">
        <v>0</v>
      </c>
      <c r="BA337">
        <v>635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ROUND(Y337*Source!I278*DO337,9)</f>
        <v>0</v>
      </c>
      <c r="CX337">
        <f>ROUND(Y337*Source!I278,9)</f>
        <v>1.0800000000000001E-2</v>
      </c>
      <c r="CY337">
        <f>AB337</f>
        <v>21.47</v>
      </c>
      <c r="CZ337">
        <f>AF337</f>
        <v>20.51</v>
      </c>
      <c r="DA337">
        <f>AJ337</f>
        <v>1</v>
      </c>
      <c r="DB337">
        <f t="shared" si="107"/>
        <v>221.51</v>
      </c>
      <c r="DC337">
        <f t="shared" si="108"/>
        <v>0</v>
      </c>
      <c r="DD337" t="s">
        <v>3</v>
      </c>
      <c r="DE337" t="s">
        <v>3</v>
      </c>
      <c r="DF337">
        <f t="shared" si="118"/>
        <v>0</v>
      </c>
      <c r="DG337">
        <f t="shared" si="116"/>
        <v>0.22</v>
      </c>
      <c r="DH337">
        <f t="shared" si="117"/>
        <v>0</v>
      </c>
      <c r="DI337">
        <f t="shared" si="115"/>
        <v>0</v>
      </c>
      <c r="DJ337">
        <f>DG337</f>
        <v>0.22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ROW(Source!A278)</f>
        <v>278</v>
      </c>
      <c r="B338">
        <v>433928990</v>
      </c>
      <c r="C338">
        <v>433940379</v>
      </c>
      <c r="D338">
        <v>423452571</v>
      </c>
      <c r="E338">
        <v>1</v>
      </c>
      <c r="F338">
        <v>1</v>
      </c>
      <c r="G338">
        <v>1081</v>
      </c>
      <c r="H338">
        <v>2</v>
      </c>
      <c r="I338" t="s">
        <v>615</v>
      </c>
      <c r="J338" t="s">
        <v>616</v>
      </c>
      <c r="K338" t="s">
        <v>617</v>
      </c>
      <c r="L338">
        <v>1368</v>
      </c>
      <c r="N338">
        <v>1011</v>
      </c>
      <c r="O338" t="s">
        <v>536</v>
      </c>
      <c r="P338" t="s">
        <v>536</v>
      </c>
      <c r="Q338">
        <v>1</v>
      </c>
      <c r="W338">
        <v>0</v>
      </c>
      <c r="X338">
        <v>1880821205</v>
      </c>
      <c r="Y338">
        <f t="shared" si="106"/>
        <v>17.399999999999999</v>
      </c>
      <c r="AA338">
        <v>0</v>
      </c>
      <c r="AB338">
        <v>0.24</v>
      </c>
      <c r="AC338">
        <v>0</v>
      </c>
      <c r="AD338">
        <v>0</v>
      </c>
      <c r="AE338">
        <v>0</v>
      </c>
      <c r="AF338">
        <v>0.23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17.399999999999999</v>
      </c>
      <c r="AU338" t="s">
        <v>3</v>
      </c>
      <c r="AV338">
        <v>0</v>
      </c>
      <c r="AW338">
        <v>2</v>
      </c>
      <c r="AX338">
        <v>433940385</v>
      </c>
      <c r="AY338">
        <v>1</v>
      </c>
      <c r="AZ338">
        <v>0</v>
      </c>
      <c r="BA338">
        <v>636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ROUND(Y338*Source!I278*DO338,9)</f>
        <v>0</v>
      </c>
      <c r="CX338">
        <f>ROUND(Y338*Source!I278,9)</f>
        <v>1.7399999999999999E-2</v>
      </c>
      <c r="CY338">
        <f>AB338</f>
        <v>0.24</v>
      </c>
      <c r="CZ338">
        <f>AF338</f>
        <v>0.23</v>
      </c>
      <c r="DA338">
        <f>AJ338</f>
        <v>1</v>
      </c>
      <c r="DB338">
        <f t="shared" si="107"/>
        <v>4</v>
      </c>
      <c r="DC338">
        <f t="shared" si="108"/>
        <v>0</v>
      </c>
      <c r="DD338" t="s">
        <v>3</v>
      </c>
      <c r="DE338" t="s">
        <v>3</v>
      </c>
      <c r="DF338">
        <f t="shared" si="118"/>
        <v>0</v>
      </c>
      <c r="DG338">
        <f t="shared" si="116"/>
        <v>0</v>
      </c>
      <c r="DH338">
        <f t="shared" si="117"/>
        <v>0</v>
      </c>
      <c r="DI338">
        <f t="shared" si="115"/>
        <v>0</v>
      </c>
      <c r="DJ338">
        <f>DG338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ROW(Source!A278)</f>
        <v>278</v>
      </c>
      <c r="B339">
        <v>433928990</v>
      </c>
      <c r="C339">
        <v>433940379</v>
      </c>
      <c r="D339">
        <v>423422554</v>
      </c>
      <c r="E339">
        <v>1</v>
      </c>
      <c r="F339">
        <v>1</v>
      </c>
      <c r="G339">
        <v>1081</v>
      </c>
      <c r="H339">
        <v>3</v>
      </c>
      <c r="I339" t="s">
        <v>618</v>
      </c>
      <c r="J339" t="s">
        <v>619</v>
      </c>
      <c r="K339" t="s">
        <v>901</v>
      </c>
      <c r="L339">
        <v>1327</v>
      </c>
      <c r="N339">
        <v>1005</v>
      </c>
      <c r="O339" t="s">
        <v>242</v>
      </c>
      <c r="P339" t="s">
        <v>242</v>
      </c>
      <c r="Q339">
        <v>1</v>
      </c>
      <c r="W339">
        <v>0</v>
      </c>
      <c r="X339">
        <v>-1520335296</v>
      </c>
      <c r="Y339">
        <f t="shared" si="106"/>
        <v>12</v>
      </c>
      <c r="AA339">
        <v>5.03</v>
      </c>
      <c r="AB339">
        <v>0</v>
      </c>
      <c r="AC339">
        <v>0</v>
      </c>
      <c r="AD339">
        <v>0</v>
      </c>
      <c r="AE339">
        <v>5.0199999999999996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12</v>
      </c>
      <c r="AU339" t="s">
        <v>3</v>
      </c>
      <c r="AV339">
        <v>0</v>
      </c>
      <c r="AW339">
        <v>2</v>
      </c>
      <c r="AX339">
        <v>433940386</v>
      </c>
      <c r="AY339">
        <v>1</v>
      </c>
      <c r="AZ339">
        <v>0</v>
      </c>
      <c r="BA339">
        <v>637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ROUND(Y339*Source!I278,9)</f>
        <v>1.2E-2</v>
      </c>
      <c r="CY339">
        <f>AA339</f>
        <v>5.03</v>
      </c>
      <c r="CZ339">
        <f>AE339</f>
        <v>5.0199999999999996</v>
      </c>
      <c r="DA339">
        <f>AI339</f>
        <v>1</v>
      </c>
      <c r="DB339">
        <f t="shared" si="107"/>
        <v>60.24</v>
      </c>
      <c r="DC339">
        <f t="shared" si="108"/>
        <v>0</v>
      </c>
      <c r="DD339" t="s">
        <v>3</v>
      </c>
      <c r="DE339" t="s">
        <v>3</v>
      </c>
      <c r="DF339">
        <f t="shared" si="118"/>
        <v>0.06</v>
      </c>
      <c r="DG339">
        <f t="shared" si="116"/>
        <v>0</v>
      </c>
      <c r="DH339">
        <f t="shared" si="117"/>
        <v>0</v>
      </c>
      <c r="DI339">
        <f t="shared" si="115"/>
        <v>0</v>
      </c>
      <c r="DJ339">
        <f>DF339</f>
        <v>0.06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ROW(Source!A278)</f>
        <v>278</v>
      </c>
      <c r="B340">
        <v>433928990</v>
      </c>
      <c r="C340">
        <v>433940379</v>
      </c>
      <c r="D340">
        <v>423421944</v>
      </c>
      <c r="E340">
        <v>1</v>
      </c>
      <c r="F340">
        <v>1</v>
      </c>
      <c r="G340">
        <v>1081</v>
      </c>
      <c r="H340">
        <v>3</v>
      </c>
      <c r="I340" t="s">
        <v>537</v>
      </c>
      <c r="J340" t="s">
        <v>538</v>
      </c>
      <c r="K340" t="s">
        <v>539</v>
      </c>
      <c r="L340">
        <v>1339</v>
      </c>
      <c r="N340">
        <v>1007</v>
      </c>
      <c r="O340" t="s">
        <v>197</v>
      </c>
      <c r="P340" t="s">
        <v>197</v>
      </c>
      <c r="Q340">
        <v>1</v>
      </c>
      <c r="W340">
        <v>0</v>
      </c>
      <c r="X340">
        <v>-1622585150</v>
      </c>
      <c r="Y340">
        <f t="shared" si="106"/>
        <v>178</v>
      </c>
      <c r="AA340">
        <v>7.08</v>
      </c>
      <c r="AB340">
        <v>0</v>
      </c>
      <c r="AC340">
        <v>0</v>
      </c>
      <c r="AD340">
        <v>0</v>
      </c>
      <c r="AE340">
        <v>7.07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178</v>
      </c>
      <c r="AU340" t="s">
        <v>3</v>
      </c>
      <c r="AV340">
        <v>0</v>
      </c>
      <c r="AW340">
        <v>2</v>
      </c>
      <c r="AX340">
        <v>433940387</v>
      </c>
      <c r="AY340">
        <v>1</v>
      </c>
      <c r="AZ340">
        <v>0</v>
      </c>
      <c r="BA340">
        <v>638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ROUND(Y340*Source!I278,9)</f>
        <v>0.17799999999999999</v>
      </c>
      <c r="CY340">
        <f>AA340</f>
        <v>7.08</v>
      </c>
      <c r="CZ340">
        <f>AE340</f>
        <v>7.07</v>
      </c>
      <c r="DA340">
        <f>AI340</f>
        <v>1</v>
      </c>
      <c r="DB340">
        <f t="shared" si="107"/>
        <v>1258.46</v>
      </c>
      <c r="DC340">
        <f t="shared" si="108"/>
        <v>0</v>
      </c>
      <c r="DD340" t="s">
        <v>3</v>
      </c>
      <c r="DE340" t="s">
        <v>3</v>
      </c>
      <c r="DF340">
        <f t="shared" si="118"/>
        <v>1.26</v>
      </c>
      <c r="DG340">
        <f t="shared" si="116"/>
        <v>0</v>
      </c>
      <c r="DH340">
        <f t="shared" si="117"/>
        <v>0</v>
      </c>
      <c r="DI340">
        <f t="shared" si="115"/>
        <v>0</v>
      </c>
      <c r="DJ340">
        <f>DF340</f>
        <v>1.26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ROW(Source!A278)</f>
        <v>278</v>
      </c>
      <c r="B341">
        <v>433928990</v>
      </c>
      <c r="C341">
        <v>433940379</v>
      </c>
      <c r="D341">
        <v>423421887</v>
      </c>
      <c r="E341">
        <v>1</v>
      </c>
      <c r="F341">
        <v>1</v>
      </c>
      <c r="G341">
        <v>1081</v>
      </c>
      <c r="H341">
        <v>3</v>
      </c>
      <c r="I341" t="s">
        <v>621</v>
      </c>
      <c r="J341" t="s">
        <v>622</v>
      </c>
      <c r="K341" t="s">
        <v>623</v>
      </c>
      <c r="L341">
        <v>1348</v>
      </c>
      <c r="N341">
        <v>1009</v>
      </c>
      <c r="O341" t="s">
        <v>213</v>
      </c>
      <c r="P341" t="s">
        <v>213</v>
      </c>
      <c r="Q341">
        <v>1000</v>
      </c>
      <c r="W341">
        <v>0</v>
      </c>
      <c r="X341">
        <v>-1211460943</v>
      </c>
      <c r="Y341">
        <f t="shared" si="106"/>
        <v>0.09</v>
      </c>
      <c r="AA341">
        <v>3383.9</v>
      </c>
      <c r="AB341">
        <v>0</v>
      </c>
      <c r="AC341">
        <v>0</v>
      </c>
      <c r="AD341">
        <v>0</v>
      </c>
      <c r="AE341">
        <v>3377.15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0.09</v>
      </c>
      <c r="AU341" t="s">
        <v>3</v>
      </c>
      <c r="AV341">
        <v>0</v>
      </c>
      <c r="AW341">
        <v>2</v>
      </c>
      <c r="AX341">
        <v>433940388</v>
      </c>
      <c r="AY341">
        <v>1</v>
      </c>
      <c r="AZ341">
        <v>0</v>
      </c>
      <c r="BA341">
        <v>639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ROUND(Y341*Source!I278,9)</f>
        <v>9.0000000000000006E-5</v>
      </c>
      <c r="CY341">
        <f>AA341</f>
        <v>3383.9</v>
      </c>
      <c r="CZ341">
        <f>AE341</f>
        <v>3377.15</v>
      </c>
      <c r="DA341">
        <f>AI341</f>
        <v>1</v>
      </c>
      <c r="DB341">
        <f t="shared" si="107"/>
        <v>303.94</v>
      </c>
      <c r="DC341">
        <f t="shared" si="108"/>
        <v>0</v>
      </c>
      <c r="DD341" t="s">
        <v>3</v>
      </c>
      <c r="DE341" t="s">
        <v>3</v>
      </c>
      <c r="DF341">
        <f t="shared" si="118"/>
        <v>0.3</v>
      </c>
      <c r="DG341">
        <f t="shared" si="116"/>
        <v>0</v>
      </c>
      <c r="DH341">
        <f t="shared" si="117"/>
        <v>0</v>
      </c>
      <c r="DI341">
        <f t="shared" si="115"/>
        <v>0</v>
      </c>
      <c r="DJ341">
        <f>DF341</f>
        <v>0.3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ROW(Source!A278)</f>
        <v>278</v>
      </c>
      <c r="B342">
        <v>433928990</v>
      </c>
      <c r="C342">
        <v>433940379</v>
      </c>
      <c r="D342">
        <v>423422405</v>
      </c>
      <c r="E342">
        <v>1</v>
      </c>
      <c r="F342">
        <v>1</v>
      </c>
      <c r="G342">
        <v>1081</v>
      </c>
      <c r="H342">
        <v>3</v>
      </c>
      <c r="I342" t="s">
        <v>624</v>
      </c>
      <c r="J342" t="s">
        <v>625</v>
      </c>
      <c r="K342" t="s">
        <v>626</v>
      </c>
      <c r="L342">
        <v>1339</v>
      </c>
      <c r="N342">
        <v>1007</v>
      </c>
      <c r="O342" t="s">
        <v>197</v>
      </c>
      <c r="P342" t="s">
        <v>197</v>
      </c>
      <c r="Q342">
        <v>1</v>
      </c>
      <c r="W342">
        <v>0</v>
      </c>
      <c r="X342">
        <v>280661427</v>
      </c>
      <c r="Y342">
        <f t="shared" si="106"/>
        <v>40</v>
      </c>
      <c r="AA342">
        <v>100.1</v>
      </c>
      <c r="AB342">
        <v>0</v>
      </c>
      <c r="AC342">
        <v>0</v>
      </c>
      <c r="AD342">
        <v>0</v>
      </c>
      <c r="AE342">
        <v>99.9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40</v>
      </c>
      <c r="AU342" t="s">
        <v>3</v>
      </c>
      <c r="AV342">
        <v>0</v>
      </c>
      <c r="AW342">
        <v>2</v>
      </c>
      <c r="AX342">
        <v>433940389</v>
      </c>
      <c r="AY342">
        <v>1</v>
      </c>
      <c r="AZ342">
        <v>0</v>
      </c>
      <c r="BA342">
        <v>640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ROUND(Y342*Source!I278,9)</f>
        <v>0.04</v>
      </c>
      <c r="CY342">
        <f>AA342</f>
        <v>100.1</v>
      </c>
      <c r="CZ342">
        <f>AE342</f>
        <v>99.9</v>
      </c>
      <c r="DA342">
        <f>AI342</f>
        <v>1</v>
      </c>
      <c r="DB342">
        <f t="shared" si="107"/>
        <v>3996</v>
      </c>
      <c r="DC342">
        <f t="shared" si="108"/>
        <v>0</v>
      </c>
      <c r="DD342" t="s">
        <v>3</v>
      </c>
      <c r="DE342" t="s">
        <v>3</v>
      </c>
      <c r="DF342">
        <f t="shared" si="118"/>
        <v>4</v>
      </c>
      <c r="DG342">
        <f t="shared" si="116"/>
        <v>0</v>
      </c>
      <c r="DH342">
        <f t="shared" si="117"/>
        <v>0</v>
      </c>
      <c r="DI342">
        <f t="shared" si="115"/>
        <v>0</v>
      </c>
      <c r="DJ342">
        <f>DF342</f>
        <v>4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ROW(Source!A278)</f>
        <v>278</v>
      </c>
      <c r="B343">
        <v>433928990</v>
      </c>
      <c r="C343">
        <v>433940379</v>
      </c>
      <c r="D343">
        <v>423434173</v>
      </c>
      <c r="E343">
        <v>1</v>
      </c>
      <c r="F343">
        <v>1</v>
      </c>
      <c r="G343">
        <v>1081</v>
      </c>
      <c r="H343">
        <v>3</v>
      </c>
      <c r="I343" t="s">
        <v>627</v>
      </c>
      <c r="J343" t="s">
        <v>628</v>
      </c>
      <c r="K343" t="s">
        <v>629</v>
      </c>
      <c r="L343">
        <v>1327</v>
      </c>
      <c r="N343">
        <v>1005</v>
      </c>
      <c r="O343" t="s">
        <v>242</v>
      </c>
      <c r="P343" t="s">
        <v>242</v>
      </c>
      <c r="Q343">
        <v>1</v>
      </c>
      <c r="W343">
        <v>0</v>
      </c>
      <c r="X343">
        <v>-2096065672</v>
      </c>
      <c r="Y343">
        <f t="shared" si="106"/>
        <v>10.199999999999999</v>
      </c>
      <c r="AA343">
        <v>90.18</v>
      </c>
      <c r="AB343">
        <v>0</v>
      </c>
      <c r="AC343">
        <v>0</v>
      </c>
      <c r="AD343">
        <v>0</v>
      </c>
      <c r="AE343">
        <v>90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10.199999999999999</v>
      </c>
      <c r="AU343" t="s">
        <v>3</v>
      </c>
      <c r="AV343">
        <v>0</v>
      </c>
      <c r="AW343">
        <v>2</v>
      </c>
      <c r="AX343">
        <v>433940390</v>
      </c>
      <c r="AY343">
        <v>1</v>
      </c>
      <c r="AZ343">
        <v>0</v>
      </c>
      <c r="BA343">
        <v>641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ROUND(Y343*Source!I278,9)</f>
        <v>1.0200000000000001E-2</v>
      </c>
      <c r="CY343">
        <f>AA343</f>
        <v>90.18</v>
      </c>
      <c r="CZ343">
        <f>AE343</f>
        <v>90</v>
      </c>
      <c r="DA343">
        <f>AI343</f>
        <v>1</v>
      </c>
      <c r="DB343">
        <f t="shared" si="107"/>
        <v>918</v>
      </c>
      <c r="DC343">
        <f t="shared" si="108"/>
        <v>0</v>
      </c>
      <c r="DD343" t="s">
        <v>3</v>
      </c>
      <c r="DE343" t="s">
        <v>3</v>
      </c>
      <c r="DF343">
        <f t="shared" si="118"/>
        <v>0.92</v>
      </c>
      <c r="DG343">
        <f t="shared" si="116"/>
        <v>0</v>
      </c>
      <c r="DH343">
        <f t="shared" si="117"/>
        <v>0</v>
      </c>
      <c r="DI343">
        <f t="shared" si="115"/>
        <v>0</v>
      </c>
      <c r="DJ343">
        <f>DF343</f>
        <v>0.92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ROW(Source!A279)</f>
        <v>279</v>
      </c>
      <c r="B344">
        <v>433928988</v>
      </c>
      <c r="C344">
        <v>433940379</v>
      </c>
      <c r="D344">
        <v>423386947</v>
      </c>
      <c r="E344">
        <v>1081</v>
      </c>
      <c r="F344">
        <v>1</v>
      </c>
      <c r="G344">
        <v>1081</v>
      </c>
      <c r="H344">
        <v>1</v>
      </c>
      <c r="I344" t="s">
        <v>530</v>
      </c>
      <c r="J344" t="s">
        <v>3</v>
      </c>
      <c r="K344" t="s">
        <v>531</v>
      </c>
      <c r="L344">
        <v>1191</v>
      </c>
      <c r="N344">
        <v>1013</v>
      </c>
      <c r="O344" t="s">
        <v>532</v>
      </c>
      <c r="P344" t="s">
        <v>532</v>
      </c>
      <c r="Q344">
        <v>1</v>
      </c>
      <c r="W344">
        <v>0</v>
      </c>
      <c r="X344">
        <v>476480486</v>
      </c>
      <c r="Y344">
        <f t="shared" si="106"/>
        <v>267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5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267</v>
      </c>
      <c r="AU344" t="s">
        <v>3</v>
      </c>
      <c r="AV344">
        <v>1</v>
      </c>
      <c r="AW344">
        <v>2</v>
      </c>
      <c r="AX344">
        <v>433940380</v>
      </c>
      <c r="AY344">
        <v>1</v>
      </c>
      <c r="AZ344">
        <v>0</v>
      </c>
      <c r="BA344">
        <v>643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ROUND(AT344*Source!I279*AH344*AL344,2)</f>
        <v>0</v>
      </c>
      <c r="CV344">
        <f>ROUND(Y344*Source!I279,9)</f>
        <v>0.26700000000000002</v>
      </c>
      <c r="CW344">
        <v>0</v>
      </c>
      <c r="CX344">
        <f>ROUND(Y344*Source!I279,9)</f>
        <v>0.26700000000000002</v>
      </c>
      <c r="CY344">
        <f>AD344</f>
        <v>0</v>
      </c>
      <c r="CZ344">
        <f>AH344</f>
        <v>0</v>
      </c>
      <c r="DA344">
        <f>AL344</f>
        <v>1</v>
      </c>
      <c r="DB344">
        <f t="shared" si="107"/>
        <v>0</v>
      </c>
      <c r="DC344">
        <f t="shared" si="108"/>
        <v>0</v>
      </c>
      <c r="DD344" t="s">
        <v>3</v>
      </c>
      <c r="DE344" t="s">
        <v>3</v>
      </c>
      <c r="DF344">
        <f t="shared" si="118"/>
        <v>0</v>
      </c>
      <c r="DG344">
        <f t="shared" si="116"/>
        <v>0</v>
      </c>
      <c r="DH344">
        <f t="shared" si="117"/>
        <v>0</v>
      </c>
      <c r="DI344">
        <f t="shared" si="115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ROW(Source!A279)</f>
        <v>279</v>
      </c>
      <c r="B345">
        <v>433928988</v>
      </c>
      <c r="C345">
        <v>433940379</v>
      </c>
      <c r="D345">
        <v>423453088</v>
      </c>
      <c r="E345">
        <v>1</v>
      </c>
      <c r="F345">
        <v>1</v>
      </c>
      <c r="G345">
        <v>1081</v>
      </c>
      <c r="H345">
        <v>2</v>
      </c>
      <c r="I345" t="s">
        <v>606</v>
      </c>
      <c r="J345" t="s">
        <v>607</v>
      </c>
      <c r="K345" t="s">
        <v>608</v>
      </c>
      <c r="L345">
        <v>1368</v>
      </c>
      <c r="N345">
        <v>1011</v>
      </c>
      <c r="O345" t="s">
        <v>536</v>
      </c>
      <c r="P345" t="s">
        <v>536</v>
      </c>
      <c r="Q345">
        <v>1</v>
      </c>
      <c r="W345">
        <v>0</v>
      </c>
      <c r="X345">
        <v>874612079</v>
      </c>
      <c r="Y345">
        <f t="shared" si="106"/>
        <v>0.59</v>
      </c>
      <c r="AA345">
        <v>0</v>
      </c>
      <c r="AB345">
        <v>1518.25</v>
      </c>
      <c r="AC345">
        <v>753.81</v>
      </c>
      <c r="AD345">
        <v>0</v>
      </c>
      <c r="AE345">
        <v>0</v>
      </c>
      <c r="AF345">
        <v>83.1</v>
      </c>
      <c r="AG345">
        <v>12.62</v>
      </c>
      <c r="AH345">
        <v>0</v>
      </c>
      <c r="AI345">
        <v>1</v>
      </c>
      <c r="AJ345">
        <v>17.45</v>
      </c>
      <c r="AK345">
        <v>57.05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0.59</v>
      </c>
      <c r="AU345" t="s">
        <v>3</v>
      </c>
      <c r="AV345">
        <v>0</v>
      </c>
      <c r="AW345">
        <v>2</v>
      </c>
      <c r="AX345">
        <v>433940381</v>
      </c>
      <c r="AY345">
        <v>1</v>
      </c>
      <c r="AZ345">
        <v>0</v>
      </c>
      <c r="BA345">
        <v>644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ROUND(Y345*Source!I279*DO345,9)</f>
        <v>7.4457999999999998E-3</v>
      </c>
      <c r="CX345">
        <f>ROUND(Y345*Source!I279,9)</f>
        <v>5.9000000000000003E-4</v>
      </c>
      <c r="CY345">
        <f>AB345</f>
        <v>1518.25</v>
      </c>
      <c r="CZ345">
        <f>AF345</f>
        <v>83.1</v>
      </c>
      <c r="DA345">
        <f>AJ345</f>
        <v>17.45</v>
      </c>
      <c r="DB345">
        <f t="shared" si="107"/>
        <v>49.03</v>
      </c>
      <c r="DC345">
        <f t="shared" si="108"/>
        <v>7.45</v>
      </c>
      <c r="DD345" t="s">
        <v>3</v>
      </c>
      <c r="DE345" t="s">
        <v>3</v>
      </c>
      <c r="DF345">
        <f t="shared" si="118"/>
        <v>0</v>
      </c>
      <c r="DG345">
        <f>ROUND(ROUND(AF345*AJ345,2)*CX345,2)</f>
        <v>0.86</v>
      </c>
      <c r="DH345">
        <f>ROUND(ROUND(AG345*AK345,2)*CX345,2)</f>
        <v>0.42</v>
      </c>
      <c r="DI345">
        <f t="shared" si="115"/>
        <v>0</v>
      </c>
      <c r="DJ345">
        <f>DG345</f>
        <v>0.86</v>
      </c>
      <c r="DK345">
        <v>0</v>
      </c>
      <c r="DL345" t="s">
        <v>543</v>
      </c>
      <c r="DM345">
        <v>0</v>
      </c>
      <c r="DN345" t="s">
        <v>532</v>
      </c>
      <c r="DO345">
        <v>12.62</v>
      </c>
    </row>
    <row r="346" spans="1:119" x14ac:dyDescent="0.2">
      <c r="A346">
        <f>ROW(Source!A279)</f>
        <v>279</v>
      </c>
      <c r="B346">
        <v>433928988</v>
      </c>
      <c r="C346">
        <v>433940379</v>
      </c>
      <c r="D346">
        <v>423452312</v>
      </c>
      <c r="E346">
        <v>1</v>
      </c>
      <c r="F346">
        <v>1</v>
      </c>
      <c r="G346">
        <v>1081</v>
      </c>
      <c r="H346">
        <v>2</v>
      </c>
      <c r="I346" t="s">
        <v>609</v>
      </c>
      <c r="J346" t="s">
        <v>610</v>
      </c>
      <c r="K346" t="s">
        <v>611</v>
      </c>
      <c r="L346">
        <v>1368</v>
      </c>
      <c r="N346">
        <v>1011</v>
      </c>
      <c r="O346" t="s">
        <v>536</v>
      </c>
      <c r="P346" t="s">
        <v>536</v>
      </c>
      <c r="Q346">
        <v>1</v>
      </c>
      <c r="W346">
        <v>0</v>
      </c>
      <c r="X346">
        <v>-44940208</v>
      </c>
      <c r="Y346">
        <f t="shared" si="106"/>
        <v>0.45</v>
      </c>
      <c r="AA346">
        <v>0</v>
      </c>
      <c r="AB346">
        <v>2858.89</v>
      </c>
      <c r="AC346">
        <v>1011.25</v>
      </c>
      <c r="AD346">
        <v>0</v>
      </c>
      <c r="AE346">
        <v>0</v>
      </c>
      <c r="AF346">
        <v>179.17</v>
      </c>
      <c r="AG346">
        <v>16.93</v>
      </c>
      <c r="AH346">
        <v>0</v>
      </c>
      <c r="AI346">
        <v>1</v>
      </c>
      <c r="AJ346">
        <v>15.24</v>
      </c>
      <c r="AK346">
        <v>57.05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0.45</v>
      </c>
      <c r="AU346" t="s">
        <v>3</v>
      </c>
      <c r="AV346">
        <v>0</v>
      </c>
      <c r="AW346">
        <v>2</v>
      </c>
      <c r="AX346">
        <v>433940382</v>
      </c>
      <c r="AY346">
        <v>1</v>
      </c>
      <c r="AZ346">
        <v>0</v>
      </c>
      <c r="BA346">
        <v>645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ROUND(Y346*Source!I279*DO346,9)</f>
        <v>7.6185000000000003E-3</v>
      </c>
      <c r="CX346">
        <f>ROUND(Y346*Source!I279,9)</f>
        <v>4.4999999999999999E-4</v>
      </c>
      <c r="CY346">
        <f>AB346</f>
        <v>2858.89</v>
      </c>
      <c r="CZ346">
        <f>AF346</f>
        <v>179.17</v>
      </c>
      <c r="DA346">
        <f>AJ346</f>
        <v>15.24</v>
      </c>
      <c r="DB346">
        <f t="shared" si="107"/>
        <v>80.63</v>
      </c>
      <c r="DC346">
        <f t="shared" si="108"/>
        <v>7.62</v>
      </c>
      <c r="DD346" t="s">
        <v>3</v>
      </c>
      <c r="DE346" t="s">
        <v>3</v>
      </c>
      <c r="DF346">
        <f t="shared" si="118"/>
        <v>0</v>
      </c>
      <c r="DG346">
        <f>ROUND(ROUND(AF346*AJ346,2)*CX346,2)</f>
        <v>1.23</v>
      </c>
      <c r="DH346">
        <f>ROUND(ROUND(AG346*AK346,2)*CX346,2)</f>
        <v>0.43</v>
      </c>
      <c r="DI346">
        <f t="shared" si="115"/>
        <v>0</v>
      </c>
      <c r="DJ346">
        <f>DG346</f>
        <v>1.23</v>
      </c>
      <c r="DK346">
        <v>0</v>
      </c>
      <c r="DL346" t="s">
        <v>543</v>
      </c>
      <c r="DM346">
        <v>0</v>
      </c>
      <c r="DN346" t="s">
        <v>532</v>
      </c>
      <c r="DO346">
        <v>16.93</v>
      </c>
    </row>
    <row r="347" spans="1:119" x14ac:dyDescent="0.2">
      <c r="A347">
        <f>ROW(Source!A279)</f>
        <v>279</v>
      </c>
      <c r="B347">
        <v>433928988</v>
      </c>
      <c r="C347">
        <v>433940379</v>
      </c>
      <c r="D347">
        <v>423452471</v>
      </c>
      <c r="E347">
        <v>1</v>
      </c>
      <c r="F347">
        <v>1</v>
      </c>
      <c r="G347">
        <v>1081</v>
      </c>
      <c r="H347">
        <v>2</v>
      </c>
      <c r="I347" t="s">
        <v>576</v>
      </c>
      <c r="J347" t="s">
        <v>577</v>
      </c>
      <c r="K347" t="s">
        <v>578</v>
      </c>
      <c r="L347">
        <v>1368</v>
      </c>
      <c r="N347">
        <v>1011</v>
      </c>
      <c r="O347" t="s">
        <v>536</v>
      </c>
      <c r="P347" t="s">
        <v>536</v>
      </c>
      <c r="Q347">
        <v>1</v>
      </c>
      <c r="W347">
        <v>0</v>
      </c>
      <c r="X347">
        <v>668972380</v>
      </c>
      <c r="Y347">
        <f t="shared" ref="Y347:Y410" si="119">AT347</f>
        <v>11.76</v>
      </c>
      <c r="AA347">
        <v>0</v>
      </c>
      <c r="AB347">
        <v>2195.85</v>
      </c>
      <c r="AC347">
        <v>753.81</v>
      </c>
      <c r="AD347">
        <v>0</v>
      </c>
      <c r="AE347">
        <v>0</v>
      </c>
      <c r="AF347">
        <v>140.38</v>
      </c>
      <c r="AG347">
        <v>12.62</v>
      </c>
      <c r="AH347">
        <v>0</v>
      </c>
      <c r="AI347">
        <v>1</v>
      </c>
      <c r="AJ347">
        <v>14.94</v>
      </c>
      <c r="AK347">
        <v>57.05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11.76</v>
      </c>
      <c r="AU347" t="s">
        <v>3</v>
      </c>
      <c r="AV347">
        <v>0</v>
      </c>
      <c r="AW347">
        <v>2</v>
      </c>
      <c r="AX347">
        <v>433940383</v>
      </c>
      <c r="AY347">
        <v>1</v>
      </c>
      <c r="AZ347">
        <v>0</v>
      </c>
      <c r="BA347">
        <v>646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ROUND(Y347*Source!I279*DO347,9)</f>
        <v>0.14841119999999999</v>
      </c>
      <c r="CX347">
        <f>ROUND(Y347*Source!I279,9)</f>
        <v>1.176E-2</v>
      </c>
      <c r="CY347">
        <f>AB347</f>
        <v>2195.85</v>
      </c>
      <c r="CZ347">
        <f>AF347</f>
        <v>140.38</v>
      </c>
      <c r="DA347">
        <f>AJ347</f>
        <v>14.94</v>
      </c>
      <c r="DB347">
        <f t="shared" ref="DB347:DB410" si="120">ROUND(ROUND(AT347*CZ347,2),6)</f>
        <v>1650.87</v>
      </c>
      <c r="DC347">
        <f t="shared" ref="DC347:DC410" si="121">ROUND(ROUND(AT347*AG347,2),6)</f>
        <v>148.41</v>
      </c>
      <c r="DD347" t="s">
        <v>3</v>
      </c>
      <c r="DE347" t="s">
        <v>3</v>
      </c>
      <c r="DF347">
        <f t="shared" si="118"/>
        <v>0</v>
      </c>
      <c r="DG347">
        <f>ROUND(ROUND(AF347*AJ347,2)*CX347,2)</f>
        <v>24.66</v>
      </c>
      <c r="DH347">
        <f>ROUND(ROUND(AG347*AK347,2)*CX347,2)</f>
        <v>8.4700000000000006</v>
      </c>
      <c r="DI347">
        <f t="shared" si="115"/>
        <v>0</v>
      </c>
      <c r="DJ347">
        <f>DG347</f>
        <v>24.66</v>
      </c>
      <c r="DK347">
        <v>0</v>
      </c>
      <c r="DL347" t="s">
        <v>543</v>
      </c>
      <c r="DM347">
        <v>0</v>
      </c>
      <c r="DN347" t="s">
        <v>532</v>
      </c>
      <c r="DO347">
        <v>12.62</v>
      </c>
    </row>
    <row r="348" spans="1:119" x14ac:dyDescent="0.2">
      <c r="A348">
        <f>ROW(Source!A279)</f>
        <v>279</v>
      </c>
      <c r="B348">
        <v>433928988</v>
      </c>
      <c r="C348">
        <v>433940379</v>
      </c>
      <c r="D348">
        <v>423452502</v>
      </c>
      <c r="E348">
        <v>1</v>
      </c>
      <c r="F348">
        <v>1</v>
      </c>
      <c r="G348">
        <v>1081</v>
      </c>
      <c r="H348">
        <v>2</v>
      </c>
      <c r="I348" t="s">
        <v>612</v>
      </c>
      <c r="J348" t="s">
        <v>613</v>
      </c>
      <c r="K348" t="s">
        <v>614</v>
      </c>
      <c r="L348">
        <v>1368</v>
      </c>
      <c r="N348">
        <v>1011</v>
      </c>
      <c r="O348" t="s">
        <v>536</v>
      </c>
      <c r="P348" t="s">
        <v>536</v>
      </c>
      <c r="Q348">
        <v>1</v>
      </c>
      <c r="W348">
        <v>0</v>
      </c>
      <c r="X348">
        <v>1442076437</v>
      </c>
      <c r="Y348">
        <f t="shared" si="119"/>
        <v>10.8</v>
      </c>
      <c r="AA348">
        <v>0</v>
      </c>
      <c r="AB348">
        <v>298.27</v>
      </c>
      <c r="AC348">
        <v>0</v>
      </c>
      <c r="AD348">
        <v>0</v>
      </c>
      <c r="AE348">
        <v>0</v>
      </c>
      <c r="AF348">
        <v>20.51</v>
      </c>
      <c r="AG348">
        <v>0</v>
      </c>
      <c r="AH348">
        <v>0</v>
      </c>
      <c r="AI348">
        <v>1</v>
      </c>
      <c r="AJ348">
        <v>13.89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10.8</v>
      </c>
      <c r="AU348" t="s">
        <v>3</v>
      </c>
      <c r="AV348">
        <v>0</v>
      </c>
      <c r="AW348">
        <v>2</v>
      </c>
      <c r="AX348">
        <v>433940384</v>
      </c>
      <c r="AY348">
        <v>1</v>
      </c>
      <c r="AZ348">
        <v>0</v>
      </c>
      <c r="BA348">
        <v>647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ROUND(Y348*Source!I279*DO348,9)</f>
        <v>0</v>
      </c>
      <c r="CX348">
        <f>ROUND(Y348*Source!I279,9)</f>
        <v>1.0800000000000001E-2</v>
      </c>
      <c r="CY348">
        <f>AB348</f>
        <v>298.27</v>
      </c>
      <c r="CZ348">
        <f>AF348</f>
        <v>20.51</v>
      </c>
      <c r="DA348">
        <f>AJ348</f>
        <v>13.89</v>
      </c>
      <c r="DB348">
        <f t="shared" si="120"/>
        <v>221.51</v>
      </c>
      <c r="DC348">
        <f t="shared" si="121"/>
        <v>0</v>
      </c>
      <c r="DD348" t="s">
        <v>3</v>
      </c>
      <c r="DE348" t="s">
        <v>3</v>
      </c>
      <c r="DF348">
        <f t="shared" si="118"/>
        <v>0</v>
      </c>
      <c r="DG348">
        <f>ROUND(ROUND(AF348*AJ348,2)*CX348,2)</f>
        <v>3.08</v>
      </c>
      <c r="DH348">
        <f t="shared" ref="DH348:DH364" si="122">ROUND(ROUND(AG348,2)*CX348,2)</f>
        <v>0</v>
      </c>
      <c r="DI348">
        <f t="shared" si="115"/>
        <v>0</v>
      </c>
      <c r="DJ348">
        <f>DG348</f>
        <v>3.08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ROW(Source!A279)</f>
        <v>279</v>
      </c>
      <c r="B349">
        <v>433928988</v>
      </c>
      <c r="C349">
        <v>433940379</v>
      </c>
      <c r="D349">
        <v>423452571</v>
      </c>
      <c r="E349">
        <v>1</v>
      </c>
      <c r="F349">
        <v>1</v>
      </c>
      <c r="G349">
        <v>1081</v>
      </c>
      <c r="H349">
        <v>2</v>
      </c>
      <c r="I349" t="s">
        <v>615</v>
      </c>
      <c r="J349" t="s">
        <v>616</v>
      </c>
      <c r="K349" t="s">
        <v>617</v>
      </c>
      <c r="L349">
        <v>1368</v>
      </c>
      <c r="N349">
        <v>1011</v>
      </c>
      <c r="O349" t="s">
        <v>536</v>
      </c>
      <c r="P349" t="s">
        <v>536</v>
      </c>
      <c r="Q349">
        <v>1</v>
      </c>
      <c r="W349">
        <v>0</v>
      </c>
      <c r="X349">
        <v>1880821205</v>
      </c>
      <c r="Y349">
        <f t="shared" si="119"/>
        <v>17.399999999999999</v>
      </c>
      <c r="AA349">
        <v>0</v>
      </c>
      <c r="AB349">
        <v>3.33</v>
      </c>
      <c r="AC349">
        <v>0</v>
      </c>
      <c r="AD349">
        <v>0</v>
      </c>
      <c r="AE349">
        <v>0</v>
      </c>
      <c r="AF349">
        <v>0.23</v>
      </c>
      <c r="AG349">
        <v>0</v>
      </c>
      <c r="AH349">
        <v>0</v>
      </c>
      <c r="AI349">
        <v>1</v>
      </c>
      <c r="AJ349">
        <v>13.83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17.399999999999999</v>
      </c>
      <c r="AU349" t="s">
        <v>3</v>
      </c>
      <c r="AV349">
        <v>0</v>
      </c>
      <c r="AW349">
        <v>2</v>
      </c>
      <c r="AX349">
        <v>433940385</v>
      </c>
      <c r="AY349">
        <v>1</v>
      </c>
      <c r="AZ349">
        <v>0</v>
      </c>
      <c r="BA349">
        <v>648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ROUND(Y349*Source!I279*DO349,9)</f>
        <v>0</v>
      </c>
      <c r="CX349">
        <f>ROUND(Y349*Source!I279,9)</f>
        <v>1.7399999999999999E-2</v>
      </c>
      <c r="CY349">
        <f>AB349</f>
        <v>3.33</v>
      </c>
      <c r="CZ349">
        <f>AF349</f>
        <v>0.23</v>
      </c>
      <c r="DA349">
        <f>AJ349</f>
        <v>13.83</v>
      </c>
      <c r="DB349">
        <f t="shared" si="120"/>
        <v>4</v>
      </c>
      <c r="DC349">
        <f t="shared" si="121"/>
        <v>0</v>
      </c>
      <c r="DD349" t="s">
        <v>3</v>
      </c>
      <c r="DE349" t="s">
        <v>3</v>
      </c>
      <c r="DF349">
        <f t="shared" si="118"/>
        <v>0</v>
      </c>
      <c r="DG349">
        <f>ROUND(ROUND(AF349*AJ349,2)*CX349,2)</f>
        <v>0.06</v>
      </c>
      <c r="DH349">
        <f t="shared" si="122"/>
        <v>0</v>
      </c>
      <c r="DI349">
        <f t="shared" si="115"/>
        <v>0</v>
      </c>
      <c r="DJ349">
        <f>DG349</f>
        <v>0.06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ROW(Source!A279)</f>
        <v>279</v>
      </c>
      <c r="B350">
        <v>433928988</v>
      </c>
      <c r="C350">
        <v>433940379</v>
      </c>
      <c r="D350">
        <v>423422554</v>
      </c>
      <c r="E350">
        <v>1</v>
      </c>
      <c r="F350">
        <v>1</v>
      </c>
      <c r="G350">
        <v>1081</v>
      </c>
      <c r="H350">
        <v>3</v>
      </c>
      <c r="I350" t="s">
        <v>618</v>
      </c>
      <c r="J350" t="s">
        <v>619</v>
      </c>
      <c r="K350" t="s">
        <v>901</v>
      </c>
      <c r="L350">
        <v>1327</v>
      </c>
      <c r="N350">
        <v>1005</v>
      </c>
      <c r="O350" t="s">
        <v>242</v>
      </c>
      <c r="P350" t="s">
        <v>242</v>
      </c>
      <c r="Q350">
        <v>1</v>
      </c>
      <c r="W350">
        <v>0</v>
      </c>
      <c r="X350">
        <v>-1520335296</v>
      </c>
      <c r="Y350">
        <f t="shared" si="119"/>
        <v>12</v>
      </c>
      <c r="AA350">
        <v>60.26</v>
      </c>
      <c r="AB350">
        <v>0</v>
      </c>
      <c r="AC350">
        <v>0</v>
      </c>
      <c r="AD350">
        <v>0</v>
      </c>
      <c r="AE350">
        <v>5.0199999999999996</v>
      </c>
      <c r="AF350">
        <v>0</v>
      </c>
      <c r="AG350">
        <v>0</v>
      </c>
      <c r="AH350">
        <v>0</v>
      </c>
      <c r="AI350">
        <v>11.98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12</v>
      </c>
      <c r="AU350" t="s">
        <v>3</v>
      </c>
      <c r="AV350">
        <v>0</v>
      </c>
      <c r="AW350">
        <v>2</v>
      </c>
      <c r="AX350">
        <v>433940386</v>
      </c>
      <c r="AY350">
        <v>1</v>
      </c>
      <c r="AZ350">
        <v>0</v>
      </c>
      <c r="BA350">
        <v>649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ROUND(Y350*Source!I279,9)</f>
        <v>1.2E-2</v>
      </c>
      <c r="CY350">
        <f>AA350</f>
        <v>60.26</v>
      </c>
      <c r="CZ350">
        <f>AE350</f>
        <v>5.0199999999999996</v>
      </c>
      <c r="DA350">
        <f>AI350</f>
        <v>11.98</v>
      </c>
      <c r="DB350">
        <f t="shared" si="120"/>
        <v>60.24</v>
      </c>
      <c r="DC350">
        <f t="shared" si="121"/>
        <v>0</v>
      </c>
      <c r="DD350" t="s">
        <v>3</v>
      </c>
      <c r="DE350" t="s">
        <v>3</v>
      </c>
      <c r="DF350">
        <f>ROUND(ROUND(AE350*AI350,2)*CX350,2)</f>
        <v>0.72</v>
      </c>
      <c r="DG350">
        <f t="shared" ref="DG350:DG364" si="123">ROUND(ROUND(AF350,2)*CX350,2)</f>
        <v>0</v>
      </c>
      <c r="DH350">
        <f t="shared" si="122"/>
        <v>0</v>
      </c>
      <c r="DI350">
        <f t="shared" si="115"/>
        <v>0</v>
      </c>
      <c r="DJ350">
        <f>DF350</f>
        <v>0.72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ROW(Source!A279)</f>
        <v>279</v>
      </c>
      <c r="B351">
        <v>433928988</v>
      </c>
      <c r="C351">
        <v>433940379</v>
      </c>
      <c r="D351">
        <v>423421944</v>
      </c>
      <c r="E351">
        <v>1</v>
      </c>
      <c r="F351">
        <v>1</v>
      </c>
      <c r="G351">
        <v>1081</v>
      </c>
      <c r="H351">
        <v>3</v>
      </c>
      <c r="I351" t="s">
        <v>537</v>
      </c>
      <c r="J351" t="s">
        <v>538</v>
      </c>
      <c r="K351" t="s">
        <v>539</v>
      </c>
      <c r="L351">
        <v>1339</v>
      </c>
      <c r="N351">
        <v>1007</v>
      </c>
      <c r="O351" t="s">
        <v>197</v>
      </c>
      <c r="P351" t="s">
        <v>197</v>
      </c>
      <c r="Q351">
        <v>1</v>
      </c>
      <c r="W351">
        <v>0</v>
      </c>
      <c r="X351">
        <v>-1622585150</v>
      </c>
      <c r="Y351">
        <f t="shared" si="119"/>
        <v>178</v>
      </c>
      <c r="AA351">
        <v>54.9</v>
      </c>
      <c r="AB351">
        <v>0</v>
      </c>
      <c r="AC351">
        <v>0</v>
      </c>
      <c r="AD351">
        <v>0</v>
      </c>
      <c r="AE351">
        <v>7.07</v>
      </c>
      <c r="AF351">
        <v>0</v>
      </c>
      <c r="AG351">
        <v>0</v>
      </c>
      <c r="AH351">
        <v>0</v>
      </c>
      <c r="AI351">
        <v>7.75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178</v>
      </c>
      <c r="AU351" t="s">
        <v>3</v>
      </c>
      <c r="AV351">
        <v>0</v>
      </c>
      <c r="AW351">
        <v>2</v>
      </c>
      <c r="AX351">
        <v>433940387</v>
      </c>
      <c r="AY351">
        <v>1</v>
      </c>
      <c r="AZ351">
        <v>0</v>
      </c>
      <c r="BA351">
        <v>650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ROUND(Y351*Source!I279,9)</f>
        <v>0.17799999999999999</v>
      </c>
      <c r="CY351">
        <f>AA351</f>
        <v>54.9</v>
      </c>
      <c r="CZ351">
        <f>AE351</f>
        <v>7.07</v>
      </c>
      <c r="DA351">
        <f>AI351</f>
        <v>7.75</v>
      </c>
      <c r="DB351">
        <f t="shared" si="120"/>
        <v>1258.46</v>
      </c>
      <c r="DC351">
        <f t="shared" si="121"/>
        <v>0</v>
      </c>
      <c r="DD351" t="s">
        <v>3</v>
      </c>
      <c r="DE351" t="s">
        <v>3</v>
      </c>
      <c r="DF351">
        <f>ROUND(ROUND(AE351*AI351,2)*CX351,2)</f>
        <v>9.75</v>
      </c>
      <c r="DG351">
        <f t="shared" si="123"/>
        <v>0</v>
      </c>
      <c r="DH351">
        <f t="shared" si="122"/>
        <v>0</v>
      </c>
      <c r="DI351">
        <f t="shared" si="115"/>
        <v>0</v>
      </c>
      <c r="DJ351">
        <f>DF351</f>
        <v>9.75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ROW(Source!A279)</f>
        <v>279</v>
      </c>
      <c r="B352">
        <v>433928988</v>
      </c>
      <c r="C352">
        <v>433940379</v>
      </c>
      <c r="D352">
        <v>423421887</v>
      </c>
      <c r="E352">
        <v>1</v>
      </c>
      <c r="F352">
        <v>1</v>
      </c>
      <c r="G352">
        <v>1081</v>
      </c>
      <c r="H352">
        <v>3</v>
      </c>
      <c r="I352" t="s">
        <v>621</v>
      </c>
      <c r="J352" t="s">
        <v>622</v>
      </c>
      <c r="K352" t="s">
        <v>623</v>
      </c>
      <c r="L352">
        <v>1348</v>
      </c>
      <c r="N352">
        <v>1009</v>
      </c>
      <c r="O352" t="s">
        <v>213</v>
      </c>
      <c r="P352" t="s">
        <v>213</v>
      </c>
      <c r="Q352">
        <v>1000</v>
      </c>
      <c r="W352">
        <v>0</v>
      </c>
      <c r="X352">
        <v>-1211460943</v>
      </c>
      <c r="Y352">
        <f t="shared" si="119"/>
        <v>0.09</v>
      </c>
      <c r="AA352">
        <v>17122.560000000001</v>
      </c>
      <c r="AB352">
        <v>0</v>
      </c>
      <c r="AC352">
        <v>0</v>
      </c>
      <c r="AD352">
        <v>0</v>
      </c>
      <c r="AE352">
        <v>3377.15</v>
      </c>
      <c r="AF352">
        <v>0</v>
      </c>
      <c r="AG352">
        <v>0</v>
      </c>
      <c r="AH352">
        <v>0</v>
      </c>
      <c r="AI352">
        <v>5.0599999999999996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0.09</v>
      </c>
      <c r="AU352" t="s">
        <v>3</v>
      </c>
      <c r="AV352">
        <v>0</v>
      </c>
      <c r="AW352">
        <v>2</v>
      </c>
      <c r="AX352">
        <v>433940388</v>
      </c>
      <c r="AY352">
        <v>1</v>
      </c>
      <c r="AZ352">
        <v>0</v>
      </c>
      <c r="BA352">
        <v>651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ROUND(Y352*Source!I279,9)</f>
        <v>9.0000000000000006E-5</v>
      </c>
      <c r="CY352">
        <f>AA352</f>
        <v>17122.560000000001</v>
      </c>
      <c r="CZ352">
        <f>AE352</f>
        <v>3377.15</v>
      </c>
      <c r="DA352">
        <f>AI352</f>
        <v>5.0599999999999996</v>
      </c>
      <c r="DB352">
        <f t="shared" si="120"/>
        <v>303.94</v>
      </c>
      <c r="DC352">
        <f t="shared" si="121"/>
        <v>0</v>
      </c>
      <c r="DD352" t="s">
        <v>3</v>
      </c>
      <c r="DE352" t="s">
        <v>3</v>
      </c>
      <c r="DF352">
        <f>ROUND(ROUND(AE352*AI352,2)*CX352,2)</f>
        <v>1.54</v>
      </c>
      <c r="DG352">
        <f t="shared" si="123"/>
        <v>0</v>
      </c>
      <c r="DH352">
        <f t="shared" si="122"/>
        <v>0</v>
      </c>
      <c r="DI352">
        <f t="shared" si="115"/>
        <v>0</v>
      </c>
      <c r="DJ352">
        <f>DF352</f>
        <v>1.54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ROW(Source!A279)</f>
        <v>279</v>
      </c>
      <c r="B353">
        <v>433928988</v>
      </c>
      <c r="C353">
        <v>433940379</v>
      </c>
      <c r="D353">
        <v>423422405</v>
      </c>
      <c r="E353">
        <v>1</v>
      </c>
      <c r="F353">
        <v>1</v>
      </c>
      <c r="G353">
        <v>1081</v>
      </c>
      <c r="H353">
        <v>3</v>
      </c>
      <c r="I353" t="s">
        <v>624</v>
      </c>
      <c r="J353" t="s">
        <v>625</v>
      </c>
      <c r="K353" t="s">
        <v>626</v>
      </c>
      <c r="L353">
        <v>1339</v>
      </c>
      <c r="N353">
        <v>1007</v>
      </c>
      <c r="O353" t="s">
        <v>197</v>
      </c>
      <c r="P353" t="s">
        <v>197</v>
      </c>
      <c r="Q353">
        <v>1</v>
      </c>
      <c r="W353">
        <v>0</v>
      </c>
      <c r="X353">
        <v>280661427</v>
      </c>
      <c r="Y353">
        <f t="shared" si="119"/>
        <v>40</v>
      </c>
      <c r="AA353">
        <v>1005</v>
      </c>
      <c r="AB353">
        <v>0</v>
      </c>
      <c r="AC353">
        <v>0</v>
      </c>
      <c r="AD353">
        <v>0</v>
      </c>
      <c r="AE353">
        <v>99.9</v>
      </c>
      <c r="AF353">
        <v>0</v>
      </c>
      <c r="AG353">
        <v>0</v>
      </c>
      <c r="AH353">
        <v>0</v>
      </c>
      <c r="AI353">
        <v>10.039999999999999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40</v>
      </c>
      <c r="AU353" t="s">
        <v>3</v>
      </c>
      <c r="AV353">
        <v>0</v>
      </c>
      <c r="AW353">
        <v>2</v>
      </c>
      <c r="AX353">
        <v>433940389</v>
      </c>
      <c r="AY353">
        <v>1</v>
      </c>
      <c r="AZ353">
        <v>0</v>
      </c>
      <c r="BA353">
        <v>652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ROUND(Y353*Source!I279,9)</f>
        <v>0.04</v>
      </c>
      <c r="CY353">
        <f>AA353</f>
        <v>1005</v>
      </c>
      <c r="CZ353">
        <f>AE353</f>
        <v>99.9</v>
      </c>
      <c r="DA353">
        <f>AI353</f>
        <v>10.039999999999999</v>
      </c>
      <c r="DB353">
        <f t="shared" si="120"/>
        <v>3996</v>
      </c>
      <c r="DC353">
        <f t="shared" si="121"/>
        <v>0</v>
      </c>
      <c r="DD353" t="s">
        <v>3</v>
      </c>
      <c r="DE353" t="s">
        <v>3</v>
      </c>
      <c r="DF353">
        <f>ROUND(ROUND(AE353*AI353,2)*CX353,2)</f>
        <v>40.119999999999997</v>
      </c>
      <c r="DG353">
        <f t="shared" si="123"/>
        <v>0</v>
      </c>
      <c r="DH353">
        <f t="shared" si="122"/>
        <v>0</v>
      </c>
      <c r="DI353">
        <f t="shared" si="115"/>
        <v>0</v>
      </c>
      <c r="DJ353">
        <f>DF353</f>
        <v>40.119999999999997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ROW(Source!A279)</f>
        <v>279</v>
      </c>
      <c r="B354">
        <v>433928988</v>
      </c>
      <c r="C354">
        <v>433940379</v>
      </c>
      <c r="D354">
        <v>423434173</v>
      </c>
      <c r="E354">
        <v>1</v>
      </c>
      <c r="F354">
        <v>1</v>
      </c>
      <c r="G354">
        <v>1081</v>
      </c>
      <c r="H354">
        <v>3</v>
      </c>
      <c r="I354" t="s">
        <v>627</v>
      </c>
      <c r="J354" t="s">
        <v>628</v>
      </c>
      <c r="K354" t="s">
        <v>629</v>
      </c>
      <c r="L354">
        <v>1327</v>
      </c>
      <c r="N354">
        <v>1005</v>
      </c>
      <c r="O354" t="s">
        <v>242</v>
      </c>
      <c r="P354" t="s">
        <v>242</v>
      </c>
      <c r="Q354">
        <v>1</v>
      </c>
      <c r="W354">
        <v>0</v>
      </c>
      <c r="X354">
        <v>-2096065672</v>
      </c>
      <c r="Y354">
        <f t="shared" si="119"/>
        <v>10.199999999999999</v>
      </c>
      <c r="AA354">
        <v>455.41</v>
      </c>
      <c r="AB354">
        <v>0</v>
      </c>
      <c r="AC354">
        <v>0</v>
      </c>
      <c r="AD354">
        <v>0</v>
      </c>
      <c r="AE354">
        <v>90</v>
      </c>
      <c r="AF354">
        <v>0</v>
      </c>
      <c r="AG354">
        <v>0</v>
      </c>
      <c r="AH354">
        <v>0</v>
      </c>
      <c r="AI354">
        <v>5.05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10.199999999999999</v>
      </c>
      <c r="AU354" t="s">
        <v>3</v>
      </c>
      <c r="AV354">
        <v>0</v>
      </c>
      <c r="AW354">
        <v>2</v>
      </c>
      <c r="AX354">
        <v>433940390</v>
      </c>
      <c r="AY354">
        <v>1</v>
      </c>
      <c r="AZ354">
        <v>0</v>
      </c>
      <c r="BA354">
        <v>653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ROUND(Y354*Source!I279,9)</f>
        <v>1.0200000000000001E-2</v>
      </c>
      <c r="CY354">
        <f>AA354</f>
        <v>455.41</v>
      </c>
      <c r="CZ354">
        <f>AE354</f>
        <v>90</v>
      </c>
      <c r="DA354">
        <f>AI354</f>
        <v>5.05</v>
      </c>
      <c r="DB354">
        <f t="shared" si="120"/>
        <v>918</v>
      </c>
      <c r="DC354">
        <f t="shared" si="121"/>
        <v>0</v>
      </c>
      <c r="DD354" t="s">
        <v>3</v>
      </c>
      <c r="DE354" t="s">
        <v>3</v>
      </c>
      <c r="DF354">
        <f>ROUND(ROUND(AE354*AI354,2)*CX354,2)</f>
        <v>4.6399999999999997</v>
      </c>
      <c r="DG354">
        <f t="shared" si="123"/>
        <v>0</v>
      </c>
      <c r="DH354">
        <f t="shared" si="122"/>
        <v>0</v>
      </c>
      <c r="DI354">
        <f t="shared" si="115"/>
        <v>0</v>
      </c>
      <c r="DJ354">
        <f>DF354</f>
        <v>4.6399999999999997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ROW(Source!A280)</f>
        <v>280</v>
      </c>
      <c r="B355">
        <v>433928990</v>
      </c>
      <c r="C355">
        <v>433940393</v>
      </c>
      <c r="D355">
        <v>423386947</v>
      </c>
      <c r="E355">
        <v>1081</v>
      </c>
      <c r="F355">
        <v>1</v>
      </c>
      <c r="G355">
        <v>1081</v>
      </c>
      <c r="H355">
        <v>1</v>
      </c>
      <c r="I355" t="s">
        <v>530</v>
      </c>
      <c r="J355" t="s">
        <v>3</v>
      </c>
      <c r="K355" t="s">
        <v>531</v>
      </c>
      <c r="L355">
        <v>1191</v>
      </c>
      <c r="N355">
        <v>1013</v>
      </c>
      <c r="O355" t="s">
        <v>532</v>
      </c>
      <c r="P355" t="s">
        <v>532</v>
      </c>
      <c r="Q355">
        <v>1</v>
      </c>
      <c r="W355">
        <v>0</v>
      </c>
      <c r="X355">
        <v>476480486</v>
      </c>
      <c r="Y355">
        <f t="shared" si="119"/>
        <v>5.17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5.17</v>
      </c>
      <c r="AU355" t="s">
        <v>3</v>
      </c>
      <c r="AV355">
        <v>1</v>
      </c>
      <c r="AW355">
        <v>2</v>
      </c>
      <c r="AX355">
        <v>433940395</v>
      </c>
      <c r="AY355">
        <v>1</v>
      </c>
      <c r="AZ355">
        <v>0</v>
      </c>
      <c r="BA355">
        <v>655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U355">
        <f>ROUND(AT355*Source!I280*AH355*AL355,2)</f>
        <v>0</v>
      </c>
      <c r="CV355">
        <f>ROUND(Y355*Source!I280,9)</f>
        <v>5.1700000000000001E-3</v>
      </c>
      <c r="CW355">
        <v>0</v>
      </c>
      <c r="CX355">
        <f>ROUND(Y355*Source!I280,9)</f>
        <v>5.1700000000000001E-3</v>
      </c>
      <c r="CY355">
        <f>AD355</f>
        <v>0</v>
      </c>
      <c r="CZ355">
        <f>AH355</f>
        <v>0</v>
      </c>
      <c r="DA355">
        <f>AL355</f>
        <v>1</v>
      </c>
      <c r="DB355">
        <f t="shared" si="120"/>
        <v>0</v>
      </c>
      <c r="DC355">
        <f t="shared" si="121"/>
        <v>0</v>
      </c>
      <c r="DD355" t="s">
        <v>3</v>
      </c>
      <c r="DE355" t="s">
        <v>3</v>
      </c>
      <c r="DF355">
        <f>ROUND(ROUND(AE355,2)*CX355,2)</f>
        <v>0</v>
      </c>
      <c r="DG355">
        <f t="shared" si="123"/>
        <v>0</v>
      </c>
      <c r="DH355">
        <f t="shared" si="122"/>
        <v>0</v>
      </c>
      <c r="DI355">
        <f t="shared" si="115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ROW(Source!A280)</f>
        <v>280</v>
      </c>
      <c r="B356">
        <v>433928990</v>
      </c>
      <c r="C356">
        <v>433940393</v>
      </c>
      <c r="D356">
        <v>423434173</v>
      </c>
      <c r="E356">
        <v>1</v>
      </c>
      <c r="F356">
        <v>1</v>
      </c>
      <c r="G356">
        <v>1081</v>
      </c>
      <c r="H356">
        <v>3</v>
      </c>
      <c r="I356" t="s">
        <v>627</v>
      </c>
      <c r="J356" t="s">
        <v>628</v>
      </c>
      <c r="K356" t="s">
        <v>629</v>
      </c>
      <c r="L356">
        <v>1327</v>
      </c>
      <c r="N356">
        <v>1005</v>
      </c>
      <c r="O356" t="s">
        <v>242</v>
      </c>
      <c r="P356" t="s">
        <v>242</v>
      </c>
      <c r="Q356">
        <v>1</v>
      </c>
      <c r="W356">
        <v>0</v>
      </c>
      <c r="X356">
        <v>-2096065672</v>
      </c>
      <c r="Y356">
        <f t="shared" si="119"/>
        <v>0.65</v>
      </c>
      <c r="AA356">
        <v>90.18</v>
      </c>
      <c r="AB356">
        <v>0</v>
      </c>
      <c r="AC356">
        <v>0</v>
      </c>
      <c r="AD356">
        <v>0</v>
      </c>
      <c r="AE356">
        <v>90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0.65</v>
      </c>
      <c r="AU356" t="s">
        <v>3</v>
      </c>
      <c r="AV356">
        <v>0</v>
      </c>
      <c r="AW356">
        <v>2</v>
      </c>
      <c r="AX356">
        <v>433940396</v>
      </c>
      <c r="AY356">
        <v>1</v>
      </c>
      <c r="AZ356">
        <v>0</v>
      </c>
      <c r="BA356">
        <v>656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ROUND(Y356*Source!I280,9)</f>
        <v>6.4999999999999997E-4</v>
      </c>
      <c r="CY356">
        <f>AA356</f>
        <v>90.18</v>
      </c>
      <c r="CZ356">
        <f>AE356</f>
        <v>90</v>
      </c>
      <c r="DA356">
        <f>AI356</f>
        <v>1</v>
      </c>
      <c r="DB356">
        <f t="shared" si="120"/>
        <v>58.5</v>
      </c>
      <c r="DC356">
        <f t="shared" si="121"/>
        <v>0</v>
      </c>
      <c r="DD356" t="s">
        <v>3</v>
      </c>
      <c r="DE356" t="s">
        <v>3</v>
      </c>
      <c r="DF356">
        <f>ROUND(ROUND(AE356,2)*CX356,2)</f>
        <v>0.06</v>
      </c>
      <c r="DG356">
        <f t="shared" si="123"/>
        <v>0</v>
      </c>
      <c r="DH356">
        <f t="shared" si="122"/>
        <v>0</v>
      </c>
      <c r="DI356">
        <f t="shared" si="115"/>
        <v>0</v>
      </c>
      <c r="DJ356">
        <f>DF356</f>
        <v>0.06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ROW(Source!A281)</f>
        <v>281</v>
      </c>
      <c r="B357">
        <v>433928988</v>
      </c>
      <c r="C357">
        <v>433940393</v>
      </c>
      <c r="D357">
        <v>423386947</v>
      </c>
      <c r="E357">
        <v>1081</v>
      </c>
      <c r="F357">
        <v>1</v>
      </c>
      <c r="G357">
        <v>1081</v>
      </c>
      <c r="H357">
        <v>1</v>
      </c>
      <c r="I357" t="s">
        <v>530</v>
      </c>
      <c r="J357" t="s">
        <v>3</v>
      </c>
      <c r="K357" t="s">
        <v>531</v>
      </c>
      <c r="L357">
        <v>1191</v>
      </c>
      <c r="N357">
        <v>1013</v>
      </c>
      <c r="O357" t="s">
        <v>532</v>
      </c>
      <c r="P357" t="s">
        <v>532</v>
      </c>
      <c r="Q357">
        <v>1</v>
      </c>
      <c r="W357">
        <v>0</v>
      </c>
      <c r="X357">
        <v>476480486</v>
      </c>
      <c r="Y357">
        <f t="shared" si="119"/>
        <v>5.17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5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5.17</v>
      </c>
      <c r="AU357" t="s">
        <v>3</v>
      </c>
      <c r="AV357">
        <v>1</v>
      </c>
      <c r="AW357">
        <v>2</v>
      </c>
      <c r="AX357">
        <v>433940395</v>
      </c>
      <c r="AY357">
        <v>1</v>
      </c>
      <c r="AZ357">
        <v>0</v>
      </c>
      <c r="BA357">
        <v>658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ROUND(AT357*Source!I281*AH357*AL357,2)</f>
        <v>0</v>
      </c>
      <c r="CV357">
        <f>ROUND(Y357*Source!I281,9)</f>
        <v>5.1700000000000001E-3</v>
      </c>
      <c r="CW357">
        <v>0</v>
      </c>
      <c r="CX357">
        <f>ROUND(Y357*Source!I281,9)</f>
        <v>5.1700000000000001E-3</v>
      </c>
      <c r="CY357">
        <f>AD357</f>
        <v>0</v>
      </c>
      <c r="CZ357">
        <f>AH357</f>
        <v>0</v>
      </c>
      <c r="DA357">
        <f>AL357</f>
        <v>1</v>
      </c>
      <c r="DB357">
        <f t="shared" si="120"/>
        <v>0</v>
      </c>
      <c r="DC357">
        <f t="shared" si="121"/>
        <v>0</v>
      </c>
      <c r="DD357" t="s">
        <v>3</v>
      </c>
      <c r="DE357" t="s">
        <v>3</v>
      </c>
      <c r="DF357">
        <f>ROUND(ROUND(AE357,2)*CX357,2)</f>
        <v>0</v>
      </c>
      <c r="DG357">
        <f t="shared" si="123"/>
        <v>0</v>
      </c>
      <c r="DH357">
        <f t="shared" si="122"/>
        <v>0</v>
      </c>
      <c r="DI357">
        <f t="shared" si="115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ROW(Source!A281)</f>
        <v>281</v>
      </c>
      <c r="B358">
        <v>433928988</v>
      </c>
      <c r="C358">
        <v>433940393</v>
      </c>
      <c r="D358">
        <v>423434173</v>
      </c>
      <c r="E358">
        <v>1</v>
      </c>
      <c r="F358">
        <v>1</v>
      </c>
      <c r="G358">
        <v>1081</v>
      </c>
      <c r="H358">
        <v>3</v>
      </c>
      <c r="I358" t="s">
        <v>627</v>
      </c>
      <c r="J358" t="s">
        <v>628</v>
      </c>
      <c r="K358" t="s">
        <v>629</v>
      </c>
      <c r="L358">
        <v>1327</v>
      </c>
      <c r="N358">
        <v>1005</v>
      </c>
      <c r="O358" t="s">
        <v>242</v>
      </c>
      <c r="P358" t="s">
        <v>242</v>
      </c>
      <c r="Q358">
        <v>1</v>
      </c>
      <c r="W358">
        <v>0</v>
      </c>
      <c r="X358">
        <v>-2096065672</v>
      </c>
      <c r="Y358">
        <f t="shared" si="119"/>
        <v>0.65</v>
      </c>
      <c r="AA358">
        <v>455.41</v>
      </c>
      <c r="AB358">
        <v>0</v>
      </c>
      <c r="AC358">
        <v>0</v>
      </c>
      <c r="AD358">
        <v>0</v>
      </c>
      <c r="AE358">
        <v>90</v>
      </c>
      <c r="AF358">
        <v>0</v>
      </c>
      <c r="AG358">
        <v>0</v>
      </c>
      <c r="AH358">
        <v>0</v>
      </c>
      <c r="AI358">
        <v>5.05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0.65</v>
      </c>
      <c r="AU358" t="s">
        <v>3</v>
      </c>
      <c r="AV358">
        <v>0</v>
      </c>
      <c r="AW358">
        <v>2</v>
      </c>
      <c r="AX358">
        <v>433940396</v>
      </c>
      <c r="AY358">
        <v>1</v>
      </c>
      <c r="AZ358">
        <v>0</v>
      </c>
      <c r="BA358">
        <v>659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ROUND(Y358*Source!I281,9)</f>
        <v>6.4999999999999997E-4</v>
      </c>
      <c r="CY358">
        <f>AA358</f>
        <v>455.41</v>
      </c>
      <c r="CZ358">
        <f>AE358</f>
        <v>90</v>
      </c>
      <c r="DA358">
        <f>AI358</f>
        <v>5.05</v>
      </c>
      <c r="DB358">
        <f t="shared" si="120"/>
        <v>58.5</v>
      </c>
      <c r="DC358">
        <f t="shared" si="121"/>
        <v>0</v>
      </c>
      <c r="DD358" t="s">
        <v>3</v>
      </c>
      <c r="DE358" t="s">
        <v>3</v>
      </c>
      <c r="DF358">
        <f>ROUND(ROUND(AE358*AI358,2)*CX358,2)</f>
        <v>0.3</v>
      </c>
      <c r="DG358">
        <f t="shared" si="123"/>
        <v>0</v>
      </c>
      <c r="DH358">
        <f t="shared" si="122"/>
        <v>0</v>
      </c>
      <c r="DI358">
        <f t="shared" si="115"/>
        <v>0</v>
      </c>
      <c r="DJ358">
        <f>DF358</f>
        <v>0.3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ROW(Source!A286)</f>
        <v>286</v>
      </c>
      <c r="B359">
        <v>433928990</v>
      </c>
      <c r="C359">
        <v>433940443</v>
      </c>
      <c r="D359">
        <v>423386947</v>
      </c>
      <c r="E359">
        <v>1081</v>
      </c>
      <c r="F359">
        <v>1</v>
      </c>
      <c r="G359">
        <v>1081</v>
      </c>
      <c r="H359">
        <v>1</v>
      </c>
      <c r="I359" t="s">
        <v>530</v>
      </c>
      <c r="J359" t="s">
        <v>3</v>
      </c>
      <c r="K359" t="s">
        <v>531</v>
      </c>
      <c r="L359">
        <v>1191</v>
      </c>
      <c r="N359">
        <v>1013</v>
      </c>
      <c r="O359" t="s">
        <v>532</v>
      </c>
      <c r="P359" t="s">
        <v>532</v>
      </c>
      <c r="Q359">
        <v>1</v>
      </c>
      <c r="W359">
        <v>0</v>
      </c>
      <c r="X359">
        <v>476480486</v>
      </c>
      <c r="Y359">
        <f t="shared" si="119"/>
        <v>69.8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69.8</v>
      </c>
      <c r="AU359" t="s">
        <v>3</v>
      </c>
      <c r="AV359">
        <v>1</v>
      </c>
      <c r="AW359">
        <v>2</v>
      </c>
      <c r="AX359">
        <v>433940449</v>
      </c>
      <c r="AY359">
        <v>1</v>
      </c>
      <c r="AZ359">
        <v>0</v>
      </c>
      <c r="BA359">
        <v>677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U359">
        <f>ROUND(AT359*Source!I286*AH359*AL359,2)</f>
        <v>0</v>
      </c>
      <c r="CV359">
        <f>ROUND(Y359*Source!I286,9)</f>
        <v>0.69799999999999995</v>
      </c>
      <c r="CW359">
        <v>0</v>
      </c>
      <c r="CX359">
        <f>ROUND(Y359*Source!I286,9)</f>
        <v>0.69799999999999995</v>
      </c>
      <c r="CY359">
        <f>AD359</f>
        <v>0</v>
      </c>
      <c r="CZ359">
        <f>AH359</f>
        <v>0</v>
      </c>
      <c r="DA359">
        <f>AL359</f>
        <v>1</v>
      </c>
      <c r="DB359">
        <f t="shared" si="120"/>
        <v>0</v>
      </c>
      <c r="DC359">
        <f t="shared" si="121"/>
        <v>0</v>
      </c>
      <c r="DD359" t="s">
        <v>3</v>
      </c>
      <c r="DE359" t="s">
        <v>3</v>
      </c>
      <c r="DF359">
        <f t="shared" ref="DF359:DF365" si="124">ROUND(ROUND(AE359,2)*CX359,2)</f>
        <v>0</v>
      </c>
      <c r="DG359">
        <f t="shared" si="123"/>
        <v>0</v>
      </c>
      <c r="DH359">
        <f t="shared" si="122"/>
        <v>0</v>
      </c>
      <c r="DI359">
        <f t="shared" si="115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ROW(Source!A286)</f>
        <v>286</v>
      </c>
      <c r="B360">
        <v>433928990</v>
      </c>
      <c r="C360">
        <v>433940443</v>
      </c>
      <c r="D360">
        <v>423452312</v>
      </c>
      <c r="E360">
        <v>1</v>
      </c>
      <c r="F360">
        <v>1</v>
      </c>
      <c r="G360">
        <v>1081</v>
      </c>
      <c r="H360">
        <v>2</v>
      </c>
      <c r="I360" t="s">
        <v>609</v>
      </c>
      <c r="J360" t="s">
        <v>610</v>
      </c>
      <c r="K360" t="s">
        <v>611</v>
      </c>
      <c r="L360">
        <v>1368</v>
      </c>
      <c r="N360">
        <v>1011</v>
      </c>
      <c r="O360" t="s">
        <v>536</v>
      </c>
      <c r="P360" t="s">
        <v>536</v>
      </c>
      <c r="Q360">
        <v>1</v>
      </c>
      <c r="W360">
        <v>0</v>
      </c>
      <c r="X360">
        <v>-44940208</v>
      </c>
      <c r="Y360">
        <f t="shared" si="119"/>
        <v>0.61</v>
      </c>
      <c r="AA360">
        <v>0</v>
      </c>
      <c r="AB360">
        <v>187.59</v>
      </c>
      <c r="AC360">
        <v>17.73</v>
      </c>
      <c r="AD360">
        <v>0</v>
      </c>
      <c r="AE360">
        <v>0</v>
      </c>
      <c r="AF360">
        <v>179.17</v>
      </c>
      <c r="AG360">
        <v>16.93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0.61</v>
      </c>
      <c r="AU360" t="s">
        <v>3</v>
      </c>
      <c r="AV360">
        <v>0</v>
      </c>
      <c r="AW360">
        <v>2</v>
      </c>
      <c r="AX360">
        <v>433940450</v>
      </c>
      <c r="AY360">
        <v>1</v>
      </c>
      <c r="AZ360">
        <v>0</v>
      </c>
      <c r="BA360">
        <v>678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ROUND(Y360*Source!I286*DO360,9)</f>
        <v>0.103273</v>
      </c>
      <c r="CX360">
        <f>ROUND(Y360*Source!I286,9)</f>
        <v>6.1000000000000004E-3</v>
      </c>
      <c r="CY360">
        <f>AB360</f>
        <v>187.59</v>
      </c>
      <c r="CZ360">
        <f>AF360</f>
        <v>179.17</v>
      </c>
      <c r="DA360">
        <f>AJ360</f>
        <v>1</v>
      </c>
      <c r="DB360">
        <f t="shared" si="120"/>
        <v>109.29</v>
      </c>
      <c r="DC360">
        <f t="shared" si="121"/>
        <v>10.33</v>
      </c>
      <c r="DD360" t="s">
        <v>3</v>
      </c>
      <c r="DE360" t="s">
        <v>3</v>
      </c>
      <c r="DF360">
        <f t="shared" si="124"/>
        <v>0</v>
      </c>
      <c r="DG360">
        <f t="shared" si="123"/>
        <v>1.0900000000000001</v>
      </c>
      <c r="DH360">
        <f t="shared" si="122"/>
        <v>0.1</v>
      </c>
      <c r="DI360">
        <f t="shared" si="115"/>
        <v>0</v>
      </c>
      <c r="DJ360">
        <f>DG360</f>
        <v>1.0900000000000001</v>
      </c>
      <c r="DK360">
        <v>0</v>
      </c>
      <c r="DL360" t="s">
        <v>543</v>
      </c>
      <c r="DM360">
        <v>0</v>
      </c>
      <c r="DN360" t="s">
        <v>532</v>
      </c>
      <c r="DO360">
        <v>16.93</v>
      </c>
    </row>
    <row r="361" spans="1:119" x14ac:dyDescent="0.2">
      <c r="A361">
        <f>ROW(Source!A286)</f>
        <v>286</v>
      </c>
      <c r="B361">
        <v>433928990</v>
      </c>
      <c r="C361">
        <v>433940443</v>
      </c>
      <c r="D361">
        <v>423421956</v>
      </c>
      <c r="E361">
        <v>1</v>
      </c>
      <c r="F361">
        <v>1</v>
      </c>
      <c r="G361">
        <v>1081</v>
      </c>
      <c r="H361">
        <v>3</v>
      </c>
      <c r="I361" t="s">
        <v>663</v>
      </c>
      <c r="J361" t="s">
        <v>664</v>
      </c>
      <c r="K361" t="s">
        <v>665</v>
      </c>
      <c r="L361">
        <v>1348</v>
      </c>
      <c r="N361">
        <v>1009</v>
      </c>
      <c r="O361" t="s">
        <v>213</v>
      </c>
      <c r="P361" t="s">
        <v>213</v>
      </c>
      <c r="Q361">
        <v>1000</v>
      </c>
      <c r="W361">
        <v>0</v>
      </c>
      <c r="X361">
        <v>-105361351</v>
      </c>
      <c r="Y361">
        <f t="shared" si="119"/>
        <v>1E-3</v>
      </c>
      <c r="AA361">
        <v>6708.17</v>
      </c>
      <c r="AB361">
        <v>0</v>
      </c>
      <c r="AC361">
        <v>0</v>
      </c>
      <c r="AD361">
        <v>0</v>
      </c>
      <c r="AE361">
        <v>6512.79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1E-3</v>
      </c>
      <c r="AU361" t="s">
        <v>3</v>
      </c>
      <c r="AV361">
        <v>0</v>
      </c>
      <c r="AW361">
        <v>2</v>
      </c>
      <c r="AX361">
        <v>433940451</v>
      </c>
      <c r="AY361">
        <v>1</v>
      </c>
      <c r="AZ361">
        <v>0</v>
      </c>
      <c r="BA361">
        <v>679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ROUND(Y361*Source!I286,9)</f>
        <v>1.0000000000000001E-5</v>
      </c>
      <c r="CY361">
        <f>AA361</f>
        <v>6708.17</v>
      </c>
      <c r="CZ361">
        <f>AE361</f>
        <v>6512.79</v>
      </c>
      <c r="DA361">
        <f>AI361</f>
        <v>1</v>
      </c>
      <c r="DB361">
        <f t="shared" si="120"/>
        <v>6.51</v>
      </c>
      <c r="DC361">
        <f t="shared" si="121"/>
        <v>0</v>
      </c>
      <c r="DD361" t="s">
        <v>3</v>
      </c>
      <c r="DE361" t="s">
        <v>3</v>
      </c>
      <c r="DF361">
        <f t="shared" si="124"/>
        <v>7.0000000000000007E-2</v>
      </c>
      <c r="DG361">
        <f t="shared" si="123"/>
        <v>0</v>
      </c>
      <c r="DH361">
        <f t="shared" si="122"/>
        <v>0</v>
      </c>
      <c r="DI361">
        <f t="shared" si="115"/>
        <v>0</v>
      </c>
      <c r="DJ361">
        <f>DF361</f>
        <v>7.0000000000000007E-2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ROW(Source!A286)</f>
        <v>286</v>
      </c>
      <c r="B362">
        <v>433928990</v>
      </c>
      <c r="C362">
        <v>433940443</v>
      </c>
      <c r="D362">
        <v>423422040</v>
      </c>
      <c r="E362">
        <v>1</v>
      </c>
      <c r="F362">
        <v>1</v>
      </c>
      <c r="G362">
        <v>1081</v>
      </c>
      <c r="H362">
        <v>3</v>
      </c>
      <c r="I362" t="s">
        <v>666</v>
      </c>
      <c r="J362" t="s">
        <v>667</v>
      </c>
      <c r="K362" t="s">
        <v>668</v>
      </c>
      <c r="L362">
        <v>1339</v>
      </c>
      <c r="N362">
        <v>1007</v>
      </c>
      <c r="O362" t="s">
        <v>197</v>
      </c>
      <c r="P362" t="s">
        <v>197</v>
      </c>
      <c r="Q362">
        <v>1</v>
      </c>
      <c r="W362">
        <v>0</v>
      </c>
      <c r="X362">
        <v>-1708450</v>
      </c>
      <c r="Y362">
        <f t="shared" si="119"/>
        <v>0.17</v>
      </c>
      <c r="AA362">
        <v>1876.01</v>
      </c>
      <c r="AB362">
        <v>0</v>
      </c>
      <c r="AC362">
        <v>0</v>
      </c>
      <c r="AD362">
        <v>0</v>
      </c>
      <c r="AE362">
        <v>1821.37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0.17</v>
      </c>
      <c r="AU362" t="s">
        <v>3</v>
      </c>
      <c r="AV362">
        <v>0</v>
      </c>
      <c r="AW362">
        <v>2</v>
      </c>
      <c r="AX362">
        <v>433940452</v>
      </c>
      <c r="AY362">
        <v>1</v>
      </c>
      <c r="AZ362">
        <v>0</v>
      </c>
      <c r="BA362">
        <v>680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ROUND(Y362*Source!I286,9)</f>
        <v>1.6999999999999999E-3</v>
      </c>
      <c r="CY362">
        <f>AA362</f>
        <v>1876.01</v>
      </c>
      <c r="CZ362">
        <f>AE362</f>
        <v>1821.37</v>
      </c>
      <c r="DA362">
        <f>AI362</f>
        <v>1</v>
      </c>
      <c r="DB362">
        <f t="shared" si="120"/>
        <v>309.63</v>
      </c>
      <c r="DC362">
        <f t="shared" si="121"/>
        <v>0</v>
      </c>
      <c r="DD362" t="s">
        <v>3</v>
      </c>
      <c r="DE362" t="s">
        <v>3</v>
      </c>
      <c r="DF362">
        <f t="shared" si="124"/>
        <v>3.1</v>
      </c>
      <c r="DG362">
        <f t="shared" si="123"/>
        <v>0</v>
      </c>
      <c r="DH362">
        <f t="shared" si="122"/>
        <v>0</v>
      </c>
      <c r="DI362">
        <f t="shared" si="115"/>
        <v>0</v>
      </c>
      <c r="DJ362">
        <f>DF362</f>
        <v>3.1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ROW(Source!A286)</f>
        <v>286</v>
      </c>
      <c r="B363">
        <v>433928990</v>
      </c>
      <c r="C363">
        <v>433940443</v>
      </c>
      <c r="D363">
        <v>423429471</v>
      </c>
      <c r="E363">
        <v>1</v>
      </c>
      <c r="F363">
        <v>1</v>
      </c>
      <c r="G363">
        <v>1081</v>
      </c>
      <c r="H363">
        <v>3</v>
      </c>
      <c r="I363" t="s">
        <v>669</v>
      </c>
      <c r="J363" t="s">
        <v>670</v>
      </c>
      <c r="K363" t="s">
        <v>671</v>
      </c>
      <c r="L363">
        <v>1339</v>
      </c>
      <c r="N363">
        <v>1007</v>
      </c>
      <c r="O363" t="s">
        <v>197</v>
      </c>
      <c r="P363" t="s">
        <v>197</v>
      </c>
      <c r="Q363">
        <v>1</v>
      </c>
      <c r="W363">
        <v>0</v>
      </c>
      <c r="X363">
        <v>-762874257</v>
      </c>
      <c r="Y363">
        <f t="shared" si="119"/>
        <v>0.06</v>
      </c>
      <c r="AA363">
        <v>452.69</v>
      </c>
      <c r="AB363">
        <v>0</v>
      </c>
      <c r="AC363">
        <v>0</v>
      </c>
      <c r="AD363">
        <v>0</v>
      </c>
      <c r="AE363">
        <v>439.5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0.06</v>
      </c>
      <c r="AU363" t="s">
        <v>3</v>
      </c>
      <c r="AV363">
        <v>0</v>
      </c>
      <c r="AW363">
        <v>2</v>
      </c>
      <c r="AX363">
        <v>433940453</v>
      </c>
      <c r="AY363">
        <v>1</v>
      </c>
      <c r="AZ363">
        <v>0</v>
      </c>
      <c r="BA363">
        <v>681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ROUND(Y363*Source!I286,9)</f>
        <v>5.9999999999999995E-4</v>
      </c>
      <c r="CY363">
        <f>AA363</f>
        <v>452.69</v>
      </c>
      <c r="CZ363">
        <f>AE363</f>
        <v>439.5</v>
      </c>
      <c r="DA363">
        <f>AI363</f>
        <v>1</v>
      </c>
      <c r="DB363">
        <f t="shared" si="120"/>
        <v>26.37</v>
      </c>
      <c r="DC363">
        <f t="shared" si="121"/>
        <v>0</v>
      </c>
      <c r="DD363" t="s">
        <v>3</v>
      </c>
      <c r="DE363" t="s">
        <v>3</v>
      </c>
      <c r="DF363">
        <f t="shared" si="124"/>
        <v>0.26</v>
      </c>
      <c r="DG363">
        <f t="shared" si="123"/>
        <v>0</v>
      </c>
      <c r="DH363">
        <f t="shared" si="122"/>
        <v>0</v>
      </c>
      <c r="DI363">
        <f t="shared" si="115"/>
        <v>0</v>
      </c>
      <c r="DJ363">
        <f>DF363</f>
        <v>0.26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ROW(Source!A287)</f>
        <v>287</v>
      </c>
      <c r="B364">
        <v>433928988</v>
      </c>
      <c r="C364">
        <v>433940443</v>
      </c>
      <c r="D364">
        <v>423386947</v>
      </c>
      <c r="E364">
        <v>1081</v>
      </c>
      <c r="F364">
        <v>1</v>
      </c>
      <c r="G364">
        <v>1081</v>
      </c>
      <c r="H364">
        <v>1</v>
      </c>
      <c r="I364" t="s">
        <v>530</v>
      </c>
      <c r="J364" t="s">
        <v>3</v>
      </c>
      <c r="K364" t="s">
        <v>531</v>
      </c>
      <c r="L364">
        <v>1191</v>
      </c>
      <c r="N364">
        <v>1013</v>
      </c>
      <c r="O364" t="s">
        <v>532</v>
      </c>
      <c r="P364" t="s">
        <v>532</v>
      </c>
      <c r="Q364">
        <v>1</v>
      </c>
      <c r="W364">
        <v>0</v>
      </c>
      <c r="X364">
        <v>476480486</v>
      </c>
      <c r="Y364">
        <f t="shared" si="119"/>
        <v>69.8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5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69.8</v>
      </c>
      <c r="AU364" t="s">
        <v>3</v>
      </c>
      <c r="AV364">
        <v>1</v>
      </c>
      <c r="AW364">
        <v>2</v>
      </c>
      <c r="AX364">
        <v>433940449</v>
      </c>
      <c r="AY364">
        <v>1</v>
      </c>
      <c r="AZ364">
        <v>0</v>
      </c>
      <c r="BA364">
        <v>684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U364">
        <f>ROUND(AT364*Source!I287*AH364*AL364,2)</f>
        <v>0</v>
      </c>
      <c r="CV364">
        <f>ROUND(Y364*Source!I287,9)</f>
        <v>0.69799999999999995</v>
      </c>
      <c r="CW364">
        <v>0</v>
      </c>
      <c r="CX364">
        <f>ROUND(Y364*Source!I287,9)</f>
        <v>0.69799999999999995</v>
      </c>
      <c r="CY364">
        <f>AD364</f>
        <v>0</v>
      </c>
      <c r="CZ364">
        <f>AH364</f>
        <v>0</v>
      </c>
      <c r="DA364">
        <f>AL364</f>
        <v>1</v>
      </c>
      <c r="DB364">
        <f t="shared" si="120"/>
        <v>0</v>
      </c>
      <c r="DC364">
        <f t="shared" si="121"/>
        <v>0</v>
      </c>
      <c r="DD364" t="s">
        <v>3</v>
      </c>
      <c r="DE364" t="s">
        <v>3</v>
      </c>
      <c r="DF364">
        <f t="shared" si="124"/>
        <v>0</v>
      </c>
      <c r="DG364">
        <f t="shared" si="123"/>
        <v>0</v>
      </c>
      <c r="DH364">
        <f t="shared" si="122"/>
        <v>0</v>
      </c>
      <c r="DI364">
        <f t="shared" si="115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ROW(Source!A287)</f>
        <v>287</v>
      </c>
      <c r="B365">
        <v>433928988</v>
      </c>
      <c r="C365">
        <v>433940443</v>
      </c>
      <c r="D365">
        <v>423452312</v>
      </c>
      <c r="E365">
        <v>1</v>
      </c>
      <c r="F365">
        <v>1</v>
      </c>
      <c r="G365">
        <v>1081</v>
      </c>
      <c r="H365">
        <v>2</v>
      </c>
      <c r="I365" t="s">
        <v>609</v>
      </c>
      <c r="J365" t="s">
        <v>610</v>
      </c>
      <c r="K365" t="s">
        <v>611</v>
      </c>
      <c r="L365">
        <v>1368</v>
      </c>
      <c r="N365">
        <v>1011</v>
      </c>
      <c r="O365" t="s">
        <v>536</v>
      </c>
      <c r="P365" t="s">
        <v>536</v>
      </c>
      <c r="Q365">
        <v>1</v>
      </c>
      <c r="W365">
        <v>0</v>
      </c>
      <c r="X365">
        <v>-44940208</v>
      </c>
      <c r="Y365">
        <f t="shared" si="119"/>
        <v>0.61</v>
      </c>
      <c r="AA365">
        <v>0</v>
      </c>
      <c r="AB365">
        <v>2858.89</v>
      </c>
      <c r="AC365">
        <v>1011.25</v>
      </c>
      <c r="AD365">
        <v>0</v>
      </c>
      <c r="AE365">
        <v>0</v>
      </c>
      <c r="AF365">
        <v>179.17</v>
      </c>
      <c r="AG365">
        <v>16.93</v>
      </c>
      <c r="AH365">
        <v>0</v>
      </c>
      <c r="AI365">
        <v>1</v>
      </c>
      <c r="AJ365">
        <v>15.24</v>
      </c>
      <c r="AK365">
        <v>57.05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0.61</v>
      </c>
      <c r="AU365" t="s">
        <v>3</v>
      </c>
      <c r="AV365">
        <v>0</v>
      </c>
      <c r="AW365">
        <v>2</v>
      </c>
      <c r="AX365">
        <v>433940450</v>
      </c>
      <c r="AY365">
        <v>1</v>
      </c>
      <c r="AZ365">
        <v>0</v>
      </c>
      <c r="BA365">
        <v>685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ROUND(Y365*Source!I287*DO365,9)</f>
        <v>0.103273</v>
      </c>
      <c r="CX365">
        <f>ROUND(Y365*Source!I287,9)</f>
        <v>6.1000000000000004E-3</v>
      </c>
      <c r="CY365">
        <f>AB365</f>
        <v>2858.89</v>
      </c>
      <c r="CZ365">
        <f>AF365</f>
        <v>179.17</v>
      </c>
      <c r="DA365">
        <f>AJ365</f>
        <v>15.24</v>
      </c>
      <c r="DB365">
        <f t="shared" si="120"/>
        <v>109.29</v>
      </c>
      <c r="DC365">
        <f t="shared" si="121"/>
        <v>10.33</v>
      </c>
      <c r="DD365" t="s">
        <v>3</v>
      </c>
      <c r="DE365" t="s">
        <v>3</v>
      </c>
      <c r="DF365">
        <f t="shared" si="124"/>
        <v>0</v>
      </c>
      <c r="DG365">
        <f>ROUND(ROUND(AF365*AJ365,2)*CX365,2)</f>
        <v>16.66</v>
      </c>
      <c r="DH365">
        <f>ROUND(ROUND(AG365*AK365,2)*CX365,2)</f>
        <v>5.89</v>
      </c>
      <c r="DI365">
        <f t="shared" si="115"/>
        <v>0</v>
      </c>
      <c r="DJ365">
        <f>DG365</f>
        <v>16.66</v>
      </c>
      <c r="DK365">
        <v>0</v>
      </c>
      <c r="DL365" t="s">
        <v>543</v>
      </c>
      <c r="DM365">
        <v>0</v>
      </c>
      <c r="DN365" t="s">
        <v>532</v>
      </c>
      <c r="DO365">
        <v>16.93</v>
      </c>
    </row>
    <row r="366" spans="1:119" x14ac:dyDescent="0.2">
      <c r="A366">
        <f>ROW(Source!A287)</f>
        <v>287</v>
      </c>
      <c r="B366">
        <v>433928988</v>
      </c>
      <c r="C366">
        <v>433940443</v>
      </c>
      <c r="D366">
        <v>423421956</v>
      </c>
      <c r="E366">
        <v>1</v>
      </c>
      <c r="F366">
        <v>1</v>
      </c>
      <c r="G366">
        <v>1081</v>
      </c>
      <c r="H366">
        <v>3</v>
      </c>
      <c r="I366" t="s">
        <v>663</v>
      </c>
      <c r="J366" t="s">
        <v>664</v>
      </c>
      <c r="K366" t="s">
        <v>665</v>
      </c>
      <c r="L366">
        <v>1348</v>
      </c>
      <c r="N366">
        <v>1009</v>
      </c>
      <c r="O366" t="s">
        <v>213</v>
      </c>
      <c r="P366" t="s">
        <v>213</v>
      </c>
      <c r="Q366">
        <v>1000</v>
      </c>
      <c r="W366">
        <v>0</v>
      </c>
      <c r="X366">
        <v>-105361351</v>
      </c>
      <c r="Y366">
        <f t="shared" si="119"/>
        <v>1E-3</v>
      </c>
      <c r="AA366">
        <v>81906.8</v>
      </c>
      <c r="AB366">
        <v>0</v>
      </c>
      <c r="AC366">
        <v>0</v>
      </c>
      <c r="AD366">
        <v>0</v>
      </c>
      <c r="AE366">
        <v>6512.79</v>
      </c>
      <c r="AF366">
        <v>0</v>
      </c>
      <c r="AG366">
        <v>0</v>
      </c>
      <c r="AH366">
        <v>0</v>
      </c>
      <c r="AI366">
        <v>12.21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1E-3</v>
      </c>
      <c r="AU366" t="s">
        <v>3</v>
      </c>
      <c r="AV366">
        <v>0</v>
      </c>
      <c r="AW366">
        <v>2</v>
      </c>
      <c r="AX366">
        <v>433940451</v>
      </c>
      <c r="AY366">
        <v>1</v>
      </c>
      <c r="AZ366">
        <v>0</v>
      </c>
      <c r="BA366">
        <v>686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ROUND(Y366*Source!I287,9)</f>
        <v>1.0000000000000001E-5</v>
      </c>
      <c r="CY366">
        <f>AA366</f>
        <v>81906.8</v>
      </c>
      <c r="CZ366">
        <f>AE366</f>
        <v>6512.79</v>
      </c>
      <c r="DA366">
        <f>AI366</f>
        <v>12.21</v>
      </c>
      <c r="DB366">
        <f t="shared" si="120"/>
        <v>6.51</v>
      </c>
      <c r="DC366">
        <f t="shared" si="121"/>
        <v>0</v>
      </c>
      <c r="DD366" t="s">
        <v>3</v>
      </c>
      <c r="DE366" t="s">
        <v>3</v>
      </c>
      <c r="DF366">
        <f>ROUND(ROUND(AE366*AI366,2)*CX366,2)</f>
        <v>0.8</v>
      </c>
      <c r="DG366">
        <f t="shared" ref="DG366:DG374" si="125">ROUND(ROUND(AF366,2)*CX366,2)</f>
        <v>0</v>
      </c>
      <c r="DH366">
        <f t="shared" ref="DH366:DH374" si="126">ROUND(ROUND(AG366,2)*CX366,2)</f>
        <v>0</v>
      </c>
      <c r="DI366">
        <f t="shared" si="115"/>
        <v>0</v>
      </c>
      <c r="DJ366">
        <f>DF366</f>
        <v>0.8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ROW(Source!A287)</f>
        <v>287</v>
      </c>
      <c r="B367">
        <v>433928988</v>
      </c>
      <c r="C367">
        <v>433940443</v>
      </c>
      <c r="D367">
        <v>423422040</v>
      </c>
      <c r="E367">
        <v>1</v>
      </c>
      <c r="F367">
        <v>1</v>
      </c>
      <c r="G367">
        <v>1081</v>
      </c>
      <c r="H367">
        <v>3</v>
      </c>
      <c r="I367" t="s">
        <v>666</v>
      </c>
      <c r="J367" t="s">
        <v>667</v>
      </c>
      <c r="K367" t="s">
        <v>668</v>
      </c>
      <c r="L367">
        <v>1339</v>
      </c>
      <c r="N367">
        <v>1007</v>
      </c>
      <c r="O367" t="s">
        <v>197</v>
      </c>
      <c r="P367" t="s">
        <v>197</v>
      </c>
      <c r="Q367">
        <v>1</v>
      </c>
      <c r="W367">
        <v>0</v>
      </c>
      <c r="X367">
        <v>-1708450</v>
      </c>
      <c r="Y367">
        <f t="shared" si="119"/>
        <v>0.17</v>
      </c>
      <c r="AA367">
        <v>9305.02</v>
      </c>
      <c r="AB367">
        <v>0</v>
      </c>
      <c r="AC367">
        <v>0</v>
      </c>
      <c r="AD367">
        <v>0</v>
      </c>
      <c r="AE367">
        <v>1821.37</v>
      </c>
      <c r="AF367">
        <v>0</v>
      </c>
      <c r="AG367">
        <v>0</v>
      </c>
      <c r="AH367">
        <v>0</v>
      </c>
      <c r="AI367">
        <v>4.96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0.17</v>
      </c>
      <c r="AU367" t="s">
        <v>3</v>
      </c>
      <c r="AV367">
        <v>0</v>
      </c>
      <c r="AW367">
        <v>2</v>
      </c>
      <c r="AX367">
        <v>433940452</v>
      </c>
      <c r="AY367">
        <v>1</v>
      </c>
      <c r="AZ367">
        <v>0</v>
      </c>
      <c r="BA367">
        <v>687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ROUND(Y367*Source!I287,9)</f>
        <v>1.6999999999999999E-3</v>
      </c>
      <c r="CY367">
        <f>AA367</f>
        <v>9305.02</v>
      </c>
      <c r="CZ367">
        <f>AE367</f>
        <v>1821.37</v>
      </c>
      <c r="DA367">
        <f>AI367</f>
        <v>4.96</v>
      </c>
      <c r="DB367">
        <f t="shared" si="120"/>
        <v>309.63</v>
      </c>
      <c r="DC367">
        <f t="shared" si="121"/>
        <v>0</v>
      </c>
      <c r="DD367" t="s">
        <v>3</v>
      </c>
      <c r="DE367" t="s">
        <v>3</v>
      </c>
      <c r="DF367">
        <f>ROUND(ROUND(AE367*AI367,2)*CX367,2)</f>
        <v>15.36</v>
      </c>
      <c r="DG367">
        <f t="shared" si="125"/>
        <v>0</v>
      </c>
      <c r="DH367">
        <f t="shared" si="126"/>
        <v>0</v>
      </c>
      <c r="DI367">
        <f t="shared" si="115"/>
        <v>0</v>
      </c>
      <c r="DJ367">
        <f>DF367</f>
        <v>15.36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ROW(Source!A287)</f>
        <v>287</v>
      </c>
      <c r="B368">
        <v>433928988</v>
      </c>
      <c r="C368">
        <v>433940443</v>
      </c>
      <c r="D368">
        <v>423429471</v>
      </c>
      <c r="E368">
        <v>1</v>
      </c>
      <c r="F368">
        <v>1</v>
      </c>
      <c r="G368">
        <v>1081</v>
      </c>
      <c r="H368">
        <v>3</v>
      </c>
      <c r="I368" t="s">
        <v>669</v>
      </c>
      <c r="J368" t="s">
        <v>670</v>
      </c>
      <c r="K368" t="s">
        <v>671</v>
      </c>
      <c r="L368">
        <v>1339</v>
      </c>
      <c r="N368">
        <v>1007</v>
      </c>
      <c r="O368" t="s">
        <v>197</v>
      </c>
      <c r="P368" t="s">
        <v>197</v>
      </c>
      <c r="Q368">
        <v>1</v>
      </c>
      <c r="W368">
        <v>0</v>
      </c>
      <c r="X368">
        <v>-762874257</v>
      </c>
      <c r="Y368">
        <f t="shared" si="119"/>
        <v>0.06</v>
      </c>
      <c r="AA368">
        <v>4843.7299999999996</v>
      </c>
      <c r="AB368">
        <v>0</v>
      </c>
      <c r="AC368">
        <v>0</v>
      </c>
      <c r="AD368">
        <v>0</v>
      </c>
      <c r="AE368">
        <v>439.5</v>
      </c>
      <c r="AF368">
        <v>0</v>
      </c>
      <c r="AG368">
        <v>0</v>
      </c>
      <c r="AH368">
        <v>0</v>
      </c>
      <c r="AI368">
        <v>10.7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0.06</v>
      </c>
      <c r="AU368" t="s">
        <v>3</v>
      </c>
      <c r="AV368">
        <v>0</v>
      </c>
      <c r="AW368">
        <v>2</v>
      </c>
      <c r="AX368">
        <v>433940453</v>
      </c>
      <c r="AY368">
        <v>1</v>
      </c>
      <c r="AZ368">
        <v>0</v>
      </c>
      <c r="BA368">
        <v>688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ROUND(Y368*Source!I287,9)</f>
        <v>5.9999999999999995E-4</v>
      </c>
      <c r="CY368">
        <f>AA368</f>
        <v>4843.7299999999996</v>
      </c>
      <c r="CZ368">
        <f>AE368</f>
        <v>439.5</v>
      </c>
      <c r="DA368">
        <f>AI368</f>
        <v>10.7</v>
      </c>
      <c r="DB368">
        <f t="shared" si="120"/>
        <v>26.37</v>
      </c>
      <c r="DC368">
        <f t="shared" si="121"/>
        <v>0</v>
      </c>
      <c r="DD368" t="s">
        <v>3</v>
      </c>
      <c r="DE368" t="s">
        <v>3</v>
      </c>
      <c r="DF368">
        <f>ROUND(ROUND(AE368*AI368,2)*CX368,2)</f>
        <v>2.82</v>
      </c>
      <c r="DG368">
        <f t="shared" si="125"/>
        <v>0</v>
      </c>
      <c r="DH368">
        <f t="shared" si="126"/>
        <v>0</v>
      </c>
      <c r="DI368">
        <f t="shared" si="115"/>
        <v>0</v>
      </c>
      <c r="DJ368">
        <f>DF368</f>
        <v>2.82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ROW(Source!A288)</f>
        <v>288</v>
      </c>
      <c r="B369">
        <v>433928990</v>
      </c>
      <c r="C369">
        <v>433940456</v>
      </c>
      <c r="D369">
        <v>423386947</v>
      </c>
      <c r="E369">
        <v>1081</v>
      </c>
      <c r="F369">
        <v>1</v>
      </c>
      <c r="G369">
        <v>1081</v>
      </c>
      <c r="H369">
        <v>1</v>
      </c>
      <c r="I369" t="s">
        <v>530</v>
      </c>
      <c r="J369" t="s">
        <v>3</v>
      </c>
      <c r="K369" t="s">
        <v>531</v>
      </c>
      <c r="L369">
        <v>1191</v>
      </c>
      <c r="N369">
        <v>1013</v>
      </c>
      <c r="O369" t="s">
        <v>532</v>
      </c>
      <c r="P369" t="s">
        <v>532</v>
      </c>
      <c r="Q369">
        <v>1</v>
      </c>
      <c r="W369">
        <v>0</v>
      </c>
      <c r="X369">
        <v>476480486</v>
      </c>
      <c r="Y369">
        <f t="shared" si="119"/>
        <v>69.8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69.8</v>
      </c>
      <c r="AU369" t="s">
        <v>3</v>
      </c>
      <c r="AV369">
        <v>1</v>
      </c>
      <c r="AW369">
        <v>2</v>
      </c>
      <c r="AX369">
        <v>433940462</v>
      </c>
      <c r="AY369">
        <v>1</v>
      </c>
      <c r="AZ369">
        <v>0</v>
      </c>
      <c r="BA369">
        <v>691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ROUND(AT369*Source!I288*AH369*AL369,2)</f>
        <v>0</v>
      </c>
      <c r="CV369">
        <f>ROUND(Y369*Source!I288,9)</f>
        <v>0.69799999999999995</v>
      </c>
      <c r="CW369">
        <v>0</v>
      </c>
      <c r="CX369">
        <f>ROUND(Y369*Source!I288,9)</f>
        <v>0.69799999999999995</v>
      </c>
      <c r="CY369">
        <f>AD369</f>
        <v>0</v>
      </c>
      <c r="CZ369">
        <f>AH369</f>
        <v>0</v>
      </c>
      <c r="DA369">
        <f>AL369</f>
        <v>1</v>
      </c>
      <c r="DB369">
        <f t="shared" si="120"/>
        <v>0</v>
      </c>
      <c r="DC369">
        <f t="shared" si="121"/>
        <v>0</v>
      </c>
      <c r="DD369" t="s">
        <v>3</v>
      </c>
      <c r="DE369" t="s">
        <v>3</v>
      </c>
      <c r="DF369">
        <f t="shared" ref="DF369:DF375" si="127">ROUND(ROUND(AE369,2)*CX369,2)</f>
        <v>0</v>
      </c>
      <c r="DG369">
        <f t="shared" si="125"/>
        <v>0</v>
      </c>
      <c r="DH369">
        <f t="shared" si="126"/>
        <v>0</v>
      </c>
      <c r="DI369">
        <f t="shared" si="115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ROW(Source!A288)</f>
        <v>288</v>
      </c>
      <c r="B370">
        <v>433928990</v>
      </c>
      <c r="C370">
        <v>433940456</v>
      </c>
      <c r="D370">
        <v>423452312</v>
      </c>
      <c r="E370">
        <v>1</v>
      </c>
      <c r="F370">
        <v>1</v>
      </c>
      <c r="G370">
        <v>1081</v>
      </c>
      <c r="H370">
        <v>2</v>
      </c>
      <c r="I370" t="s">
        <v>609</v>
      </c>
      <c r="J370" t="s">
        <v>610</v>
      </c>
      <c r="K370" t="s">
        <v>611</v>
      </c>
      <c r="L370">
        <v>1368</v>
      </c>
      <c r="N370">
        <v>1011</v>
      </c>
      <c r="O370" t="s">
        <v>536</v>
      </c>
      <c r="P370" t="s">
        <v>536</v>
      </c>
      <c r="Q370">
        <v>1</v>
      </c>
      <c r="W370">
        <v>0</v>
      </c>
      <c r="X370">
        <v>-44940208</v>
      </c>
      <c r="Y370">
        <f t="shared" si="119"/>
        <v>0.61</v>
      </c>
      <c r="AA370">
        <v>0</v>
      </c>
      <c r="AB370">
        <v>187.59</v>
      </c>
      <c r="AC370">
        <v>17.73</v>
      </c>
      <c r="AD370">
        <v>0</v>
      </c>
      <c r="AE370">
        <v>0</v>
      </c>
      <c r="AF370">
        <v>179.17</v>
      </c>
      <c r="AG370">
        <v>16.93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0.61</v>
      </c>
      <c r="AU370" t="s">
        <v>3</v>
      </c>
      <c r="AV370">
        <v>0</v>
      </c>
      <c r="AW370">
        <v>2</v>
      </c>
      <c r="AX370">
        <v>433940463</v>
      </c>
      <c r="AY370">
        <v>1</v>
      </c>
      <c r="AZ370">
        <v>0</v>
      </c>
      <c r="BA370">
        <v>692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ROUND(Y370*Source!I288*DO370,9)</f>
        <v>0.103273</v>
      </c>
      <c r="CX370">
        <f>ROUND(Y370*Source!I288,9)</f>
        <v>6.1000000000000004E-3</v>
      </c>
      <c r="CY370">
        <f>AB370</f>
        <v>187.59</v>
      </c>
      <c r="CZ370">
        <f>AF370</f>
        <v>179.17</v>
      </c>
      <c r="DA370">
        <f>AJ370</f>
        <v>1</v>
      </c>
      <c r="DB370">
        <f t="shared" si="120"/>
        <v>109.29</v>
      </c>
      <c r="DC370">
        <f t="shared" si="121"/>
        <v>10.33</v>
      </c>
      <c r="DD370" t="s">
        <v>3</v>
      </c>
      <c r="DE370" t="s">
        <v>3</v>
      </c>
      <c r="DF370">
        <f t="shared" si="127"/>
        <v>0</v>
      </c>
      <c r="DG370">
        <f t="shared" si="125"/>
        <v>1.0900000000000001</v>
      </c>
      <c r="DH370">
        <f t="shared" si="126"/>
        <v>0.1</v>
      </c>
      <c r="DI370">
        <f t="shared" si="115"/>
        <v>0</v>
      </c>
      <c r="DJ370">
        <f>DG370</f>
        <v>1.0900000000000001</v>
      </c>
      <c r="DK370">
        <v>0</v>
      </c>
      <c r="DL370" t="s">
        <v>543</v>
      </c>
      <c r="DM370">
        <v>0</v>
      </c>
      <c r="DN370" t="s">
        <v>532</v>
      </c>
      <c r="DO370">
        <v>16.93</v>
      </c>
    </row>
    <row r="371" spans="1:119" x14ac:dyDescent="0.2">
      <c r="A371">
        <f>ROW(Source!A288)</f>
        <v>288</v>
      </c>
      <c r="B371">
        <v>433928990</v>
      </c>
      <c r="C371">
        <v>433940456</v>
      </c>
      <c r="D371">
        <v>423421956</v>
      </c>
      <c r="E371">
        <v>1</v>
      </c>
      <c r="F371">
        <v>1</v>
      </c>
      <c r="G371">
        <v>1081</v>
      </c>
      <c r="H371">
        <v>3</v>
      </c>
      <c r="I371" t="s">
        <v>663</v>
      </c>
      <c r="J371" t="s">
        <v>664</v>
      </c>
      <c r="K371" t="s">
        <v>665</v>
      </c>
      <c r="L371">
        <v>1348</v>
      </c>
      <c r="N371">
        <v>1009</v>
      </c>
      <c r="O371" t="s">
        <v>213</v>
      </c>
      <c r="P371" t="s">
        <v>213</v>
      </c>
      <c r="Q371">
        <v>1000</v>
      </c>
      <c r="W371">
        <v>0</v>
      </c>
      <c r="X371">
        <v>-105361351</v>
      </c>
      <c r="Y371">
        <f t="shared" si="119"/>
        <v>1E-3</v>
      </c>
      <c r="AA371">
        <v>6551.87</v>
      </c>
      <c r="AB371">
        <v>0</v>
      </c>
      <c r="AC371">
        <v>0</v>
      </c>
      <c r="AD371">
        <v>0</v>
      </c>
      <c r="AE371">
        <v>6512.79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1E-3</v>
      </c>
      <c r="AU371" t="s">
        <v>3</v>
      </c>
      <c r="AV371">
        <v>0</v>
      </c>
      <c r="AW371">
        <v>2</v>
      </c>
      <c r="AX371">
        <v>433940464</v>
      </c>
      <c r="AY371">
        <v>1</v>
      </c>
      <c r="AZ371">
        <v>0</v>
      </c>
      <c r="BA371">
        <v>693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ROUND(Y371*Source!I288,9)</f>
        <v>1.0000000000000001E-5</v>
      </c>
      <c r="CY371">
        <f>AA371</f>
        <v>6551.87</v>
      </c>
      <c r="CZ371">
        <f>AE371</f>
        <v>6512.79</v>
      </c>
      <c r="DA371">
        <f>AI371</f>
        <v>1</v>
      </c>
      <c r="DB371">
        <f t="shared" si="120"/>
        <v>6.51</v>
      </c>
      <c r="DC371">
        <f t="shared" si="121"/>
        <v>0</v>
      </c>
      <c r="DD371" t="s">
        <v>3</v>
      </c>
      <c r="DE371" t="s">
        <v>3</v>
      </c>
      <c r="DF371">
        <f t="shared" si="127"/>
        <v>7.0000000000000007E-2</v>
      </c>
      <c r="DG371">
        <f t="shared" si="125"/>
        <v>0</v>
      </c>
      <c r="DH371">
        <f t="shared" si="126"/>
        <v>0</v>
      </c>
      <c r="DI371">
        <f t="shared" si="115"/>
        <v>0</v>
      </c>
      <c r="DJ371">
        <f>DF371</f>
        <v>7.0000000000000007E-2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ROW(Source!A288)</f>
        <v>288</v>
      </c>
      <c r="B372">
        <v>433928990</v>
      </c>
      <c r="C372">
        <v>433940456</v>
      </c>
      <c r="D372">
        <v>423422040</v>
      </c>
      <c r="E372">
        <v>1</v>
      </c>
      <c r="F372">
        <v>1</v>
      </c>
      <c r="G372">
        <v>1081</v>
      </c>
      <c r="H372">
        <v>3</v>
      </c>
      <c r="I372" t="s">
        <v>666</v>
      </c>
      <c r="J372" t="s">
        <v>667</v>
      </c>
      <c r="K372" t="s">
        <v>668</v>
      </c>
      <c r="L372">
        <v>1339</v>
      </c>
      <c r="N372">
        <v>1007</v>
      </c>
      <c r="O372" t="s">
        <v>197</v>
      </c>
      <c r="P372" t="s">
        <v>197</v>
      </c>
      <c r="Q372">
        <v>1</v>
      </c>
      <c r="W372">
        <v>0</v>
      </c>
      <c r="X372">
        <v>-1708450</v>
      </c>
      <c r="Y372">
        <f t="shared" si="119"/>
        <v>0.17</v>
      </c>
      <c r="AA372">
        <v>1832.3</v>
      </c>
      <c r="AB372">
        <v>0</v>
      </c>
      <c r="AC372">
        <v>0</v>
      </c>
      <c r="AD372">
        <v>0</v>
      </c>
      <c r="AE372">
        <v>1821.37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0.17</v>
      </c>
      <c r="AU372" t="s">
        <v>3</v>
      </c>
      <c r="AV372">
        <v>0</v>
      </c>
      <c r="AW372">
        <v>2</v>
      </c>
      <c r="AX372">
        <v>433940465</v>
      </c>
      <c r="AY372">
        <v>1</v>
      </c>
      <c r="AZ372">
        <v>0</v>
      </c>
      <c r="BA372">
        <v>694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ROUND(Y372*Source!I288,9)</f>
        <v>1.6999999999999999E-3</v>
      </c>
      <c r="CY372">
        <f>AA372</f>
        <v>1832.3</v>
      </c>
      <c r="CZ372">
        <f>AE372</f>
        <v>1821.37</v>
      </c>
      <c r="DA372">
        <f>AI372</f>
        <v>1</v>
      </c>
      <c r="DB372">
        <f t="shared" si="120"/>
        <v>309.63</v>
      </c>
      <c r="DC372">
        <f t="shared" si="121"/>
        <v>0</v>
      </c>
      <c r="DD372" t="s">
        <v>3</v>
      </c>
      <c r="DE372" t="s">
        <v>3</v>
      </c>
      <c r="DF372">
        <f t="shared" si="127"/>
        <v>3.1</v>
      </c>
      <c r="DG372">
        <f t="shared" si="125"/>
        <v>0</v>
      </c>
      <c r="DH372">
        <f t="shared" si="126"/>
        <v>0</v>
      </c>
      <c r="DI372">
        <f t="shared" si="115"/>
        <v>0</v>
      </c>
      <c r="DJ372">
        <f>DF372</f>
        <v>3.1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ROW(Source!A288)</f>
        <v>288</v>
      </c>
      <c r="B373">
        <v>433928990</v>
      </c>
      <c r="C373">
        <v>433940456</v>
      </c>
      <c r="D373">
        <v>423429471</v>
      </c>
      <c r="E373">
        <v>1</v>
      </c>
      <c r="F373">
        <v>1</v>
      </c>
      <c r="G373">
        <v>1081</v>
      </c>
      <c r="H373">
        <v>3</v>
      </c>
      <c r="I373" t="s">
        <v>669</v>
      </c>
      <c r="J373" t="s">
        <v>670</v>
      </c>
      <c r="K373" t="s">
        <v>671</v>
      </c>
      <c r="L373">
        <v>1339</v>
      </c>
      <c r="N373">
        <v>1007</v>
      </c>
      <c r="O373" t="s">
        <v>197</v>
      </c>
      <c r="P373" t="s">
        <v>197</v>
      </c>
      <c r="Q373">
        <v>1</v>
      </c>
      <c r="W373">
        <v>0</v>
      </c>
      <c r="X373">
        <v>-762874257</v>
      </c>
      <c r="Y373">
        <f t="shared" si="119"/>
        <v>0.06</v>
      </c>
      <c r="AA373">
        <v>442.14</v>
      </c>
      <c r="AB373">
        <v>0</v>
      </c>
      <c r="AC373">
        <v>0</v>
      </c>
      <c r="AD373">
        <v>0</v>
      </c>
      <c r="AE373">
        <v>439.5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0.06</v>
      </c>
      <c r="AU373" t="s">
        <v>3</v>
      </c>
      <c r="AV373">
        <v>0</v>
      </c>
      <c r="AW373">
        <v>2</v>
      </c>
      <c r="AX373">
        <v>433940466</v>
      </c>
      <c r="AY373">
        <v>1</v>
      </c>
      <c r="AZ373">
        <v>0</v>
      </c>
      <c r="BA373">
        <v>695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ROUND(Y373*Source!I288,9)</f>
        <v>5.9999999999999995E-4</v>
      </c>
      <c r="CY373">
        <f>AA373</f>
        <v>442.14</v>
      </c>
      <c r="CZ373">
        <f>AE373</f>
        <v>439.5</v>
      </c>
      <c r="DA373">
        <f>AI373</f>
        <v>1</v>
      </c>
      <c r="DB373">
        <f t="shared" si="120"/>
        <v>26.37</v>
      </c>
      <c r="DC373">
        <f t="shared" si="121"/>
        <v>0</v>
      </c>
      <c r="DD373" t="s">
        <v>3</v>
      </c>
      <c r="DE373" t="s">
        <v>3</v>
      </c>
      <c r="DF373">
        <f t="shared" si="127"/>
        <v>0.26</v>
      </c>
      <c r="DG373">
        <f t="shared" si="125"/>
        <v>0</v>
      </c>
      <c r="DH373">
        <f t="shared" si="126"/>
        <v>0</v>
      </c>
      <c r="DI373">
        <f t="shared" si="115"/>
        <v>0</v>
      </c>
      <c r="DJ373">
        <f>DF373</f>
        <v>0.26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ROW(Source!A289)</f>
        <v>289</v>
      </c>
      <c r="B374">
        <v>433928988</v>
      </c>
      <c r="C374">
        <v>433940456</v>
      </c>
      <c r="D374">
        <v>423386947</v>
      </c>
      <c r="E374">
        <v>1081</v>
      </c>
      <c r="F374">
        <v>1</v>
      </c>
      <c r="G374">
        <v>1081</v>
      </c>
      <c r="H374">
        <v>1</v>
      </c>
      <c r="I374" t="s">
        <v>530</v>
      </c>
      <c r="J374" t="s">
        <v>3</v>
      </c>
      <c r="K374" t="s">
        <v>531</v>
      </c>
      <c r="L374">
        <v>1191</v>
      </c>
      <c r="N374">
        <v>1013</v>
      </c>
      <c r="O374" t="s">
        <v>532</v>
      </c>
      <c r="P374" t="s">
        <v>532</v>
      </c>
      <c r="Q374">
        <v>1</v>
      </c>
      <c r="W374">
        <v>0</v>
      </c>
      <c r="X374">
        <v>476480486</v>
      </c>
      <c r="Y374">
        <f t="shared" si="119"/>
        <v>69.8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5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69.8</v>
      </c>
      <c r="AU374" t="s">
        <v>3</v>
      </c>
      <c r="AV374">
        <v>1</v>
      </c>
      <c r="AW374">
        <v>2</v>
      </c>
      <c r="AX374">
        <v>433940462</v>
      </c>
      <c r="AY374">
        <v>1</v>
      </c>
      <c r="AZ374">
        <v>0</v>
      </c>
      <c r="BA374">
        <v>698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U374">
        <f>ROUND(AT374*Source!I289*AH374*AL374,2)</f>
        <v>0</v>
      </c>
      <c r="CV374">
        <f>ROUND(Y374*Source!I289,9)</f>
        <v>0.69799999999999995</v>
      </c>
      <c r="CW374">
        <v>0</v>
      </c>
      <c r="CX374">
        <f>ROUND(Y374*Source!I289,9)</f>
        <v>0.69799999999999995</v>
      </c>
      <c r="CY374">
        <f>AD374</f>
        <v>0</v>
      </c>
      <c r="CZ374">
        <f>AH374</f>
        <v>0</v>
      </c>
      <c r="DA374">
        <f>AL374</f>
        <v>1</v>
      </c>
      <c r="DB374">
        <f t="shared" si="120"/>
        <v>0</v>
      </c>
      <c r="DC374">
        <f t="shared" si="121"/>
        <v>0</v>
      </c>
      <c r="DD374" t="s">
        <v>3</v>
      </c>
      <c r="DE374" t="s">
        <v>3</v>
      </c>
      <c r="DF374">
        <f t="shared" si="127"/>
        <v>0</v>
      </c>
      <c r="DG374">
        <f t="shared" si="125"/>
        <v>0</v>
      </c>
      <c r="DH374">
        <f t="shared" si="126"/>
        <v>0</v>
      </c>
      <c r="DI374">
        <f t="shared" si="115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ROW(Source!A289)</f>
        <v>289</v>
      </c>
      <c r="B375">
        <v>433928988</v>
      </c>
      <c r="C375">
        <v>433940456</v>
      </c>
      <c r="D375">
        <v>423452312</v>
      </c>
      <c r="E375">
        <v>1</v>
      </c>
      <c r="F375">
        <v>1</v>
      </c>
      <c r="G375">
        <v>1081</v>
      </c>
      <c r="H375">
        <v>2</v>
      </c>
      <c r="I375" t="s">
        <v>609</v>
      </c>
      <c r="J375" t="s">
        <v>610</v>
      </c>
      <c r="K375" t="s">
        <v>611</v>
      </c>
      <c r="L375">
        <v>1368</v>
      </c>
      <c r="N375">
        <v>1011</v>
      </c>
      <c r="O375" t="s">
        <v>536</v>
      </c>
      <c r="P375" t="s">
        <v>536</v>
      </c>
      <c r="Q375">
        <v>1</v>
      </c>
      <c r="W375">
        <v>0</v>
      </c>
      <c r="X375">
        <v>-44940208</v>
      </c>
      <c r="Y375">
        <f t="shared" si="119"/>
        <v>0.61</v>
      </c>
      <c r="AA375">
        <v>0</v>
      </c>
      <c r="AB375">
        <v>2858.89</v>
      </c>
      <c r="AC375">
        <v>1011.25</v>
      </c>
      <c r="AD375">
        <v>0</v>
      </c>
      <c r="AE375">
        <v>0</v>
      </c>
      <c r="AF375">
        <v>179.17</v>
      </c>
      <c r="AG375">
        <v>16.93</v>
      </c>
      <c r="AH375">
        <v>0</v>
      </c>
      <c r="AI375">
        <v>1</v>
      </c>
      <c r="AJ375">
        <v>15.24</v>
      </c>
      <c r="AK375">
        <v>57.05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0.61</v>
      </c>
      <c r="AU375" t="s">
        <v>3</v>
      </c>
      <c r="AV375">
        <v>0</v>
      </c>
      <c r="AW375">
        <v>2</v>
      </c>
      <c r="AX375">
        <v>433940463</v>
      </c>
      <c r="AY375">
        <v>1</v>
      </c>
      <c r="AZ375">
        <v>0</v>
      </c>
      <c r="BA375">
        <v>699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ROUND(Y375*Source!I289*DO375,9)</f>
        <v>0.103273</v>
      </c>
      <c r="CX375">
        <f>ROUND(Y375*Source!I289,9)</f>
        <v>6.1000000000000004E-3</v>
      </c>
      <c r="CY375">
        <f>AB375</f>
        <v>2858.89</v>
      </c>
      <c r="CZ375">
        <f>AF375</f>
        <v>179.17</v>
      </c>
      <c r="DA375">
        <f>AJ375</f>
        <v>15.24</v>
      </c>
      <c r="DB375">
        <f t="shared" si="120"/>
        <v>109.29</v>
      </c>
      <c r="DC375">
        <f t="shared" si="121"/>
        <v>10.33</v>
      </c>
      <c r="DD375" t="s">
        <v>3</v>
      </c>
      <c r="DE375" t="s">
        <v>3</v>
      </c>
      <c r="DF375">
        <f t="shared" si="127"/>
        <v>0</v>
      </c>
      <c r="DG375">
        <f>ROUND(ROUND(AF375*AJ375,2)*CX375,2)</f>
        <v>16.66</v>
      </c>
      <c r="DH375">
        <f>ROUND(ROUND(AG375*AK375,2)*CX375,2)</f>
        <v>5.89</v>
      </c>
      <c r="DI375">
        <f t="shared" si="115"/>
        <v>0</v>
      </c>
      <c r="DJ375">
        <f>DG375</f>
        <v>16.66</v>
      </c>
      <c r="DK375">
        <v>0</v>
      </c>
      <c r="DL375" t="s">
        <v>543</v>
      </c>
      <c r="DM375">
        <v>0</v>
      </c>
      <c r="DN375" t="s">
        <v>532</v>
      </c>
      <c r="DO375">
        <v>16.93</v>
      </c>
    </row>
    <row r="376" spans="1:119" x14ac:dyDescent="0.2">
      <c r="A376">
        <f>ROW(Source!A289)</f>
        <v>289</v>
      </c>
      <c r="B376">
        <v>433928988</v>
      </c>
      <c r="C376">
        <v>433940456</v>
      </c>
      <c r="D376">
        <v>423421956</v>
      </c>
      <c r="E376">
        <v>1</v>
      </c>
      <c r="F376">
        <v>1</v>
      </c>
      <c r="G376">
        <v>1081</v>
      </c>
      <c r="H376">
        <v>3</v>
      </c>
      <c r="I376" t="s">
        <v>663</v>
      </c>
      <c r="J376" t="s">
        <v>664</v>
      </c>
      <c r="K376" t="s">
        <v>665</v>
      </c>
      <c r="L376">
        <v>1348</v>
      </c>
      <c r="N376">
        <v>1009</v>
      </c>
      <c r="O376" t="s">
        <v>213</v>
      </c>
      <c r="P376" t="s">
        <v>213</v>
      </c>
      <c r="Q376">
        <v>1000</v>
      </c>
      <c r="W376">
        <v>0</v>
      </c>
      <c r="X376">
        <v>-105361351</v>
      </c>
      <c r="Y376">
        <f t="shared" si="119"/>
        <v>1E-3</v>
      </c>
      <c r="AA376">
        <v>79998.289999999994</v>
      </c>
      <c r="AB376">
        <v>0</v>
      </c>
      <c r="AC376">
        <v>0</v>
      </c>
      <c r="AD376">
        <v>0</v>
      </c>
      <c r="AE376">
        <v>6512.79</v>
      </c>
      <c r="AF376">
        <v>0</v>
      </c>
      <c r="AG376">
        <v>0</v>
      </c>
      <c r="AH376">
        <v>0</v>
      </c>
      <c r="AI376">
        <v>12.21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1E-3</v>
      </c>
      <c r="AU376" t="s">
        <v>3</v>
      </c>
      <c r="AV376">
        <v>0</v>
      </c>
      <c r="AW376">
        <v>2</v>
      </c>
      <c r="AX376">
        <v>433940464</v>
      </c>
      <c r="AY376">
        <v>1</v>
      </c>
      <c r="AZ376">
        <v>0</v>
      </c>
      <c r="BA376">
        <v>700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ROUND(Y376*Source!I289,9)</f>
        <v>1.0000000000000001E-5</v>
      </c>
      <c r="CY376">
        <f>AA376</f>
        <v>79998.289999999994</v>
      </c>
      <c r="CZ376">
        <f>AE376</f>
        <v>6512.79</v>
      </c>
      <c r="DA376">
        <f>AI376</f>
        <v>12.21</v>
      </c>
      <c r="DB376">
        <f t="shared" si="120"/>
        <v>6.51</v>
      </c>
      <c r="DC376">
        <f t="shared" si="121"/>
        <v>0</v>
      </c>
      <c r="DD376" t="s">
        <v>3</v>
      </c>
      <c r="DE376" t="s">
        <v>3</v>
      </c>
      <c r="DF376">
        <f>ROUND(ROUND(AE376*AI376,2)*CX376,2)</f>
        <v>0.8</v>
      </c>
      <c r="DG376">
        <f t="shared" ref="DG376:DG384" si="128">ROUND(ROUND(AF376,2)*CX376,2)</f>
        <v>0</v>
      </c>
      <c r="DH376">
        <f t="shared" ref="DH376:DH384" si="129">ROUND(ROUND(AG376,2)*CX376,2)</f>
        <v>0</v>
      </c>
      <c r="DI376">
        <f t="shared" si="115"/>
        <v>0</v>
      </c>
      <c r="DJ376">
        <f>DF376</f>
        <v>0.8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ROW(Source!A289)</f>
        <v>289</v>
      </c>
      <c r="B377">
        <v>433928988</v>
      </c>
      <c r="C377">
        <v>433940456</v>
      </c>
      <c r="D377">
        <v>423422040</v>
      </c>
      <c r="E377">
        <v>1</v>
      </c>
      <c r="F377">
        <v>1</v>
      </c>
      <c r="G377">
        <v>1081</v>
      </c>
      <c r="H377">
        <v>3</v>
      </c>
      <c r="I377" t="s">
        <v>666</v>
      </c>
      <c r="J377" t="s">
        <v>667</v>
      </c>
      <c r="K377" t="s">
        <v>668</v>
      </c>
      <c r="L377">
        <v>1339</v>
      </c>
      <c r="N377">
        <v>1007</v>
      </c>
      <c r="O377" t="s">
        <v>197</v>
      </c>
      <c r="P377" t="s">
        <v>197</v>
      </c>
      <c r="Q377">
        <v>1</v>
      </c>
      <c r="W377">
        <v>0</v>
      </c>
      <c r="X377">
        <v>-1708450</v>
      </c>
      <c r="Y377">
        <f t="shared" si="119"/>
        <v>0.17</v>
      </c>
      <c r="AA377">
        <v>9088.2000000000007</v>
      </c>
      <c r="AB377">
        <v>0</v>
      </c>
      <c r="AC377">
        <v>0</v>
      </c>
      <c r="AD377">
        <v>0</v>
      </c>
      <c r="AE377">
        <v>1821.37</v>
      </c>
      <c r="AF377">
        <v>0</v>
      </c>
      <c r="AG377">
        <v>0</v>
      </c>
      <c r="AH377">
        <v>0</v>
      </c>
      <c r="AI377">
        <v>4.96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0.17</v>
      </c>
      <c r="AU377" t="s">
        <v>3</v>
      </c>
      <c r="AV377">
        <v>0</v>
      </c>
      <c r="AW377">
        <v>2</v>
      </c>
      <c r="AX377">
        <v>433940465</v>
      </c>
      <c r="AY377">
        <v>1</v>
      </c>
      <c r="AZ377">
        <v>0</v>
      </c>
      <c r="BA377">
        <v>701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ROUND(Y377*Source!I289,9)</f>
        <v>1.6999999999999999E-3</v>
      </c>
      <c r="CY377">
        <f>AA377</f>
        <v>9088.2000000000007</v>
      </c>
      <c r="CZ377">
        <f>AE377</f>
        <v>1821.37</v>
      </c>
      <c r="DA377">
        <f>AI377</f>
        <v>4.96</v>
      </c>
      <c r="DB377">
        <f t="shared" si="120"/>
        <v>309.63</v>
      </c>
      <c r="DC377">
        <f t="shared" si="121"/>
        <v>0</v>
      </c>
      <c r="DD377" t="s">
        <v>3</v>
      </c>
      <c r="DE377" t="s">
        <v>3</v>
      </c>
      <c r="DF377">
        <f>ROUND(ROUND(AE377*AI377,2)*CX377,2)</f>
        <v>15.36</v>
      </c>
      <c r="DG377">
        <f t="shared" si="128"/>
        <v>0</v>
      </c>
      <c r="DH377">
        <f t="shared" si="129"/>
        <v>0</v>
      </c>
      <c r="DI377">
        <f t="shared" si="115"/>
        <v>0</v>
      </c>
      <c r="DJ377">
        <f>DF377</f>
        <v>15.36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ROW(Source!A289)</f>
        <v>289</v>
      </c>
      <c r="B378">
        <v>433928988</v>
      </c>
      <c r="C378">
        <v>433940456</v>
      </c>
      <c r="D378">
        <v>423429471</v>
      </c>
      <c r="E378">
        <v>1</v>
      </c>
      <c r="F378">
        <v>1</v>
      </c>
      <c r="G378">
        <v>1081</v>
      </c>
      <c r="H378">
        <v>3</v>
      </c>
      <c r="I378" t="s">
        <v>669</v>
      </c>
      <c r="J378" t="s">
        <v>670</v>
      </c>
      <c r="K378" t="s">
        <v>671</v>
      </c>
      <c r="L378">
        <v>1339</v>
      </c>
      <c r="N378">
        <v>1007</v>
      </c>
      <c r="O378" t="s">
        <v>197</v>
      </c>
      <c r="P378" t="s">
        <v>197</v>
      </c>
      <c r="Q378">
        <v>1</v>
      </c>
      <c r="W378">
        <v>0</v>
      </c>
      <c r="X378">
        <v>-762874257</v>
      </c>
      <c r="Y378">
        <f t="shared" si="119"/>
        <v>0.06</v>
      </c>
      <c r="AA378">
        <v>4730.87</v>
      </c>
      <c r="AB378">
        <v>0</v>
      </c>
      <c r="AC378">
        <v>0</v>
      </c>
      <c r="AD378">
        <v>0</v>
      </c>
      <c r="AE378">
        <v>439.5</v>
      </c>
      <c r="AF378">
        <v>0</v>
      </c>
      <c r="AG378">
        <v>0</v>
      </c>
      <c r="AH378">
        <v>0</v>
      </c>
      <c r="AI378">
        <v>10.7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0.06</v>
      </c>
      <c r="AU378" t="s">
        <v>3</v>
      </c>
      <c r="AV378">
        <v>0</v>
      </c>
      <c r="AW378">
        <v>2</v>
      </c>
      <c r="AX378">
        <v>433940466</v>
      </c>
      <c r="AY378">
        <v>1</v>
      </c>
      <c r="AZ378">
        <v>0</v>
      </c>
      <c r="BA378">
        <v>702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ROUND(Y378*Source!I289,9)</f>
        <v>5.9999999999999995E-4</v>
      </c>
      <c r="CY378">
        <f>AA378</f>
        <v>4730.87</v>
      </c>
      <c r="CZ378">
        <f>AE378</f>
        <v>439.5</v>
      </c>
      <c r="DA378">
        <f>AI378</f>
        <v>10.7</v>
      </c>
      <c r="DB378">
        <f t="shared" si="120"/>
        <v>26.37</v>
      </c>
      <c r="DC378">
        <f t="shared" si="121"/>
        <v>0</v>
      </c>
      <c r="DD378" t="s">
        <v>3</v>
      </c>
      <c r="DE378" t="s">
        <v>3</v>
      </c>
      <c r="DF378">
        <f>ROUND(ROUND(AE378*AI378,2)*CX378,2)</f>
        <v>2.82</v>
      </c>
      <c r="DG378">
        <f t="shared" si="128"/>
        <v>0</v>
      </c>
      <c r="DH378">
        <f t="shared" si="129"/>
        <v>0</v>
      </c>
      <c r="DI378">
        <f t="shared" si="115"/>
        <v>0</v>
      </c>
      <c r="DJ378">
        <f>DF378</f>
        <v>2.82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ROW(Source!A290)</f>
        <v>290</v>
      </c>
      <c r="B379">
        <v>433928990</v>
      </c>
      <c r="C379">
        <v>433940469</v>
      </c>
      <c r="D379">
        <v>423386947</v>
      </c>
      <c r="E379">
        <v>1081</v>
      </c>
      <c r="F379">
        <v>1</v>
      </c>
      <c r="G379">
        <v>1081</v>
      </c>
      <c r="H379">
        <v>1</v>
      </c>
      <c r="I379" t="s">
        <v>530</v>
      </c>
      <c r="J379" t="s">
        <v>3</v>
      </c>
      <c r="K379" t="s">
        <v>531</v>
      </c>
      <c r="L379">
        <v>1191</v>
      </c>
      <c r="N379">
        <v>1013</v>
      </c>
      <c r="O379" t="s">
        <v>532</v>
      </c>
      <c r="P379" t="s">
        <v>532</v>
      </c>
      <c r="Q379">
        <v>1</v>
      </c>
      <c r="W379">
        <v>0</v>
      </c>
      <c r="X379">
        <v>476480486</v>
      </c>
      <c r="Y379">
        <f t="shared" si="119"/>
        <v>100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100</v>
      </c>
      <c r="AU379" t="s">
        <v>3</v>
      </c>
      <c r="AV379">
        <v>1</v>
      </c>
      <c r="AW379">
        <v>2</v>
      </c>
      <c r="AX379">
        <v>433940475</v>
      </c>
      <c r="AY379">
        <v>1</v>
      </c>
      <c r="AZ379">
        <v>0</v>
      </c>
      <c r="BA379">
        <v>705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ROUND(AT379*Source!I290*AH379*AL379,2)</f>
        <v>0</v>
      </c>
      <c r="CV379">
        <f>ROUND(Y379*Source!I290,9)</f>
        <v>1</v>
      </c>
      <c r="CW379">
        <v>0</v>
      </c>
      <c r="CX379">
        <f>ROUND(Y379*Source!I290,9)</f>
        <v>1</v>
      </c>
      <c r="CY379">
        <f>AD379</f>
        <v>0</v>
      </c>
      <c r="CZ379">
        <f>AH379</f>
        <v>0</v>
      </c>
      <c r="DA379">
        <f>AL379</f>
        <v>1</v>
      </c>
      <c r="DB379">
        <f t="shared" si="120"/>
        <v>0</v>
      </c>
      <c r="DC379">
        <f t="shared" si="121"/>
        <v>0</v>
      </c>
      <c r="DD379" t="s">
        <v>3</v>
      </c>
      <c r="DE379" t="s">
        <v>3</v>
      </c>
      <c r="DF379">
        <f t="shared" ref="DF379:DF385" si="130">ROUND(ROUND(AE379,2)*CX379,2)</f>
        <v>0</v>
      </c>
      <c r="DG379">
        <f t="shared" si="128"/>
        <v>0</v>
      </c>
      <c r="DH379">
        <f t="shared" si="129"/>
        <v>0</v>
      </c>
      <c r="DI379">
        <f t="shared" si="115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ROW(Source!A290)</f>
        <v>290</v>
      </c>
      <c r="B380">
        <v>433928990</v>
      </c>
      <c r="C380">
        <v>433940469</v>
      </c>
      <c r="D380">
        <v>423452312</v>
      </c>
      <c r="E380">
        <v>1</v>
      </c>
      <c r="F380">
        <v>1</v>
      </c>
      <c r="G380">
        <v>1081</v>
      </c>
      <c r="H380">
        <v>2</v>
      </c>
      <c r="I380" t="s">
        <v>609</v>
      </c>
      <c r="J380" t="s">
        <v>610</v>
      </c>
      <c r="K380" t="s">
        <v>611</v>
      </c>
      <c r="L380">
        <v>1368</v>
      </c>
      <c r="N380">
        <v>1011</v>
      </c>
      <c r="O380" t="s">
        <v>536</v>
      </c>
      <c r="P380" t="s">
        <v>536</v>
      </c>
      <c r="Q380">
        <v>1</v>
      </c>
      <c r="W380">
        <v>0</v>
      </c>
      <c r="X380">
        <v>-44940208</v>
      </c>
      <c r="Y380">
        <f t="shared" si="119"/>
        <v>0.61</v>
      </c>
      <c r="AA380">
        <v>0</v>
      </c>
      <c r="AB380">
        <v>187.59</v>
      </c>
      <c r="AC380">
        <v>17.73</v>
      </c>
      <c r="AD380">
        <v>0</v>
      </c>
      <c r="AE380">
        <v>0</v>
      </c>
      <c r="AF380">
        <v>179.17</v>
      </c>
      <c r="AG380">
        <v>16.93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0.61</v>
      </c>
      <c r="AU380" t="s">
        <v>3</v>
      </c>
      <c r="AV380">
        <v>0</v>
      </c>
      <c r="AW380">
        <v>2</v>
      </c>
      <c r="AX380">
        <v>433940476</v>
      </c>
      <c r="AY380">
        <v>1</v>
      </c>
      <c r="AZ380">
        <v>0</v>
      </c>
      <c r="BA380">
        <v>706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ROUND(Y380*Source!I290*DO380,9)</f>
        <v>0.103273</v>
      </c>
      <c r="CX380">
        <f>ROUND(Y380*Source!I290,9)</f>
        <v>6.1000000000000004E-3</v>
      </c>
      <c r="CY380">
        <f>AB380</f>
        <v>187.59</v>
      </c>
      <c r="CZ380">
        <f>AF380</f>
        <v>179.17</v>
      </c>
      <c r="DA380">
        <f>AJ380</f>
        <v>1</v>
      </c>
      <c r="DB380">
        <f t="shared" si="120"/>
        <v>109.29</v>
      </c>
      <c r="DC380">
        <f t="shared" si="121"/>
        <v>10.33</v>
      </c>
      <c r="DD380" t="s">
        <v>3</v>
      </c>
      <c r="DE380" t="s">
        <v>3</v>
      </c>
      <c r="DF380">
        <f t="shared" si="130"/>
        <v>0</v>
      </c>
      <c r="DG380">
        <f t="shared" si="128"/>
        <v>1.0900000000000001</v>
      </c>
      <c r="DH380">
        <f t="shared" si="129"/>
        <v>0.1</v>
      </c>
      <c r="DI380">
        <f t="shared" si="115"/>
        <v>0</v>
      </c>
      <c r="DJ380">
        <f>DG380</f>
        <v>1.0900000000000001</v>
      </c>
      <c r="DK380">
        <v>0</v>
      </c>
      <c r="DL380" t="s">
        <v>543</v>
      </c>
      <c r="DM380">
        <v>0</v>
      </c>
      <c r="DN380" t="s">
        <v>532</v>
      </c>
      <c r="DO380">
        <v>16.93</v>
      </c>
    </row>
    <row r="381" spans="1:119" x14ac:dyDescent="0.2">
      <c r="A381">
        <f>ROW(Source!A290)</f>
        <v>290</v>
      </c>
      <c r="B381">
        <v>433928990</v>
      </c>
      <c r="C381">
        <v>433940469</v>
      </c>
      <c r="D381">
        <v>423421956</v>
      </c>
      <c r="E381">
        <v>1</v>
      </c>
      <c r="F381">
        <v>1</v>
      </c>
      <c r="G381">
        <v>1081</v>
      </c>
      <c r="H381">
        <v>3</v>
      </c>
      <c r="I381" t="s">
        <v>663</v>
      </c>
      <c r="J381" t="s">
        <v>664</v>
      </c>
      <c r="K381" t="s">
        <v>665</v>
      </c>
      <c r="L381">
        <v>1348</v>
      </c>
      <c r="N381">
        <v>1009</v>
      </c>
      <c r="O381" t="s">
        <v>213</v>
      </c>
      <c r="P381" t="s">
        <v>213</v>
      </c>
      <c r="Q381">
        <v>1000</v>
      </c>
      <c r="W381">
        <v>0</v>
      </c>
      <c r="X381">
        <v>-105361351</v>
      </c>
      <c r="Y381">
        <f t="shared" si="119"/>
        <v>1E-3</v>
      </c>
      <c r="AA381">
        <v>6708.17</v>
      </c>
      <c r="AB381">
        <v>0</v>
      </c>
      <c r="AC381">
        <v>0</v>
      </c>
      <c r="AD381">
        <v>0</v>
      </c>
      <c r="AE381">
        <v>6512.79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1E-3</v>
      </c>
      <c r="AU381" t="s">
        <v>3</v>
      </c>
      <c r="AV381">
        <v>0</v>
      </c>
      <c r="AW381">
        <v>2</v>
      </c>
      <c r="AX381">
        <v>433940477</v>
      </c>
      <c r="AY381">
        <v>1</v>
      </c>
      <c r="AZ381">
        <v>0</v>
      </c>
      <c r="BA381">
        <v>707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ROUND(Y381*Source!I290,9)</f>
        <v>1.0000000000000001E-5</v>
      </c>
      <c r="CY381">
        <f>AA381</f>
        <v>6708.17</v>
      </c>
      <c r="CZ381">
        <f>AE381</f>
        <v>6512.79</v>
      </c>
      <c r="DA381">
        <f>AI381</f>
        <v>1</v>
      </c>
      <c r="DB381">
        <f t="shared" si="120"/>
        <v>6.51</v>
      </c>
      <c r="DC381">
        <f t="shared" si="121"/>
        <v>0</v>
      </c>
      <c r="DD381" t="s">
        <v>3</v>
      </c>
      <c r="DE381" t="s">
        <v>3</v>
      </c>
      <c r="DF381">
        <f t="shared" si="130"/>
        <v>7.0000000000000007E-2</v>
      </c>
      <c r="DG381">
        <f t="shared" si="128"/>
        <v>0</v>
      </c>
      <c r="DH381">
        <f t="shared" si="129"/>
        <v>0</v>
      </c>
      <c r="DI381">
        <f t="shared" si="115"/>
        <v>0</v>
      </c>
      <c r="DJ381">
        <f>DF381</f>
        <v>7.0000000000000007E-2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ROW(Source!A290)</f>
        <v>290</v>
      </c>
      <c r="B382">
        <v>433928990</v>
      </c>
      <c r="C382">
        <v>433940469</v>
      </c>
      <c r="D382">
        <v>423422040</v>
      </c>
      <c r="E382">
        <v>1</v>
      </c>
      <c r="F382">
        <v>1</v>
      </c>
      <c r="G382">
        <v>1081</v>
      </c>
      <c r="H382">
        <v>3</v>
      </c>
      <c r="I382" t="s">
        <v>666</v>
      </c>
      <c r="J382" t="s">
        <v>667</v>
      </c>
      <c r="K382" t="s">
        <v>668</v>
      </c>
      <c r="L382">
        <v>1339</v>
      </c>
      <c r="N382">
        <v>1007</v>
      </c>
      <c r="O382" t="s">
        <v>197</v>
      </c>
      <c r="P382" t="s">
        <v>197</v>
      </c>
      <c r="Q382">
        <v>1</v>
      </c>
      <c r="W382">
        <v>0</v>
      </c>
      <c r="X382">
        <v>-1708450</v>
      </c>
      <c r="Y382">
        <f t="shared" si="119"/>
        <v>0.17</v>
      </c>
      <c r="AA382">
        <v>1876.01</v>
      </c>
      <c r="AB382">
        <v>0</v>
      </c>
      <c r="AC382">
        <v>0</v>
      </c>
      <c r="AD382">
        <v>0</v>
      </c>
      <c r="AE382">
        <v>1821.37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0.17</v>
      </c>
      <c r="AU382" t="s">
        <v>3</v>
      </c>
      <c r="AV382">
        <v>0</v>
      </c>
      <c r="AW382">
        <v>2</v>
      </c>
      <c r="AX382">
        <v>433940478</v>
      </c>
      <c r="AY382">
        <v>1</v>
      </c>
      <c r="AZ382">
        <v>0</v>
      </c>
      <c r="BA382">
        <v>708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ROUND(Y382*Source!I290,9)</f>
        <v>1.6999999999999999E-3</v>
      </c>
      <c r="CY382">
        <f>AA382</f>
        <v>1876.01</v>
      </c>
      <c r="CZ382">
        <f>AE382</f>
        <v>1821.37</v>
      </c>
      <c r="DA382">
        <f>AI382</f>
        <v>1</v>
      </c>
      <c r="DB382">
        <f t="shared" si="120"/>
        <v>309.63</v>
      </c>
      <c r="DC382">
        <f t="shared" si="121"/>
        <v>0</v>
      </c>
      <c r="DD382" t="s">
        <v>3</v>
      </c>
      <c r="DE382" t="s">
        <v>3</v>
      </c>
      <c r="DF382">
        <f t="shared" si="130"/>
        <v>3.1</v>
      </c>
      <c r="DG382">
        <f t="shared" si="128"/>
        <v>0</v>
      </c>
      <c r="DH382">
        <f t="shared" si="129"/>
        <v>0</v>
      </c>
      <c r="DI382">
        <f t="shared" si="115"/>
        <v>0</v>
      </c>
      <c r="DJ382">
        <f>DF382</f>
        <v>3.1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ROW(Source!A290)</f>
        <v>290</v>
      </c>
      <c r="B383">
        <v>433928990</v>
      </c>
      <c r="C383">
        <v>433940469</v>
      </c>
      <c r="D383">
        <v>423429471</v>
      </c>
      <c r="E383">
        <v>1</v>
      </c>
      <c r="F383">
        <v>1</v>
      </c>
      <c r="G383">
        <v>1081</v>
      </c>
      <c r="H383">
        <v>3</v>
      </c>
      <c r="I383" t="s">
        <v>669</v>
      </c>
      <c r="J383" t="s">
        <v>670</v>
      </c>
      <c r="K383" t="s">
        <v>671</v>
      </c>
      <c r="L383">
        <v>1339</v>
      </c>
      <c r="N383">
        <v>1007</v>
      </c>
      <c r="O383" t="s">
        <v>197</v>
      </c>
      <c r="P383" t="s">
        <v>197</v>
      </c>
      <c r="Q383">
        <v>1</v>
      </c>
      <c r="W383">
        <v>0</v>
      </c>
      <c r="X383">
        <v>-762874257</v>
      </c>
      <c r="Y383">
        <f t="shared" si="119"/>
        <v>0.06</v>
      </c>
      <c r="AA383">
        <v>452.69</v>
      </c>
      <c r="AB383">
        <v>0</v>
      </c>
      <c r="AC383">
        <v>0</v>
      </c>
      <c r="AD383">
        <v>0</v>
      </c>
      <c r="AE383">
        <v>439.5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0.06</v>
      </c>
      <c r="AU383" t="s">
        <v>3</v>
      </c>
      <c r="AV383">
        <v>0</v>
      </c>
      <c r="AW383">
        <v>2</v>
      </c>
      <c r="AX383">
        <v>433940479</v>
      </c>
      <c r="AY383">
        <v>1</v>
      </c>
      <c r="AZ383">
        <v>0</v>
      </c>
      <c r="BA383">
        <v>709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ROUND(Y383*Source!I290,9)</f>
        <v>5.9999999999999995E-4</v>
      </c>
      <c r="CY383">
        <f>AA383</f>
        <v>452.69</v>
      </c>
      <c r="CZ383">
        <f>AE383</f>
        <v>439.5</v>
      </c>
      <c r="DA383">
        <f>AI383</f>
        <v>1</v>
      </c>
      <c r="DB383">
        <f t="shared" si="120"/>
        <v>26.37</v>
      </c>
      <c r="DC383">
        <f t="shared" si="121"/>
        <v>0</v>
      </c>
      <c r="DD383" t="s">
        <v>3</v>
      </c>
      <c r="DE383" t="s">
        <v>3</v>
      </c>
      <c r="DF383">
        <f t="shared" si="130"/>
        <v>0.26</v>
      </c>
      <c r="DG383">
        <f t="shared" si="128"/>
        <v>0</v>
      </c>
      <c r="DH383">
        <f t="shared" si="129"/>
        <v>0</v>
      </c>
      <c r="DI383">
        <f t="shared" si="115"/>
        <v>0</v>
      </c>
      <c r="DJ383">
        <f>DF383</f>
        <v>0.26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ROW(Source!A291)</f>
        <v>291</v>
      </c>
      <c r="B384">
        <v>433928988</v>
      </c>
      <c r="C384">
        <v>433940469</v>
      </c>
      <c r="D384">
        <v>423386947</v>
      </c>
      <c r="E384">
        <v>1081</v>
      </c>
      <c r="F384">
        <v>1</v>
      </c>
      <c r="G384">
        <v>1081</v>
      </c>
      <c r="H384">
        <v>1</v>
      </c>
      <c r="I384" t="s">
        <v>530</v>
      </c>
      <c r="J384" t="s">
        <v>3</v>
      </c>
      <c r="K384" t="s">
        <v>531</v>
      </c>
      <c r="L384">
        <v>1191</v>
      </c>
      <c r="N384">
        <v>1013</v>
      </c>
      <c r="O384" t="s">
        <v>532</v>
      </c>
      <c r="P384" t="s">
        <v>532</v>
      </c>
      <c r="Q384">
        <v>1</v>
      </c>
      <c r="W384">
        <v>0</v>
      </c>
      <c r="X384">
        <v>476480486</v>
      </c>
      <c r="Y384">
        <f t="shared" si="119"/>
        <v>100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5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100</v>
      </c>
      <c r="AU384" t="s">
        <v>3</v>
      </c>
      <c r="AV384">
        <v>1</v>
      </c>
      <c r="AW384">
        <v>2</v>
      </c>
      <c r="AX384">
        <v>433940475</v>
      </c>
      <c r="AY384">
        <v>1</v>
      </c>
      <c r="AZ384">
        <v>0</v>
      </c>
      <c r="BA384">
        <v>712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ROUND(AT384*Source!I291*AH384*AL384,2)</f>
        <v>0</v>
      </c>
      <c r="CV384">
        <f>ROUND(Y384*Source!I291,9)</f>
        <v>1</v>
      </c>
      <c r="CW384">
        <v>0</v>
      </c>
      <c r="CX384">
        <f>ROUND(Y384*Source!I291,9)</f>
        <v>1</v>
      </c>
      <c r="CY384">
        <f>AD384</f>
        <v>0</v>
      </c>
      <c r="CZ384">
        <f>AH384</f>
        <v>0</v>
      </c>
      <c r="DA384">
        <f>AL384</f>
        <v>1</v>
      </c>
      <c r="DB384">
        <f t="shared" si="120"/>
        <v>0</v>
      </c>
      <c r="DC384">
        <f t="shared" si="121"/>
        <v>0</v>
      </c>
      <c r="DD384" t="s">
        <v>3</v>
      </c>
      <c r="DE384" t="s">
        <v>3</v>
      </c>
      <c r="DF384">
        <f t="shared" si="130"/>
        <v>0</v>
      </c>
      <c r="DG384">
        <f t="shared" si="128"/>
        <v>0</v>
      </c>
      <c r="DH384">
        <f t="shared" si="129"/>
        <v>0</v>
      </c>
      <c r="DI384">
        <f t="shared" si="115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ROW(Source!A291)</f>
        <v>291</v>
      </c>
      <c r="B385">
        <v>433928988</v>
      </c>
      <c r="C385">
        <v>433940469</v>
      </c>
      <c r="D385">
        <v>423452312</v>
      </c>
      <c r="E385">
        <v>1</v>
      </c>
      <c r="F385">
        <v>1</v>
      </c>
      <c r="G385">
        <v>1081</v>
      </c>
      <c r="H385">
        <v>2</v>
      </c>
      <c r="I385" t="s">
        <v>609</v>
      </c>
      <c r="J385" t="s">
        <v>610</v>
      </c>
      <c r="K385" t="s">
        <v>611</v>
      </c>
      <c r="L385">
        <v>1368</v>
      </c>
      <c r="N385">
        <v>1011</v>
      </c>
      <c r="O385" t="s">
        <v>536</v>
      </c>
      <c r="P385" t="s">
        <v>536</v>
      </c>
      <c r="Q385">
        <v>1</v>
      </c>
      <c r="W385">
        <v>0</v>
      </c>
      <c r="X385">
        <v>-44940208</v>
      </c>
      <c r="Y385">
        <f t="shared" si="119"/>
        <v>0.61</v>
      </c>
      <c r="AA385">
        <v>0</v>
      </c>
      <c r="AB385">
        <v>2858.89</v>
      </c>
      <c r="AC385">
        <v>1011.25</v>
      </c>
      <c r="AD385">
        <v>0</v>
      </c>
      <c r="AE385">
        <v>0</v>
      </c>
      <c r="AF385">
        <v>179.17</v>
      </c>
      <c r="AG385">
        <v>16.93</v>
      </c>
      <c r="AH385">
        <v>0</v>
      </c>
      <c r="AI385">
        <v>1</v>
      </c>
      <c r="AJ385">
        <v>15.24</v>
      </c>
      <c r="AK385">
        <v>57.05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0.61</v>
      </c>
      <c r="AU385" t="s">
        <v>3</v>
      </c>
      <c r="AV385">
        <v>0</v>
      </c>
      <c r="AW385">
        <v>2</v>
      </c>
      <c r="AX385">
        <v>433940476</v>
      </c>
      <c r="AY385">
        <v>1</v>
      </c>
      <c r="AZ385">
        <v>0</v>
      </c>
      <c r="BA385">
        <v>713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ROUND(Y385*Source!I291*DO385,9)</f>
        <v>0.103273</v>
      </c>
      <c r="CX385">
        <f>ROUND(Y385*Source!I291,9)</f>
        <v>6.1000000000000004E-3</v>
      </c>
      <c r="CY385">
        <f>AB385</f>
        <v>2858.89</v>
      </c>
      <c r="CZ385">
        <f>AF385</f>
        <v>179.17</v>
      </c>
      <c r="DA385">
        <f>AJ385</f>
        <v>15.24</v>
      </c>
      <c r="DB385">
        <f t="shared" si="120"/>
        <v>109.29</v>
      </c>
      <c r="DC385">
        <f t="shared" si="121"/>
        <v>10.33</v>
      </c>
      <c r="DD385" t="s">
        <v>3</v>
      </c>
      <c r="DE385" t="s">
        <v>3</v>
      </c>
      <c r="DF385">
        <f t="shared" si="130"/>
        <v>0</v>
      </c>
      <c r="DG385">
        <f>ROUND(ROUND(AF385*AJ385,2)*CX385,2)</f>
        <v>16.66</v>
      </c>
      <c r="DH385">
        <f>ROUND(ROUND(AG385*AK385,2)*CX385,2)</f>
        <v>5.89</v>
      </c>
      <c r="DI385">
        <f t="shared" ref="DI385:DI448" si="131">ROUND(ROUND(AH385,2)*CX385,2)</f>
        <v>0</v>
      </c>
      <c r="DJ385">
        <f>DG385</f>
        <v>16.66</v>
      </c>
      <c r="DK385">
        <v>0</v>
      </c>
      <c r="DL385" t="s">
        <v>543</v>
      </c>
      <c r="DM385">
        <v>0</v>
      </c>
      <c r="DN385" t="s">
        <v>532</v>
      </c>
      <c r="DO385">
        <v>16.93</v>
      </c>
    </row>
    <row r="386" spans="1:119" x14ac:dyDescent="0.2">
      <c r="A386">
        <f>ROW(Source!A291)</f>
        <v>291</v>
      </c>
      <c r="B386">
        <v>433928988</v>
      </c>
      <c r="C386">
        <v>433940469</v>
      </c>
      <c r="D386">
        <v>423421956</v>
      </c>
      <c r="E386">
        <v>1</v>
      </c>
      <c r="F386">
        <v>1</v>
      </c>
      <c r="G386">
        <v>1081</v>
      </c>
      <c r="H386">
        <v>3</v>
      </c>
      <c r="I386" t="s">
        <v>663</v>
      </c>
      <c r="J386" t="s">
        <v>664</v>
      </c>
      <c r="K386" t="s">
        <v>665</v>
      </c>
      <c r="L386">
        <v>1348</v>
      </c>
      <c r="N386">
        <v>1009</v>
      </c>
      <c r="O386" t="s">
        <v>213</v>
      </c>
      <c r="P386" t="s">
        <v>213</v>
      </c>
      <c r="Q386">
        <v>1000</v>
      </c>
      <c r="W386">
        <v>0</v>
      </c>
      <c r="X386">
        <v>-105361351</v>
      </c>
      <c r="Y386">
        <f t="shared" si="119"/>
        <v>1E-3</v>
      </c>
      <c r="AA386">
        <v>81906.8</v>
      </c>
      <c r="AB386">
        <v>0</v>
      </c>
      <c r="AC386">
        <v>0</v>
      </c>
      <c r="AD386">
        <v>0</v>
      </c>
      <c r="AE386">
        <v>6512.79</v>
      </c>
      <c r="AF386">
        <v>0</v>
      </c>
      <c r="AG386">
        <v>0</v>
      </c>
      <c r="AH386">
        <v>0</v>
      </c>
      <c r="AI386">
        <v>12.21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1E-3</v>
      </c>
      <c r="AU386" t="s">
        <v>3</v>
      </c>
      <c r="AV386">
        <v>0</v>
      </c>
      <c r="AW386">
        <v>2</v>
      </c>
      <c r="AX386">
        <v>433940477</v>
      </c>
      <c r="AY386">
        <v>1</v>
      </c>
      <c r="AZ386">
        <v>0</v>
      </c>
      <c r="BA386">
        <v>714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ROUND(Y386*Source!I291,9)</f>
        <v>1.0000000000000001E-5</v>
      </c>
      <c r="CY386">
        <f>AA386</f>
        <v>81906.8</v>
      </c>
      <c r="CZ386">
        <f>AE386</f>
        <v>6512.79</v>
      </c>
      <c r="DA386">
        <f>AI386</f>
        <v>12.21</v>
      </c>
      <c r="DB386">
        <f t="shared" si="120"/>
        <v>6.51</v>
      </c>
      <c r="DC386">
        <f t="shared" si="121"/>
        <v>0</v>
      </c>
      <c r="DD386" t="s">
        <v>3</v>
      </c>
      <c r="DE386" t="s">
        <v>3</v>
      </c>
      <c r="DF386">
        <f>ROUND(ROUND(AE386*AI386,2)*CX386,2)</f>
        <v>0.8</v>
      </c>
      <c r="DG386">
        <f t="shared" ref="DG386:DG394" si="132">ROUND(ROUND(AF386,2)*CX386,2)</f>
        <v>0</v>
      </c>
      <c r="DH386">
        <f t="shared" ref="DH386:DH394" si="133">ROUND(ROUND(AG386,2)*CX386,2)</f>
        <v>0</v>
      </c>
      <c r="DI386">
        <f t="shared" si="131"/>
        <v>0</v>
      </c>
      <c r="DJ386">
        <f>DF386</f>
        <v>0.8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ROW(Source!A291)</f>
        <v>291</v>
      </c>
      <c r="B387">
        <v>433928988</v>
      </c>
      <c r="C387">
        <v>433940469</v>
      </c>
      <c r="D387">
        <v>423422040</v>
      </c>
      <c r="E387">
        <v>1</v>
      </c>
      <c r="F387">
        <v>1</v>
      </c>
      <c r="G387">
        <v>1081</v>
      </c>
      <c r="H387">
        <v>3</v>
      </c>
      <c r="I387" t="s">
        <v>666</v>
      </c>
      <c r="J387" t="s">
        <v>667</v>
      </c>
      <c r="K387" t="s">
        <v>668</v>
      </c>
      <c r="L387">
        <v>1339</v>
      </c>
      <c r="N387">
        <v>1007</v>
      </c>
      <c r="O387" t="s">
        <v>197</v>
      </c>
      <c r="P387" t="s">
        <v>197</v>
      </c>
      <c r="Q387">
        <v>1</v>
      </c>
      <c r="W387">
        <v>0</v>
      </c>
      <c r="X387">
        <v>-1708450</v>
      </c>
      <c r="Y387">
        <f t="shared" si="119"/>
        <v>0.17</v>
      </c>
      <c r="AA387">
        <v>9305.02</v>
      </c>
      <c r="AB387">
        <v>0</v>
      </c>
      <c r="AC387">
        <v>0</v>
      </c>
      <c r="AD387">
        <v>0</v>
      </c>
      <c r="AE387">
        <v>1821.37</v>
      </c>
      <c r="AF387">
        <v>0</v>
      </c>
      <c r="AG387">
        <v>0</v>
      </c>
      <c r="AH387">
        <v>0</v>
      </c>
      <c r="AI387">
        <v>4.96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0.17</v>
      </c>
      <c r="AU387" t="s">
        <v>3</v>
      </c>
      <c r="AV387">
        <v>0</v>
      </c>
      <c r="AW387">
        <v>2</v>
      </c>
      <c r="AX387">
        <v>433940478</v>
      </c>
      <c r="AY387">
        <v>1</v>
      </c>
      <c r="AZ387">
        <v>0</v>
      </c>
      <c r="BA387">
        <v>715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ROUND(Y387*Source!I291,9)</f>
        <v>1.6999999999999999E-3</v>
      </c>
      <c r="CY387">
        <f>AA387</f>
        <v>9305.02</v>
      </c>
      <c r="CZ387">
        <f>AE387</f>
        <v>1821.37</v>
      </c>
      <c r="DA387">
        <f>AI387</f>
        <v>4.96</v>
      </c>
      <c r="DB387">
        <f t="shared" si="120"/>
        <v>309.63</v>
      </c>
      <c r="DC387">
        <f t="shared" si="121"/>
        <v>0</v>
      </c>
      <c r="DD387" t="s">
        <v>3</v>
      </c>
      <c r="DE387" t="s">
        <v>3</v>
      </c>
      <c r="DF387">
        <f>ROUND(ROUND(AE387*AI387,2)*CX387,2)</f>
        <v>15.36</v>
      </c>
      <c r="DG387">
        <f t="shared" si="132"/>
        <v>0</v>
      </c>
      <c r="DH387">
        <f t="shared" si="133"/>
        <v>0</v>
      </c>
      <c r="DI387">
        <f t="shared" si="131"/>
        <v>0</v>
      </c>
      <c r="DJ387">
        <f>DF387</f>
        <v>15.36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ROW(Source!A291)</f>
        <v>291</v>
      </c>
      <c r="B388">
        <v>433928988</v>
      </c>
      <c r="C388">
        <v>433940469</v>
      </c>
      <c r="D388">
        <v>423429471</v>
      </c>
      <c r="E388">
        <v>1</v>
      </c>
      <c r="F388">
        <v>1</v>
      </c>
      <c r="G388">
        <v>1081</v>
      </c>
      <c r="H388">
        <v>3</v>
      </c>
      <c r="I388" t="s">
        <v>669</v>
      </c>
      <c r="J388" t="s">
        <v>670</v>
      </c>
      <c r="K388" t="s">
        <v>671</v>
      </c>
      <c r="L388">
        <v>1339</v>
      </c>
      <c r="N388">
        <v>1007</v>
      </c>
      <c r="O388" t="s">
        <v>197</v>
      </c>
      <c r="P388" t="s">
        <v>197</v>
      </c>
      <c r="Q388">
        <v>1</v>
      </c>
      <c r="W388">
        <v>0</v>
      </c>
      <c r="X388">
        <v>-762874257</v>
      </c>
      <c r="Y388">
        <f t="shared" si="119"/>
        <v>0.06</v>
      </c>
      <c r="AA388">
        <v>4843.7299999999996</v>
      </c>
      <c r="AB388">
        <v>0</v>
      </c>
      <c r="AC388">
        <v>0</v>
      </c>
      <c r="AD388">
        <v>0</v>
      </c>
      <c r="AE388">
        <v>439.5</v>
      </c>
      <c r="AF388">
        <v>0</v>
      </c>
      <c r="AG388">
        <v>0</v>
      </c>
      <c r="AH388">
        <v>0</v>
      </c>
      <c r="AI388">
        <v>10.7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0.06</v>
      </c>
      <c r="AU388" t="s">
        <v>3</v>
      </c>
      <c r="AV388">
        <v>0</v>
      </c>
      <c r="AW388">
        <v>2</v>
      </c>
      <c r="AX388">
        <v>433940479</v>
      </c>
      <c r="AY388">
        <v>1</v>
      </c>
      <c r="AZ388">
        <v>0</v>
      </c>
      <c r="BA388">
        <v>716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ROUND(Y388*Source!I291,9)</f>
        <v>5.9999999999999995E-4</v>
      </c>
      <c r="CY388">
        <f>AA388</f>
        <v>4843.7299999999996</v>
      </c>
      <c r="CZ388">
        <f>AE388</f>
        <v>439.5</v>
      </c>
      <c r="DA388">
        <f>AI388</f>
        <v>10.7</v>
      </c>
      <c r="DB388">
        <f t="shared" si="120"/>
        <v>26.37</v>
      </c>
      <c r="DC388">
        <f t="shared" si="121"/>
        <v>0</v>
      </c>
      <c r="DD388" t="s">
        <v>3</v>
      </c>
      <c r="DE388" t="s">
        <v>3</v>
      </c>
      <c r="DF388">
        <f>ROUND(ROUND(AE388*AI388,2)*CX388,2)</f>
        <v>2.82</v>
      </c>
      <c r="DG388">
        <f t="shared" si="132"/>
        <v>0</v>
      </c>
      <c r="DH388">
        <f t="shared" si="133"/>
        <v>0</v>
      </c>
      <c r="DI388">
        <f t="shared" si="131"/>
        <v>0</v>
      </c>
      <c r="DJ388">
        <f>DF388</f>
        <v>2.82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ROW(Source!A292)</f>
        <v>292</v>
      </c>
      <c r="B389">
        <v>433928990</v>
      </c>
      <c r="C389">
        <v>433940482</v>
      </c>
      <c r="D389">
        <v>423386947</v>
      </c>
      <c r="E389">
        <v>1081</v>
      </c>
      <c r="F389">
        <v>1</v>
      </c>
      <c r="G389">
        <v>1081</v>
      </c>
      <c r="H389">
        <v>1</v>
      </c>
      <c r="I389" t="s">
        <v>530</v>
      </c>
      <c r="J389" t="s">
        <v>3</v>
      </c>
      <c r="K389" t="s">
        <v>531</v>
      </c>
      <c r="L389">
        <v>1191</v>
      </c>
      <c r="N389">
        <v>1013</v>
      </c>
      <c r="O389" t="s">
        <v>532</v>
      </c>
      <c r="P389" t="s">
        <v>532</v>
      </c>
      <c r="Q389">
        <v>1</v>
      </c>
      <c r="W389">
        <v>0</v>
      </c>
      <c r="X389">
        <v>476480486</v>
      </c>
      <c r="Y389">
        <f t="shared" si="119"/>
        <v>100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100</v>
      </c>
      <c r="AU389" t="s">
        <v>3</v>
      </c>
      <c r="AV389">
        <v>1</v>
      </c>
      <c r="AW389">
        <v>2</v>
      </c>
      <c r="AX389">
        <v>433940488</v>
      </c>
      <c r="AY389">
        <v>1</v>
      </c>
      <c r="AZ389">
        <v>0</v>
      </c>
      <c r="BA389">
        <v>719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ROUND(AT389*Source!I292*AH389*AL389,2)</f>
        <v>0</v>
      </c>
      <c r="CV389">
        <f>ROUND(Y389*Source!I292,9)</f>
        <v>1</v>
      </c>
      <c r="CW389">
        <v>0</v>
      </c>
      <c r="CX389">
        <f>ROUND(Y389*Source!I292,9)</f>
        <v>1</v>
      </c>
      <c r="CY389">
        <f>AD389</f>
        <v>0</v>
      </c>
      <c r="CZ389">
        <f>AH389</f>
        <v>0</v>
      </c>
      <c r="DA389">
        <f>AL389</f>
        <v>1</v>
      </c>
      <c r="DB389">
        <f t="shared" si="120"/>
        <v>0</v>
      </c>
      <c r="DC389">
        <f t="shared" si="121"/>
        <v>0</v>
      </c>
      <c r="DD389" t="s">
        <v>3</v>
      </c>
      <c r="DE389" t="s">
        <v>3</v>
      </c>
      <c r="DF389">
        <f t="shared" ref="DF389:DF395" si="134">ROUND(ROUND(AE389,2)*CX389,2)</f>
        <v>0</v>
      </c>
      <c r="DG389">
        <f t="shared" si="132"/>
        <v>0</v>
      </c>
      <c r="DH389">
        <f t="shared" si="133"/>
        <v>0</v>
      </c>
      <c r="DI389">
        <f t="shared" si="131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ROW(Source!A292)</f>
        <v>292</v>
      </c>
      <c r="B390">
        <v>433928990</v>
      </c>
      <c r="C390">
        <v>433940482</v>
      </c>
      <c r="D390">
        <v>423452312</v>
      </c>
      <c r="E390">
        <v>1</v>
      </c>
      <c r="F390">
        <v>1</v>
      </c>
      <c r="G390">
        <v>1081</v>
      </c>
      <c r="H390">
        <v>2</v>
      </c>
      <c r="I390" t="s">
        <v>609</v>
      </c>
      <c r="J390" t="s">
        <v>610</v>
      </c>
      <c r="K390" t="s">
        <v>611</v>
      </c>
      <c r="L390">
        <v>1368</v>
      </c>
      <c r="N390">
        <v>1011</v>
      </c>
      <c r="O390" t="s">
        <v>536</v>
      </c>
      <c r="P390" t="s">
        <v>536</v>
      </c>
      <c r="Q390">
        <v>1</v>
      </c>
      <c r="W390">
        <v>0</v>
      </c>
      <c r="X390">
        <v>-44940208</v>
      </c>
      <c r="Y390">
        <f t="shared" si="119"/>
        <v>0.61</v>
      </c>
      <c r="AA390">
        <v>0</v>
      </c>
      <c r="AB390">
        <v>187.59</v>
      </c>
      <c r="AC390">
        <v>17.73</v>
      </c>
      <c r="AD390">
        <v>0</v>
      </c>
      <c r="AE390">
        <v>0</v>
      </c>
      <c r="AF390">
        <v>179.17</v>
      </c>
      <c r="AG390">
        <v>16.93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0.61</v>
      </c>
      <c r="AU390" t="s">
        <v>3</v>
      </c>
      <c r="AV390">
        <v>0</v>
      </c>
      <c r="AW390">
        <v>2</v>
      </c>
      <c r="AX390">
        <v>433940489</v>
      </c>
      <c r="AY390">
        <v>1</v>
      </c>
      <c r="AZ390">
        <v>0</v>
      </c>
      <c r="BA390">
        <v>720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ROUND(Y390*Source!I292*DO390,9)</f>
        <v>0.103273</v>
      </c>
      <c r="CX390">
        <f>ROUND(Y390*Source!I292,9)</f>
        <v>6.1000000000000004E-3</v>
      </c>
      <c r="CY390">
        <f>AB390</f>
        <v>187.59</v>
      </c>
      <c r="CZ390">
        <f>AF390</f>
        <v>179.17</v>
      </c>
      <c r="DA390">
        <f>AJ390</f>
        <v>1</v>
      </c>
      <c r="DB390">
        <f t="shared" si="120"/>
        <v>109.29</v>
      </c>
      <c r="DC390">
        <f t="shared" si="121"/>
        <v>10.33</v>
      </c>
      <c r="DD390" t="s">
        <v>3</v>
      </c>
      <c r="DE390" t="s">
        <v>3</v>
      </c>
      <c r="DF390">
        <f t="shared" si="134"/>
        <v>0</v>
      </c>
      <c r="DG390">
        <f t="shared" si="132"/>
        <v>1.0900000000000001</v>
      </c>
      <c r="DH390">
        <f t="shared" si="133"/>
        <v>0.1</v>
      </c>
      <c r="DI390">
        <f t="shared" si="131"/>
        <v>0</v>
      </c>
      <c r="DJ390">
        <f>DG390</f>
        <v>1.0900000000000001</v>
      </c>
      <c r="DK390">
        <v>0</v>
      </c>
      <c r="DL390" t="s">
        <v>543</v>
      </c>
      <c r="DM390">
        <v>0</v>
      </c>
      <c r="DN390" t="s">
        <v>532</v>
      </c>
      <c r="DO390">
        <v>16.93</v>
      </c>
    </row>
    <row r="391" spans="1:119" x14ac:dyDescent="0.2">
      <c r="A391">
        <f>ROW(Source!A292)</f>
        <v>292</v>
      </c>
      <c r="B391">
        <v>433928990</v>
      </c>
      <c r="C391">
        <v>433940482</v>
      </c>
      <c r="D391">
        <v>423421956</v>
      </c>
      <c r="E391">
        <v>1</v>
      </c>
      <c r="F391">
        <v>1</v>
      </c>
      <c r="G391">
        <v>1081</v>
      </c>
      <c r="H391">
        <v>3</v>
      </c>
      <c r="I391" t="s">
        <v>663</v>
      </c>
      <c r="J391" t="s">
        <v>664</v>
      </c>
      <c r="K391" t="s">
        <v>665</v>
      </c>
      <c r="L391">
        <v>1348</v>
      </c>
      <c r="N391">
        <v>1009</v>
      </c>
      <c r="O391" t="s">
        <v>213</v>
      </c>
      <c r="P391" t="s">
        <v>213</v>
      </c>
      <c r="Q391">
        <v>1000</v>
      </c>
      <c r="W391">
        <v>0</v>
      </c>
      <c r="X391">
        <v>-105361351</v>
      </c>
      <c r="Y391">
        <f t="shared" si="119"/>
        <v>1E-3</v>
      </c>
      <c r="AA391">
        <v>6551.87</v>
      </c>
      <c r="AB391">
        <v>0</v>
      </c>
      <c r="AC391">
        <v>0</v>
      </c>
      <c r="AD391">
        <v>0</v>
      </c>
      <c r="AE391">
        <v>6512.79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1E-3</v>
      </c>
      <c r="AU391" t="s">
        <v>3</v>
      </c>
      <c r="AV391">
        <v>0</v>
      </c>
      <c r="AW391">
        <v>2</v>
      </c>
      <c r="AX391">
        <v>433940490</v>
      </c>
      <c r="AY391">
        <v>1</v>
      </c>
      <c r="AZ391">
        <v>0</v>
      </c>
      <c r="BA391">
        <v>721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ROUND(Y391*Source!I292,9)</f>
        <v>1.0000000000000001E-5</v>
      </c>
      <c r="CY391">
        <f>AA391</f>
        <v>6551.87</v>
      </c>
      <c r="CZ391">
        <f>AE391</f>
        <v>6512.79</v>
      </c>
      <c r="DA391">
        <f>AI391</f>
        <v>1</v>
      </c>
      <c r="DB391">
        <f t="shared" si="120"/>
        <v>6.51</v>
      </c>
      <c r="DC391">
        <f t="shared" si="121"/>
        <v>0</v>
      </c>
      <c r="DD391" t="s">
        <v>3</v>
      </c>
      <c r="DE391" t="s">
        <v>3</v>
      </c>
      <c r="DF391">
        <f t="shared" si="134"/>
        <v>7.0000000000000007E-2</v>
      </c>
      <c r="DG391">
        <f t="shared" si="132"/>
        <v>0</v>
      </c>
      <c r="DH391">
        <f t="shared" si="133"/>
        <v>0</v>
      </c>
      <c r="DI391">
        <f t="shared" si="131"/>
        <v>0</v>
      </c>
      <c r="DJ391">
        <f>DF391</f>
        <v>7.0000000000000007E-2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ROW(Source!A292)</f>
        <v>292</v>
      </c>
      <c r="B392">
        <v>433928990</v>
      </c>
      <c r="C392">
        <v>433940482</v>
      </c>
      <c r="D392">
        <v>423422040</v>
      </c>
      <c r="E392">
        <v>1</v>
      </c>
      <c r="F392">
        <v>1</v>
      </c>
      <c r="G392">
        <v>1081</v>
      </c>
      <c r="H392">
        <v>3</v>
      </c>
      <c r="I392" t="s">
        <v>666</v>
      </c>
      <c r="J392" t="s">
        <v>667</v>
      </c>
      <c r="K392" t="s">
        <v>668</v>
      </c>
      <c r="L392">
        <v>1339</v>
      </c>
      <c r="N392">
        <v>1007</v>
      </c>
      <c r="O392" t="s">
        <v>197</v>
      </c>
      <c r="P392" t="s">
        <v>197</v>
      </c>
      <c r="Q392">
        <v>1</v>
      </c>
      <c r="W392">
        <v>0</v>
      </c>
      <c r="X392">
        <v>-1708450</v>
      </c>
      <c r="Y392">
        <f t="shared" si="119"/>
        <v>0.17</v>
      </c>
      <c r="AA392">
        <v>1832.3</v>
      </c>
      <c r="AB392">
        <v>0</v>
      </c>
      <c r="AC392">
        <v>0</v>
      </c>
      <c r="AD392">
        <v>0</v>
      </c>
      <c r="AE392">
        <v>1821.37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0.17</v>
      </c>
      <c r="AU392" t="s">
        <v>3</v>
      </c>
      <c r="AV392">
        <v>0</v>
      </c>
      <c r="AW392">
        <v>2</v>
      </c>
      <c r="AX392">
        <v>433940491</v>
      </c>
      <c r="AY392">
        <v>1</v>
      </c>
      <c r="AZ392">
        <v>0</v>
      </c>
      <c r="BA392">
        <v>722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ROUND(Y392*Source!I292,9)</f>
        <v>1.6999999999999999E-3</v>
      </c>
      <c r="CY392">
        <f>AA392</f>
        <v>1832.3</v>
      </c>
      <c r="CZ392">
        <f>AE392</f>
        <v>1821.37</v>
      </c>
      <c r="DA392">
        <f>AI392</f>
        <v>1</v>
      </c>
      <c r="DB392">
        <f t="shared" si="120"/>
        <v>309.63</v>
      </c>
      <c r="DC392">
        <f t="shared" si="121"/>
        <v>0</v>
      </c>
      <c r="DD392" t="s">
        <v>3</v>
      </c>
      <c r="DE392" t="s">
        <v>3</v>
      </c>
      <c r="DF392">
        <f t="shared" si="134"/>
        <v>3.1</v>
      </c>
      <c r="DG392">
        <f t="shared" si="132"/>
        <v>0</v>
      </c>
      <c r="DH392">
        <f t="shared" si="133"/>
        <v>0</v>
      </c>
      <c r="DI392">
        <f t="shared" si="131"/>
        <v>0</v>
      </c>
      <c r="DJ392">
        <f>DF392</f>
        <v>3.1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ROW(Source!A292)</f>
        <v>292</v>
      </c>
      <c r="B393">
        <v>433928990</v>
      </c>
      <c r="C393">
        <v>433940482</v>
      </c>
      <c r="D393">
        <v>423429471</v>
      </c>
      <c r="E393">
        <v>1</v>
      </c>
      <c r="F393">
        <v>1</v>
      </c>
      <c r="G393">
        <v>1081</v>
      </c>
      <c r="H393">
        <v>3</v>
      </c>
      <c r="I393" t="s">
        <v>669</v>
      </c>
      <c r="J393" t="s">
        <v>670</v>
      </c>
      <c r="K393" t="s">
        <v>671</v>
      </c>
      <c r="L393">
        <v>1339</v>
      </c>
      <c r="N393">
        <v>1007</v>
      </c>
      <c r="O393" t="s">
        <v>197</v>
      </c>
      <c r="P393" t="s">
        <v>197</v>
      </c>
      <c r="Q393">
        <v>1</v>
      </c>
      <c r="W393">
        <v>0</v>
      </c>
      <c r="X393">
        <v>-762874257</v>
      </c>
      <c r="Y393">
        <f t="shared" si="119"/>
        <v>0.06</v>
      </c>
      <c r="AA393">
        <v>442.14</v>
      </c>
      <c r="AB393">
        <v>0</v>
      </c>
      <c r="AC393">
        <v>0</v>
      </c>
      <c r="AD393">
        <v>0</v>
      </c>
      <c r="AE393">
        <v>439.5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0.06</v>
      </c>
      <c r="AU393" t="s">
        <v>3</v>
      </c>
      <c r="AV393">
        <v>0</v>
      </c>
      <c r="AW393">
        <v>2</v>
      </c>
      <c r="AX393">
        <v>433940492</v>
      </c>
      <c r="AY393">
        <v>1</v>
      </c>
      <c r="AZ393">
        <v>0</v>
      </c>
      <c r="BA393">
        <v>723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ROUND(Y393*Source!I292,9)</f>
        <v>5.9999999999999995E-4</v>
      </c>
      <c r="CY393">
        <f>AA393</f>
        <v>442.14</v>
      </c>
      <c r="CZ393">
        <f>AE393</f>
        <v>439.5</v>
      </c>
      <c r="DA393">
        <f>AI393</f>
        <v>1</v>
      </c>
      <c r="DB393">
        <f t="shared" si="120"/>
        <v>26.37</v>
      </c>
      <c r="DC393">
        <f t="shared" si="121"/>
        <v>0</v>
      </c>
      <c r="DD393" t="s">
        <v>3</v>
      </c>
      <c r="DE393" t="s">
        <v>3</v>
      </c>
      <c r="DF393">
        <f t="shared" si="134"/>
        <v>0.26</v>
      </c>
      <c r="DG393">
        <f t="shared" si="132"/>
        <v>0</v>
      </c>
      <c r="DH393">
        <f t="shared" si="133"/>
        <v>0</v>
      </c>
      <c r="DI393">
        <f t="shared" si="131"/>
        <v>0</v>
      </c>
      <c r="DJ393">
        <f>DF393</f>
        <v>0.26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ROW(Source!A293)</f>
        <v>293</v>
      </c>
      <c r="B394">
        <v>433928988</v>
      </c>
      <c r="C394">
        <v>433940482</v>
      </c>
      <c r="D394">
        <v>423386947</v>
      </c>
      <c r="E394">
        <v>1081</v>
      </c>
      <c r="F394">
        <v>1</v>
      </c>
      <c r="G394">
        <v>1081</v>
      </c>
      <c r="H394">
        <v>1</v>
      </c>
      <c r="I394" t="s">
        <v>530</v>
      </c>
      <c r="J394" t="s">
        <v>3</v>
      </c>
      <c r="K394" t="s">
        <v>531</v>
      </c>
      <c r="L394">
        <v>1191</v>
      </c>
      <c r="N394">
        <v>1013</v>
      </c>
      <c r="O394" t="s">
        <v>532</v>
      </c>
      <c r="P394" t="s">
        <v>532</v>
      </c>
      <c r="Q394">
        <v>1</v>
      </c>
      <c r="W394">
        <v>0</v>
      </c>
      <c r="X394">
        <v>476480486</v>
      </c>
      <c r="Y394">
        <f t="shared" si="119"/>
        <v>100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5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100</v>
      </c>
      <c r="AU394" t="s">
        <v>3</v>
      </c>
      <c r="AV394">
        <v>1</v>
      </c>
      <c r="AW394">
        <v>2</v>
      </c>
      <c r="AX394">
        <v>433940488</v>
      </c>
      <c r="AY394">
        <v>1</v>
      </c>
      <c r="AZ394">
        <v>0</v>
      </c>
      <c r="BA394">
        <v>726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U394">
        <f>ROUND(AT394*Source!I293*AH394*AL394,2)</f>
        <v>0</v>
      </c>
      <c r="CV394">
        <f>ROUND(Y394*Source!I293,9)</f>
        <v>1</v>
      </c>
      <c r="CW394">
        <v>0</v>
      </c>
      <c r="CX394">
        <f>ROUND(Y394*Source!I293,9)</f>
        <v>1</v>
      </c>
      <c r="CY394">
        <f>AD394</f>
        <v>0</v>
      </c>
      <c r="CZ394">
        <f>AH394</f>
        <v>0</v>
      </c>
      <c r="DA394">
        <f>AL394</f>
        <v>1</v>
      </c>
      <c r="DB394">
        <f t="shared" si="120"/>
        <v>0</v>
      </c>
      <c r="DC394">
        <f t="shared" si="121"/>
        <v>0</v>
      </c>
      <c r="DD394" t="s">
        <v>3</v>
      </c>
      <c r="DE394" t="s">
        <v>3</v>
      </c>
      <c r="DF394">
        <f t="shared" si="134"/>
        <v>0</v>
      </c>
      <c r="DG394">
        <f t="shared" si="132"/>
        <v>0</v>
      </c>
      <c r="DH394">
        <f t="shared" si="133"/>
        <v>0</v>
      </c>
      <c r="DI394">
        <f t="shared" si="131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ROW(Source!A293)</f>
        <v>293</v>
      </c>
      <c r="B395">
        <v>433928988</v>
      </c>
      <c r="C395">
        <v>433940482</v>
      </c>
      <c r="D395">
        <v>423452312</v>
      </c>
      <c r="E395">
        <v>1</v>
      </c>
      <c r="F395">
        <v>1</v>
      </c>
      <c r="G395">
        <v>1081</v>
      </c>
      <c r="H395">
        <v>2</v>
      </c>
      <c r="I395" t="s">
        <v>609</v>
      </c>
      <c r="J395" t="s">
        <v>610</v>
      </c>
      <c r="K395" t="s">
        <v>611</v>
      </c>
      <c r="L395">
        <v>1368</v>
      </c>
      <c r="N395">
        <v>1011</v>
      </c>
      <c r="O395" t="s">
        <v>536</v>
      </c>
      <c r="P395" t="s">
        <v>536</v>
      </c>
      <c r="Q395">
        <v>1</v>
      </c>
      <c r="W395">
        <v>0</v>
      </c>
      <c r="X395">
        <v>-44940208</v>
      </c>
      <c r="Y395">
        <f t="shared" si="119"/>
        <v>0.61</v>
      </c>
      <c r="AA395">
        <v>0</v>
      </c>
      <c r="AB395">
        <v>2858.89</v>
      </c>
      <c r="AC395">
        <v>1011.25</v>
      </c>
      <c r="AD395">
        <v>0</v>
      </c>
      <c r="AE395">
        <v>0</v>
      </c>
      <c r="AF395">
        <v>179.17</v>
      </c>
      <c r="AG395">
        <v>16.93</v>
      </c>
      <c r="AH395">
        <v>0</v>
      </c>
      <c r="AI395">
        <v>1</v>
      </c>
      <c r="AJ395">
        <v>15.24</v>
      </c>
      <c r="AK395">
        <v>57.05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0.61</v>
      </c>
      <c r="AU395" t="s">
        <v>3</v>
      </c>
      <c r="AV395">
        <v>0</v>
      </c>
      <c r="AW395">
        <v>2</v>
      </c>
      <c r="AX395">
        <v>433940489</v>
      </c>
      <c r="AY395">
        <v>1</v>
      </c>
      <c r="AZ395">
        <v>0</v>
      </c>
      <c r="BA395">
        <v>727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ROUND(Y395*Source!I293*DO395,9)</f>
        <v>0.103273</v>
      </c>
      <c r="CX395">
        <f>ROUND(Y395*Source!I293,9)</f>
        <v>6.1000000000000004E-3</v>
      </c>
      <c r="CY395">
        <f>AB395</f>
        <v>2858.89</v>
      </c>
      <c r="CZ395">
        <f>AF395</f>
        <v>179.17</v>
      </c>
      <c r="DA395">
        <f>AJ395</f>
        <v>15.24</v>
      </c>
      <c r="DB395">
        <f t="shared" si="120"/>
        <v>109.29</v>
      </c>
      <c r="DC395">
        <f t="shared" si="121"/>
        <v>10.33</v>
      </c>
      <c r="DD395" t="s">
        <v>3</v>
      </c>
      <c r="DE395" t="s">
        <v>3</v>
      </c>
      <c r="DF395">
        <f t="shared" si="134"/>
        <v>0</v>
      </c>
      <c r="DG395">
        <f>ROUND(ROUND(AF395*AJ395,2)*CX395,2)</f>
        <v>16.66</v>
      </c>
      <c r="DH395">
        <f>ROUND(ROUND(AG395*AK395,2)*CX395,2)</f>
        <v>5.89</v>
      </c>
      <c r="DI395">
        <f t="shared" si="131"/>
        <v>0</v>
      </c>
      <c r="DJ395">
        <f>DG395</f>
        <v>16.66</v>
      </c>
      <c r="DK395">
        <v>0</v>
      </c>
      <c r="DL395" t="s">
        <v>543</v>
      </c>
      <c r="DM395">
        <v>0</v>
      </c>
      <c r="DN395" t="s">
        <v>532</v>
      </c>
      <c r="DO395">
        <v>16.93</v>
      </c>
    </row>
    <row r="396" spans="1:119" x14ac:dyDescent="0.2">
      <c r="A396">
        <f>ROW(Source!A293)</f>
        <v>293</v>
      </c>
      <c r="B396">
        <v>433928988</v>
      </c>
      <c r="C396">
        <v>433940482</v>
      </c>
      <c r="D396">
        <v>423421956</v>
      </c>
      <c r="E396">
        <v>1</v>
      </c>
      <c r="F396">
        <v>1</v>
      </c>
      <c r="G396">
        <v>1081</v>
      </c>
      <c r="H396">
        <v>3</v>
      </c>
      <c r="I396" t="s">
        <v>663</v>
      </c>
      <c r="J396" t="s">
        <v>664</v>
      </c>
      <c r="K396" t="s">
        <v>665</v>
      </c>
      <c r="L396">
        <v>1348</v>
      </c>
      <c r="N396">
        <v>1009</v>
      </c>
      <c r="O396" t="s">
        <v>213</v>
      </c>
      <c r="P396" t="s">
        <v>213</v>
      </c>
      <c r="Q396">
        <v>1000</v>
      </c>
      <c r="W396">
        <v>0</v>
      </c>
      <c r="X396">
        <v>-105361351</v>
      </c>
      <c r="Y396">
        <f t="shared" si="119"/>
        <v>1E-3</v>
      </c>
      <c r="AA396">
        <v>79998.289999999994</v>
      </c>
      <c r="AB396">
        <v>0</v>
      </c>
      <c r="AC396">
        <v>0</v>
      </c>
      <c r="AD396">
        <v>0</v>
      </c>
      <c r="AE396">
        <v>6512.79</v>
      </c>
      <c r="AF396">
        <v>0</v>
      </c>
      <c r="AG396">
        <v>0</v>
      </c>
      <c r="AH396">
        <v>0</v>
      </c>
      <c r="AI396">
        <v>12.21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1E-3</v>
      </c>
      <c r="AU396" t="s">
        <v>3</v>
      </c>
      <c r="AV396">
        <v>0</v>
      </c>
      <c r="AW396">
        <v>2</v>
      </c>
      <c r="AX396">
        <v>433940490</v>
      </c>
      <c r="AY396">
        <v>1</v>
      </c>
      <c r="AZ396">
        <v>0</v>
      </c>
      <c r="BA396">
        <v>728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ROUND(Y396*Source!I293,9)</f>
        <v>1.0000000000000001E-5</v>
      </c>
      <c r="CY396">
        <f>AA396</f>
        <v>79998.289999999994</v>
      </c>
      <c r="CZ396">
        <f>AE396</f>
        <v>6512.79</v>
      </c>
      <c r="DA396">
        <f>AI396</f>
        <v>12.21</v>
      </c>
      <c r="DB396">
        <f t="shared" si="120"/>
        <v>6.51</v>
      </c>
      <c r="DC396">
        <f t="shared" si="121"/>
        <v>0</v>
      </c>
      <c r="DD396" t="s">
        <v>3</v>
      </c>
      <c r="DE396" t="s">
        <v>3</v>
      </c>
      <c r="DF396">
        <f>ROUND(ROUND(AE396*AI396,2)*CX396,2)</f>
        <v>0.8</v>
      </c>
      <c r="DG396">
        <f t="shared" ref="DG396:DG406" si="135">ROUND(ROUND(AF396,2)*CX396,2)</f>
        <v>0</v>
      </c>
      <c r="DH396">
        <f t="shared" ref="DH396:DH406" si="136">ROUND(ROUND(AG396,2)*CX396,2)</f>
        <v>0</v>
      </c>
      <c r="DI396">
        <f t="shared" si="131"/>
        <v>0</v>
      </c>
      <c r="DJ396">
        <f>DF396</f>
        <v>0.8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ROW(Source!A293)</f>
        <v>293</v>
      </c>
      <c r="B397">
        <v>433928988</v>
      </c>
      <c r="C397">
        <v>433940482</v>
      </c>
      <c r="D397">
        <v>423422040</v>
      </c>
      <c r="E397">
        <v>1</v>
      </c>
      <c r="F397">
        <v>1</v>
      </c>
      <c r="G397">
        <v>1081</v>
      </c>
      <c r="H397">
        <v>3</v>
      </c>
      <c r="I397" t="s">
        <v>666</v>
      </c>
      <c r="J397" t="s">
        <v>667</v>
      </c>
      <c r="K397" t="s">
        <v>668</v>
      </c>
      <c r="L397">
        <v>1339</v>
      </c>
      <c r="N397">
        <v>1007</v>
      </c>
      <c r="O397" t="s">
        <v>197</v>
      </c>
      <c r="P397" t="s">
        <v>197</v>
      </c>
      <c r="Q397">
        <v>1</v>
      </c>
      <c r="W397">
        <v>0</v>
      </c>
      <c r="X397">
        <v>-1708450</v>
      </c>
      <c r="Y397">
        <f t="shared" si="119"/>
        <v>0.17</v>
      </c>
      <c r="AA397">
        <v>9088.2000000000007</v>
      </c>
      <c r="AB397">
        <v>0</v>
      </c>
      <c r="AC397">
        <v>0</v>
      </c>
      <c r="AD397">
        <v>0</v>
      </c>
      <c r="AE397">
        <v>1821.37</v>
      </c>
      <c r="AF397">
        <v>0</v>
      </c>
      <c r="AG397">
        <v>0</v>
      </c>
      <c r="AH397">
        <v>0</v>
      </c>
      <c r="AI397">
        <v>4.96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0.17</v>
      </c>
      <c r="AU397" t="s">
        <v>3</v>
      </c>
      <c r="AV397">
        <v>0</v>
      </c>
      <c r="AW397">
        <v>2</v>
      </c>
      <c r="AX397">
        <v>433940491</v>
      </c>
      <c r="AY397">
        <v>1</v>
      </c>
      <c r="AZ397">
        <v>0</v>
      </c>
      <c r="BA397">
        <v>729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ROUND(Y397*Source!I293,9)</f>
        <v>1.6999999999999999E-3</v>
      </c>
      <c r="CY397">
        <f>AA397</f>
        <v>9088.2000000000007</v>
      </c>
      <c r="CZ397">
        <f>AE397</f>
        <v>1821.37</v>
      </c>
      <c r="DA397">
        <f>AI397</f>
        <v>4.96</v>
      </c>
      <c r="DB397">
        <f t="shared" si="120"/>
        <v>309.63</v>
      </c>
      <c r="DC397">
        <f t="shared" si="121"/>
        <v>0</v>
      </c>
      <c r="DD397" t="s">
        <v>3</v>
      </c>
      <c r="DE397" t="s">
        <v>3</v>
      </c>
      <c r="DF397">
        <f>ROUND(ROUND(AE397*AI397,2)*CX397,2)</f>
        <v>15.36</v>
      </c>
      <c r="DG397">
        <f t="shared" si="135"/>
        <v>0</v>
      </c>
      <c r="DH397">
        <f t="shared" si="136"/>
        <v>0</v>
      </c>
      <c r="DI397">
        <f t="shared" si="131"/>
        <v>0</v>
      </c>
      <c r="DJ397">
        <f>DF397</f>
        <v>15.36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ROW(Source!A293)</f>
        <v>293</v>
      </c>
      <c r="B398">
        <v>433928988</v>
      </c>
      <c r="C398">
        <v>433940482</v>
      </c>
      <c r="D398">
        <v>423429471</v>
      </c>
      <c r="E398">
        <v>1</v>
      </c>
      <c r="F398">
        <v>1</v>
      </c>
      <c r="G398">
        <v>1081</v>
      </c>
      <c r="H398">
        <v>3</v>
      </c>
      <c r="I398" t="s">
        <v>669</v>
      </c>
      <c r="J398" t="s">
        <v>670</v>
      </c>
      <c r="K398" t="s">
        <v>671</v>
      </c>
      <c r="L398">
        <v>1339</v>
      </c>
      <c r="N398">
        <v>1007</v>
      </c>
      <c r="O398" t="s">
        <v>197</v>
      </c>
      <c r="P398" t="s">
        <v>197</v>
      </c>
      <c r="Q398">
        <v>1</v>
      </c>
      <c r="W398">
        <v>0</v>
      </c>
      <c r="X398">
        <v>-762874257</v>
      </c>
      <c r="Y398">
        <f t="shared" si="119"/>
        <v>0.06</v>
      </c>
      <c r="AA398">
        <v>4730.87</v>
      </c>
      <c r="AB398">
        <v>0</v>
      </c>
      <c r="AC398">
        <v>0</v>
      </c>
      <c r="AD398">
        <v>0</v>
      </c>
      <c r="AE398">
        <v>439.5</v>
      </c>
      <c r="AF398">
        <v>0</v>
      </c>
      <c r="AG398">
        <v>0</v>
      </c>
      <c r="AH398">
        <v>0</v>
      </c>
      <c r="AI398">
        <v>10.7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0.06</v>
      </c>
      <c r="AU398" t="s">
        <v>3</v>
      </c>
      <c r="AV398">
        <v>0</v>
      </c>
      <c r="AW398">
        <v>2</v>
      </c>
      <c r="AX398">
        <v>433940492</v>
      </c>
      <c r="AY398">
        <v>1</v>
      </c>
      <c r="AZ398">
        <v>0</v>
      </c>
      <c r="BA398">
        <v>730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ROUND(Y398*Source!I293,9)</f>
        <v>5.9999999999999995E-4</v>
      </c>
      <c r="CY398">
        <f>AA398</f>
        <v>4730.87</v>
      </c>
      <c r="CZ398">
        <f>AE398</f>
        <v>439.5</v>
      </c>
      <c r="DA398">
        <f>AI398</f>
        <v>10.7</v>
      </c>
      <c r="DB398">
        <f t="shared" si="120"/>
        <v>26.37</v>
      </c>
      <c r="DC398">
        <f t="shared" si="121"/>
        <v>0</v>
      </c>
      <c r="DD398" t="s">
        <v>3</v>
      </c>
      <c r="DE398" t="s">
        <v>3</v>
      </c>
      <c r="DF398">
        <f>ROUND(ROUND(AE398*AI398,2)*CX398,2)</f>
        <v>2.82</v>
      </c>
      <c r="DG398">
        <f t="shared" si="135"/>
        <v>0</v>
      </c>
      <c r="DH398">
        <f t="shared" si="136"/>
        <v>0</v>
      </c>
      <c r="DI398">
        <f t="shared" si="131"/>
        <v>0</v>
      </c>
      <c r="DJ398">
        <f>DF398</f>
        <v>2.82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ROW(Source!A294)</f>
        <v>294</v>
      </c>
      <c r="B399">
        <v>433928990</v>
      </c>
      <c r="C399">
        <v>433940423</v>
      </c>
      <c r="D399">
        <v>423386947</v>
      </c>
      <c r="E399">
        <v>1081</v>
      </c>
      <c r="F399">
        <v>1</v>
      </c>
      <c r="G399">
        <v>1081</v>
      </c>
      <c r="H399">
        <v>1</v>
      </c>
      <c r="I399" t="s">
        <v>530</v>
      </c>
      <c r="J399" t="s">
        <v>3</v>
      </c>
      <c r="K399" t="s">
        <v>531</v>
      </c>
      <c r="L399">
        <v>1191</v>
      </c>
      <c r="N399">
        <v>1013</v>
      </c>
      <c r="O399" t="s">
        <v>532</v>
      </c>
      <c r="P399" t="s">
        <v>532</v>
      </c>
      <c r="Q399">
        <v>1</v>
      </c>
      <c r="W399">
        <v>0</v>
      </c>
      <c r="X399">
        <v>476480486</v>
      </c>
      <c r="Y399">
        <f t="shared" si="119"/>
        <v>63.43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63.43</v>
      </c>
      <c r="AU399" t="s">
        <v>3</v>
      </c>
      <c r="AV399">
        <v>1</v>
      </c>
      <c r="AW399">
        <v>2</v>
      </c>
      <c r="AX399">
        <v>433940495</v>
      </c>
      <c r="AY399">
        <v>1</v>
      </c>
      <c r="AZ399">
        <v>0</v>
      </c>
      <c r="BA399">
        <v>733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ROUND(AT399*Source!I294*AH399*AL399,2)</f>
        <v>0</v>
      </c>
      <c r="CV399">
        <f>ROUND(Y399*Source!I294,9)</f>
        <v>0.63429999999999997</v>
      </c>
      <c r="CW399">
        <v>0</v>
      </c>
      <c r="CX399">
        <f>ROUND(Y399*Source!I294,9)</f>
        <v>0.63429999999999997</v>
      </c>
      <c r="CY399">
        <f>AD399</f>
        <v>0</v>
      </c>
      <c r="CZ399">
        <f>AH399</f>
        <v>0</v>
      </c>
      <c r="DA399">
        <f>AL399</f>
        <v>1</v>
      </c>
      <c r="DB399">
        <f t="shared" si="120"/>
        <v>0</v>
      </c>
      <c r="DC399">
        <f t="shared" si="121"/>
        <v>0</v>
      </c>
      <c r="DD399" t="s">
        <v>3</v>
      </c>
      <c r="DE399" t="s">
        <v>3</v>
      </c>
      <c r="DF399">
        <f t="shared" ref="DF399:DF409" si="137">ROUND(ROUND(AE399,2)*CX399,2)</f>
        <v>0</v>
      </c>
      <c r="DG399">
        <f t="shared" si="135"/>
        <v>0</v>
      </c>
      <c r="DH399">
        <f t="shared" si="136"/>
        <v>0</v>
      </c>
      <c r="DI399">
        <f t="shared" si="131"/>
        <v>0</v>
      </c>
      <c r="DJ399">
        <f>DI399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ROW(Source!A294)</f>
        <v>294</v>
      </c>
      <c r="B400">
        <v>433928990</v>
      </c>
      <c r="C400">
        <v>433940423</v>
      </c>
      <c r="D400">
        <v>423453088</v>
      </c>
      <c r="E400">
        <v>1</v>
      </c>
      <c r="F400">
        <v>1</v>
      </c>
      <c r="G400">
        <v>1081</v>
      </c>
      <c r="H400">
        <v>2</v>
      </c>
      <c r="I400" t="s">
        <v>606</v>
      </c>
      <c r="J400" t="s">
        <v>607</v>
      </c>
      <c r="K400" t="s">
        <v>608</v>
      </c>
      <c r="L400">
        <v>1368</v>
      </c>
      <c r="N400">
        <v>1011</v>
      </c>
      <c r="O400" t="s">
        <v>536</v>
      </c>
      <c r="P400" t="s">
        <v>536</v>
      </c>
      <c r="Q400">
        <v>1</v>
      </c>
      <c r="W400">
        <v>0</v>
      </c>
      <c r="X400">
        <v>874612079</v>
      </c>
      <c r="Y400">
        <f t="shared" si="119"/>
        <v>0.14000000000000001</v>
      </c>
      <c r="AA400">
        <v>0</v>
      </c>
      <c r="AB400">
        <v>87.01</v>
      </c>
      <c r="AC400">
        <v>13.21</v>
      </c>
      <c r="AD400">
        <v>0</v>
      </c>
      <c r="AE400">
        <v>0</v>
      </c>
      <c r="AF400">
        <v>83.1</v>
      </c>
      <c r="AG400">
        <v>12.62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0.14000000000000001</v>
      </c>
      <c r="AU400" t="s">
        <v>3</v>
      </c>
      <c r="AV400">
        <v>0</v>
      </c>
      <c r="AW400">
        <v>2</v>
      </c>
      <c r="AX400">
        <v>433940496</v>
      </c>
      <c r="AY400">
        <v>1</v>
      </c>
      <c r="AZ400">
        <v>0</v>
      </c>
      <c r="BA400">
        <v>734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ROUND(Y400*Source!I294*DO400,9)</f>
        <v>1.7668E-2</v>
      </c>
      <c r="CX400">
        <f>ROUND(Y400*Source!I294,9)</f>
        <v>1.4E-3</v>
      </c>
      <c r="CY400">
        <f>AB400</f>
        <v>87.01</v>
      </c>
      <c r="CZ400">
        <f>AF400</f>
        <v>83.1</v>
      </c>
      <c r="DA400">
        <f>AJ400</f>
        <v>1</v>
      </c>
      <c r="DB400">
        <f t="shared" si="120"/>
        <v>11.63</v>
      </c>
      <c r="DC400">
        <f t="shared" si="121"/>
        <v>1.77</v>
      </c>
      <c r="DD400" t="s">
        <v>3</v>
      </c>
      <c r="DE400" t="s">
        <v>3</v>
      </c>
      <c r="DF400">
        <f t="shared" si="137"/>
        <v>0</v>
      </c>
      <c r="DG400">
        <f t="shared" si="135"/>
        <v>0.12</v>
      </c>
      <c r="DH400">
        <f t="shared" si="136"/>
        <v>0.02</v>
      </c>
      <c r="DI400">
        <f t="shared" si="131"/>
        <v>0</v>
      </c>
      <c r="DJ400">
        <f>DG400</f>
        <v>0.12</v>
      </c>
      <c r="DK400">
        <v>0</v>
      </c>
      <c r="DL400" t="s">
        <v>543</v>
      </c>
      <c r="DM400">
        <v>0</v>
      </c>
      <c r="DN400" t="s">
        <v>532</v>
      </c>
      <c r="DO400">
        <v>12.62</v>
      </c>
    </row>
    <row r="401" spans="1:119" x14ac:dyDescent="0.2">
      <c r="A401">
        <f>ROW(Source!A294)</f>
        <v>294</v>
      </c>
      <c r="B401">
        <v>433928990</v>
      </c>
      <c r="C401">
        <v>433940423</v>
      </c>
      <c r="D401">
        <v>423452312</v>
      </c>
      <c r="E401">
        <v>1</v>
      </c>
      <c r="F401">
        <v>1</v>
      </c>
      <c r="G401">
        <v>1081</v>
      </c>
      <c r="H401">
        <v>2</v>
      </c>
      <c r="I401" t="s">
        <v>609</v>
      </c>
      <c r="J401" t="s">
        <v>610</v>
      </c>
      <c r="K401" t="s">
        <v>611</v>
      </c>
      <c r="L401">
        <v>1368</v>
      </c>
      <c r="N401">
        <v>1011</v>
      </c>
      <c r="O401" t="s">
        <v>536</v>
      </c>
      <c r="P401" t="s">
        <v>536</v>
      </c>
      <c r="Q401">
        <v>1</v>
      </c>
      <c r="W401">
        <v>0</v>
      </c>
      <c r="X401">
        <v>-44940208</v>
      </c>
      <c r="Y401">
        <f t="shared" si="119"/>
        <v>0.14000000000000001</v>
      </c>
      <c r="AA401">
        <v>0</v>
      </c>
      <c r="AB401">
        <v>187.59</v>
      </c>
      <c r="AC401">
        <v>17.73</v>
      </c>
      <c r="AD401">
        <v>0</v>
      </c>
      <c r="AE401">
        <v>0</v>
      </c>
      <c r="AF401">
        <v>179.17</v>
      </c>
      <c r="AG401">
        <v>16.93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0.14000000000000001</v>
      </c>
      <c r="AU401" t="s">
        <v>3</v>
      </c>
      <c r="AV401">
        <v>0</v>
      </c>
      <c r="AW401">
        <v>2</v>
      </c>
      <c r="AX401">
        <v>433940497</v>
      </c>
      <c r="AY401">
        <v>1</v>
      </c>
      <c r="AZ401">
        <v>0</v>
      </c>
      <c r="BA401">
        <v>735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ROUND(Y401*Source!I294*DO401,9)</f>
        <v>2.3702000000000001E-2</v>
      </c>
      <c r="CX401">
        <f>ROUND(Y401*Source!I294,9)</f>
        <v>1.4E-3</v>
      </c>
      <c r="CY401">
        <f>AB401</f>
        <v>187.59</v>
      </c>
      <c r="CZ401">
        <f>AF401</f>
        <v>179.17</v>
      </c>
      <c r="DA401">
        <f>AJ401</f>
        <v>1</v>
      </c>
      <c r="DB401">
        <f t="shared" si="120"/>
        <v>25.08</v>
      </c>
      <c r="DC401">
        <f t="shared" si="121"/>
        <v>2.37</v>
      </c>
      <c r="DD401" t="s">
        <v>3</v>
      </c>
      <c r="DE401" t="s">
        <v>3</v>
      </c>
      <c r="DF401">
        <f t="shared" si="137"/>
        <v>0</v>
      </c>
      <c r="DG401">
        <f t="shared" si="135"/>
        <v>0.25</v>
      </c>
      <c r="DH401">
        <f t="shared" si="136"/>
        <v>0.02</v>
      </c>
      <c r="DI401">
        <f t="shared" si="131"/>
        <v>0</v>
      </c>
      <c r="DJ401">
        <f>DG401</f>
        <v>0.25</v>
      </c>
      <c r="DK401">
        <v>0</v>
      </c>
      <c r="DL401" t="s">
        <v>543</v>
      </c>
      <c r="DM401">
        <v>0</v>
      </c>
      <c r="DN401" t="s">
        <v>532</v>
      </c>
      <c r="DO401">
        <v>16.93</v>
      </c>
    </row>
    <row r="402" spans="1:119" x14ac:dyDescent="0.2">
      <c r="A402">
        <f>ROW(Source!A294)</f>
        <v>294</v>
      </c>
      <c r="B402">
        <v>433928990</v>
      </c>
      <c r="C402">
        <v>433940423</v>
      </c>
      <c r="D402">
        <v>423452445</v>
      </c>
      <c r="E402">
        <v>1</v>
      </c>
      <c r="F402">
        <v>1</v>
      </c>
      <c r="G402">
        <v>1081</v>
      </c>
      <c r="H402">
        <v>2</v>
      </c>
      <c r="I402" t="s">
        <v>687</v>
      </c>
      <c r="J402" t="s">
        <v>688</v>
      </c>
      <c r="K402" t="s">
        <v>689</v>
      </c>
      <c r="L402">
        <v>1368</v>
      </c>
      <c r="N402">
        <v>1011</v>
      </c>
      <c r="O402" t="s">
        <v>536</v>
      </c>
      <c r="P402" t="s">
        <v>536</v>
      </c>
      <c r="Q402">
        <v>1</v>
      </c>
      <c r="W402">
        <v>0</v>
      </c>
      <c r="X402">
        <v>-655649836</v>
      </c>
      <c r="Y402">
        <f t="shared" si="119"/>
        <v>0.21</v>
      </c>
      <c r="AA402">
        <v>0</v>
      </c>
      <c r="AB402">
        <v>172.69</v>
      </c>
      <c r="AC402">
        <v>15.22</v>
      </c>
      <c r="AD402">
        <v>0</v>
      </c>
      <c r="AE402">
        <v>0</v>
      </c>
      <c r="AF402">
        <v>164.94</v>
      </c>
      <c r="AG402">
        <v>14.54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0.21</v>
      </c>
      <c r="AU402" t="s">
        <v>3</v>
      </c>
      <c r="AV402">
        <v>0</v>
      </c>
      <c r="AW402">
        <v>2</v>
      </c>
      <c r="AX402">
        <v>433940498</v>
      </c>
      <c r="AY402">
        <v>1</v>
      </c>
      <c r="AZ402">
        <v>0</v>
      </c>
      <c r="BA402">
        <v>736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ROUND(Y402*Source!I294*DO402,9)</f>
        <v>3.0533999999999999E-2</v>
      </c>
      <c r="CX402">
        <f>ROUND(Y402*Source!I294,9)</f>
        <v>2.0999999999999999E-3</v>
      </c>
      <c r="CY402">
        <f>AB402</f>
        <v>172.69</v>
      </c>
      <c r="CZ402">
        <f>AF402</f>
        <v>164.94</v>
      </c>
      <c r="DA402">
        <f>AJ402</f>
        <v>1</v>
      </c>
      <c r="DB402">
        <f t="shared" si="120"/>
        <v>34.64</v>
      </c>
      <c r="DC402">
        <f t="shared" si="121"/>
        <v>3.05</v>
      </c>
      <c r="DD402" t="s">
        <v>3</v>
      </c>
      <c r="DE402" t="s">
        <v>3</v>
      </c>
      <c r="DF402">
        <f t="shared" si="137"/>
        <v>0</v>
      </c>
      <c r="DG402">
        <f t="shared" si="135"/>
        <v>0.35</v>
      </c>
      <c r="DH402">
        <f t="shared" si="136"/>
        <v>0.03</v>
      </c>
      <c r="DI402">
        <f t="shared" si="131"/>
        <v>0</v>
      </c>
      <c r="DJ402">
        <f>DG402</f>
        <v>0.35</v>
      </c>
      <c r="DK402">
        <v>0</v>
      </c>
      <c r="DL402" t="s">
        <v>543</v>
      </c>
      <c r="DM402">
        <v>0</v>
      </c>
      <c r="DN402" t="s">
        <v>532</v>
      </c>
      <c r="DO402">
        <v>14.54</v>
      </c>
    </row>
    <row r="403" spans="1:119" x14ac:dyDescent="0.2">
      <c r="A403">
        <f>ROW(Source!A294)</f>
        <v>294</v>
      </c>
      <c r="B403">
        <v>433928990</v>
      </c>
      <c r="C403">
        <v>433940423</v>
      </c>
      <c r="D403">
        <v>423421956</v>
      </c>
      <c r="E403">
        <v>1</v>
      </c>
      <c r="F403">
        <v>1</v>
      </c>
      <c r="G403">
        <v>1081</v>
      </c>
      <c r="H403">
        <v>3</v>
      </c>
      <c r="I403" t="s">
        <v>663</v>
      </c>
      <c r="J403" t="s">
        <v>664</v>
      </c>
      <c r="K403" t="s">
        <v>665</v>
      </c>
      <c r="L403">
        <v>1348</v>
      </c>
      <c r="N403">
        <v>1009</v>
      </c>
      <c r="O403" t="s">
        <v>213</v>
      </c>
      <c r="P403" t="s">
        <v>213</v>
      </c>
      <c r="Q403">
        <v>1000</v>
      </c>
      <c r="W403">
        <v>0</v>
      </c>
      <c r="X403">
        <v>-105361351</v>
      </c>
      <c r="Y403">
        <f t="shared" si="119"/>
        <v>1E-3</v>
      </c>
      <c r="AA403">
        <v>6708.17</v>
      </c>
      <c r="AB403">
        <v>0</v>
      </c>
      <c r="AC403">
        <v>0</v>
      </c>
      <c r="AD403">
        <v>0</v>
      </c>
      <c r="AE403">
        <v>6512.79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1E-3</v>
      </c>
      <c r="AU403" t="s">
        <v>3</v>
      </c>
      <c r="AV403">
        <v>0</v>
      </c>
      <c r="AW403">
        <v>2</v>
      </c>
      <c r="AX403">
        <v>433940499</v>
      </c>
      <c r="AY403">
        <v>1</v>
      </c>
      <c r="AZ403">
        <v>0</v>
      </c>
      <c r="BA403">
        <v>737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ROUND(Y403*Source!I294,9)</f>
        <v>1.0000000000000001E-5</v>
      </c>
      <c r="CY403">
        <f>AA403</f>
        <v>6708.17</v>
      </c>
      <c r="CZ403">
        <f>AE403</f>
        <v>6512.79</v>
      </c>
      <c r="DA403">
        <f>AI403</f>
        <v>1</v>
      </c>
      <c r="DB403">
        <f t="shared" si="120"/>
        <v>6.51</v>
      </c>
      <c r="DC403">
        <f t="shared" si="121"/>
        <v>0</v>
      </c>
      <c r="DD403" t="s">
        <v>3</v>
      </c>
      <c r="DE403" t="s">
        <v>3</v>
      </c>
      <c r="DF403">
        <f t="shared" si="137"/>
        <v>7.0000000000000007E-2</v>
      </c>
      <c r="DG403">
        <f t="shared" si="135"/>
        <v>0</v>
      </c>
      <c r="DH403">
        <f t="shared" si="136"/>
        <v>0</v>
      </c>
      <c r="DI403">
        <f t="shared" si="131"/>
        <v>0</v>
      </c>
      <c r="DJ403">
        <f>DF403</f>
        <v>7.0000000000000007E-2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ROW(Source!A294)</f>
        <v>294</v>
      </c>
      <c r="B404">
        <v>433928990</v>
      </c>
      <c r="C404">
        <v>433940423</v>
      </c>
      <c r="D404">
        <v>423422040</v>
      </c>
      <c r="E404">
        <v>1</v>
      </c>
      <c r="F404">
        <v>1</v>
      </c>
      <c r="G404">
        <v>1081</v>
      </c>
      <c r="H404">
        <v>3</v>
      </c>
      <c r="I404" t="s">
        <v>666</v>
      </c>
      <c r="J404" t="s">
        <v>667</v>
      </c>
      <c r="K404" t="s">
        <v>668</v>
      </c>
      <c r="L404">
        <v>1339</v>
      </c>
      <c r="N404">
        <v>1007</v>
      </c>
      <c r="O404" t="s">
        <v>197</v>
      </c>
      <c r="P404" t="s">
        <v>197</v>
      </c>
      <c r="Q404">
        <v>1</v>
      </c>
      <c r="W404">
        <v>0</v>
      </c>
      <c r="X404">
        <v>-1708450</v>
      </c>
      <c r="Y404">
        <f t="shared" si="119"/>
        <v>0.15</v>
      </c>
      <c r="AA404">
        <v>1876.01</v>
      </c>
      <c r="AB404">
        <v>0</v>
      </c>
      <c r="AC404">
        <v>0</v>
      </c>
      <c r="AD404">
        <v>0</v>
      </c>
      <c r="AE404">
        <v>1821.37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0.15</v>
      </c>
      <c r="AU404" t="s">
        <v>3</v>
      </c>
      <c r="AV404">
        <v>0</v>
      </c>
      <c r="AW404">
        <v>2</v>
      </c>
      <c r="AX404">
        <v>433940500</v>
      </c>
      <c r="AY404">
        <v>1</v>
      </c>
      <c r="AZ404">
        <v>0</v>
      </c>
      <c r="BA404">
        <v>738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ROUND(Y404*Source!I294,9)</f>
        <v>1.5E-3</v>
      </c>
      <c r="CY404">
        <f>AA404</f>
        <v>1876.01</v>
      </c>
      <c r="CZ404">
        <f>AE404</f>
        <v>1821.37</v>
      </c>
      <c r="DA404">
        <f>AI404</f>
        <v>1</v>
      </c>
      <c r="DB404">
        <f t="shared" si="120"/>
        <v>273.20999999999998</v>
      </c>
      <c r="DC404">
        <f t="shared" si="121"/>
        <v>0</v>
      </c>
      <c r="DD404" t="s">
        <v>3</v>
      </c>
      <c r="DE404" t="s">
        <v>3</v>
      </c>
      <c r="DF404">
        <f t="shared" si="137"/>
        <v>2.73</v>
      </c>
      <c r="DG404">
        <f t="shared" si="135"/>
        <v>0</v>
      </c>
      <c r="DH404">
        <f t="shared" si="136"/>
        <v>0</v>
      </c>
      <c r="DI404">
        <f t="shared" si="131"/>
        <v>0</v>
      </c>
      <c r="DJ404">
        <f>DF404</f>
        <v>2.73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ROW(Source!A294)</f>
        <v>294</v>
      </c>
      <c r="B405">
        <v>433928990</v>
      </c>
      <c r="C405">
        <v>433940423</v>
      </c>
      <c r="D405">
        <v>423429471</v>
      </c>
      <c r="E405">
        <v>1</v>
      </c>
      <c r="F405">
        <v>1</v>
      </c>
      <c r="G405">
        <v>1081</v>
      </c>
      <c r="H405">
        <v>3</v>
      </c>
      <c r="I405" t="s">
        <v>669</v>
      </c>
      <c r="J405" t="s">
        <v>670</v>
      </c>
      <c r="K405" t="s">
        <v>671</v>
      </c>
      <c r="L405">
        <v>1339</v>
      </c>
      <c r="N405">
        <v>1007</v>
      </c>
      <c r="O405" t="s">
        <v>197</v>
      </c>
      <c r="P405" t="s">
        <v>197</v>
      </c>
      <c r="Q405">
        <v>1</v>
      </c>
      <c r="W405">
        <v>0</v>
      </c>
      <c r="X405">
        <v>-762874257</v>
      </c>
      <c r="Y405">
        <f t="shared" si="119"/>
        <v>0.02</v>
      </c>
      <c r="AA405">
        <v>452.69</v>
      </c>
      <c r="AB405">
        <v>0</v>
      </c>
      <c r="AC405">
        <v>0</v>
      </c>
      <c r="AD405">
        <v>0</v>
      </c>
      <c r="AE405">
        <v>439.5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0.02</v>
      </c>
      <c r="AU405" t="s">
        <v>3</v>
      </c>
      <c r="AV405">
        <v>0</v>
      </c>
      <c r="AW405">
        <v>2</v>
      </c>
      <c r="AX405">
        <v>433940501</v>
      </c>
      <c r="AY405">
        <v>1</v>
      </c>
      <c r="AZ405">
        <v>0</v>
      </c>
      <c r="BA405">
        <v>739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ROUND(Y405*Source!I294,9)</f>
        <v>2.0000000000000001E-4</v>
      </c>
      <c r="CY405">
        <f>AA405</f>
        <v>452.69</v>
      </c>
      <c r="CZ405">
        <f>AE405</f>
        <v>439.5</v>
      </c>
      <c r="DA405">
        <f>AI405</f>
        <v>1</v>
      </c>
      <c r="DB405">
        <f t="shared" si="120"/>
        <v>8.7899999999999991</v>
      </c>
      <c r="DC405">
        <f t="shared" si="121"/>
        <v>0</v>
      </c>
      <c r="DD405" t="s">
        <v>3</v>
      </c>
      <c r="DE405" t="s">
        <v>3</v>
      </c>
      <c r="DF405">
        <f t="shared" si="137"/>
        <v>0.09</v>
      </c>
      <c r="DG405">
        <f t="shared" si="135"/>
        <v>0</v>
      </c>
      <c r="DH405">
        <f t="shared" si="136"/>
        <v>0</v>
      </c>
      <c r="DI405">
        <f t="shared" si="131"/>
        <v>0</v>
      </c>
      <c r="DJ405">
        <f>DF405</f>
        <v>0.09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ROW(Source!A295)</f>
        <v>295</v>
      </c>
      <c r="B406">
        <v>433928988</v>
      </c>
      <c r="C406">
        <v>433940423</v>
      </c>
      <c r="D406">
        <v>423386947</v>
      </c>
      <c r="E406">
        <v>1081</v>
      </c>
      <c r="F406">
        <v>1</v>
      </c>
      <c r="G406">
        <v>1081</v>
      </c>
      <c r="H406">
        <v>1</v>
      </c>
      <c r="I406" t="s">
        <v>530</v>
      </c>
      <c r="J406" t="s">
        <v>3</v>
      </c>
      <c r="K406" t="s">
        <v>531</v>
      </c>
      <c r="L406">
        <v>1191</v>
      </c>
      <c r="N406">
        <v>1013</v>
      </c>
      <c r="O406" t="s">
        <v>532</v>
      </c>
      <c r="P406" t="s">
        <v>532</v>
      </c>
      <c r="Q406">
        <v>1</v>
      </c>
      <c r="W406">
        <v>0</v>
      </c>
      <c r="X406">
        <v>476480486</v>
      </c>
      <c r="Y406">
        <f t="shared" si="119"/>
        <v>63.43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5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63.43</v>
      </c>
      <c r="AU406" t="s">
        <v>3</v>
      </c>
      <c r="AV406">
        <v>1</v>
      </c>
      <c r="AW406">
        <v>2</v>
      </c>
      <c r="AX406">
        <v>433940495</v>
      </c>
      <c r="AY406">
        <v>1</v>
      </c>
      <c r="AZ406">
        <v>0</v>
      </c>
      <c r="BA406">
        <v>742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U406">
        <f>ROUND(AT406*Source!I295*AH406*AL406,2)</f>
        <v>0</v>
      </c>
      <c r="CV406">
        <f>ROUND(Y406*Source!I295,9)</f>
        <v>0.63429999999999997</v>
      </c>
      <c r="CW406">
        <v>0</v>
      </c>
      <c r="CX406">
        <f>ROUND(Y406*Source!I295,9)</f>
        <v>0.63429999999999997</v>
      </c>
      <c r="CY406">
        <f>AD406</f>
        <v>0</v>
      </c>
      <c r="CZ406">
        <f>AH406</f>
        <v>0</v>
      </c>
      <c r="DA406">
        <f>AL406</f>
        <v>1</v>
      </c>
      <c r="DB406">
        <f t="shared" si="120"/>
        <v>0</v>
      </c>
      <c r="DC406">
        <f t="shared" si="121"/>
        <v>0</v>
      </c>
      <c r="DD406" t="s">
        <v>3</v>
      </c>
      <c r="DE406" t="s">
        <v>3</v>
      </c>
      <c r="DF406">
        <f t="shared" si="137"/>
        <v>0</v>
      </c>
      <c r="DG406">
        <f t="shared" si="135"/>
        <v>0</v>
      </c>
      <c r="DH406">
        <f t="shared" si="136"/>
        <v>0</v>
      </c>
      <c r="DI406">
        <f t="shared" si="131"/>
        <v>0</v>
      </c>
      <c r="DJ406">
        <f>DI406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ROW(Source!A295)</f>
        <v>295</v>
      </c>
      <c r="B407">
        <v>433928988</v>
      </c>
      <c r="C407">
        <v>433940423</v>
      </c>
      <c r="D407">
        <v>423453088</v>
      </c>
      <c r="E407">
        <v>1</v>
      </c>
      <c r="F407">
        <v>1</v>
      </c>
      <c r="G407">
        <v>1081</v>
      </c>
      <c r="H407">
        <v>2</v>
      </c>
      <c r="I407" t="s">
        <v>606</v>
      </c>
      <c r="J407" t="s">
        <v>607</v>
      </c>
      <c r="K407" t="s">
        <v>608</v>
      </c>
      <c r="L407">
        <v>1368</v>
      </c>
      <c r="N407">
        <v>1011</v>
      </c>
      <c r="O407" t="s">
        <v>536</v>
      </c>
      <c r="P407" t="s">
        <v>536</v>
      </c>
      <c r="Q407">
        <v>1</v>
      </c>
      <c r="W407">
        <v>0</v>
      </c>
      <c r="X407">
        <v>874612079</v>
      </c>
      <c r="Y407">
        <f t="shared" si="119"/>
        <v>0.14000000000000001</v>
      </c>
      <c r="AA407">
        <v>0</v>
      </c>
      <c r="AB407">
        <v>1518.25</v>
      </c>
      <c r="AC407">
        <v>753.81</v>
      </c>
      <c r="AD407">
        <v>0</v>
      </c>
      <c r="AE407">
        <v>0</v>
      </c>
      <c r="AF407">
        <v>83.1</v>
      </c>
      <c r="AG407">
        <v>12.62</v>
      </c>
      <c r="AH407">
        <v>0</v>
      </c>
      <c r="AI407">
        <v>1</v>
      </c>
      <c r="AJ407">
        <v>17.45</v>
      </c>
      <c r="AK407">
        <v>57.05</v>
      </c>
      <c r="AL407">
        <v>1</v>
      </c>
      <c r="AM407">
        <v>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0.14000000000000001</v>
      </c>
      <c r="AU407" t="s">
        <v>3</v>
      </c>
      <c r="AV407">
        <v>0</v>
      </c>
      <c r="AW407">
        <v>2</v>
      </c>
      <c r="AX407">
        <v>433940496</v>
      </c>
      <c r="AY407">
        <v>1</v>
      </c>
      <c r="AZ407">
        <v>0</v>
      </c>
      <c r="BA407">
        <v>743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ROUND(Y407*Source!I295*DO407,9)</f>
        <v>1.7668E-2</v>
      </c>
      <c r="CX407">
        <f>ROUND(Y407*Source!I295,9)</f>
        <v>1.4E-3</v>
      </c>
      <c r="CY407">
        <f>AB407</f>
        <v>1518.25</v>
      </c>
      <c r="CZ407">
        <f>AF407</f>
        <v>83.1</v>
      </c>
      <c r="DA407">
        <f>AJ407</f>
        <v>17.45</v>
      </c>
      <c r="DB407">
        <f t="shared" si="120"/>
        <v>11.63</v>
      </c>
      <c r="DC407">
        <f t="shared" si="121"/>
        <v>1.77</v>
      </c>
      <c r="DD407" t="s">
        <v>3</v>
      </c>
      <c r="DE407" t="s">
        <v>3</v>
      </c>
      <c r="DF407">
        <f t="shared" si="137"/>
        <v>0</v>
      </c>
      <c r="DG407">
        <f>ROUND(ROUND(AF407*AJ407,2)*CX407,2)</f>
        <v>2.0299999999999998</v>
      </c>
      <c r="DH407">
        <f>ROUND(ROUND(AG407*AK407,2)*CX407,2)</f>
        <v>1.01</v>
      </c>
      <c r="DI407">
        <f t="shared" si="131"/>
        <v>0</v>
      </c>
      <c r="DJ407">
        <f>DG407</f>
        <v>2.0299999999999998</v>
      </c>
      <c r="DK407">
        <v>0</v>
      </c>
      <c r="DL407" t="s">
        <v>543</v>
      </c>
      <c r="DM407">
        <v>0</v>
      </c>
      <c r="DN407" t="s">
        <v>532</v>
      </c>
      <c r="DO407">
        <v>12.62</v>
      </c>
    </row>
    <row r="408" spans="1:119" x14ac:dyDescent="0.2">
      <c r="A408">
        <f>ROW(Source!A295)</f>
        <v>295</v>
      </c>
      <c r="B408">
        <v>433928988</v>
      </c>
      <c r="C408">
        <v>433940423</v>
      </c>
      <c r="D408">
        <v>423452312</v>
      </c>
      <c r="E408">
        <v>1</v>
      </c>
      <c r="F408">
        <v>1</v>
      </c>
      <c r="G408">
        <v>1081</v>
      </c>
      <c r="H408">
        <v>2</v>
      </c>
      <c r="I408" t="s">
        <v>609</v>
      </c>
      <c r="J408" t="s">
        <v>610</v>
      </c>
      <c r="K408" t="s">
        <v>611</v>
      </c>
      <c r="L408">
        <v>1368</v>
      </c>
      <c r="N408">
        <v>1011</v>
      </c>
      <c r="O408" t="s">
        <v>536</v>
      </c>
      <c r="P408" t="s">
        <v>536</v>
      </c>
      <c r="Q408">
        <v>1</v>
      </c>
      <c r="W408">
        <v>0</v>
      </c>
      <c r="X408">
        <v>-44940208</v>
      </c>
      <c r="Y408">
        <f t="shared" si="119"/>
        <v>0.14000000000000001</v>
      </c>
      <c r="AA408">
        <v>0</v>
      </c>
      <c r="AB408">
        <v>2858.89</v>
      </c>
      <c r="AC408">
        <v>1011.25</v>
      </c>
      <c r="AD408">
        <v>0</v>
      </c>
      <c r="AE408">
        <v>0</v>
      </c>
      <c r="AF408">
        <v>179.17</v>
      </c>
      <c r="AG408">
        <v>16.93</v>
      </c>
      <c r="AH408">
        <v>0</v>
      </c>
      <c r="AI408">
        <v>1</v>
      </c>
      <c r="AJ408">
        <v>15.24</v>
      </c>
      <c r="AK408">
        <v>57.05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0.14000000000000001</v>
      </c>
      <c r="AU408" t="s">
        <v>3</v>
      </c>
      <c r="AV408">
        <v>0</v>
      </c>
      <c r="AW408">
        <v>2</v>
      </c>
      <c r="AX408">
        <v>433940497</v>
      </c>
      <c r="AY408">
        <v>1</v>
      </c>
      <c r="AZ408">
        <v>0</v>
      </c>
      <c r="BA408">
        <v>744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ROUND(Y408*Source!I295*DO408,9)</f>
        <v>2.3702000000000001E-2</v>
      </c>
      <c r="CX408">
        <f>ROUND(Y408*Source!I295,9)</f>
        <v>1.4E-3</v>
      </c>
      <c r="CY408">
        <f>AB408</f>
        <v>2858.89</v>
      </c>
      <c r="CZ408">
        <f>AF408</f>
        <v>179.17</v>
      </c>
      <c r="DA408">
        <f>AJ408</f>
        <v>15.24</v>
      </c>
      <c r="DB408">
        <f t="shared" si="120"/>
        <v>25.08</v>
      </c>
      <c r="DC408">
        <f t="shared" si="121"/>
        <v>2.37</v>
      </c>
      <c r="DD408" t="s">
        <v>3</v>
      </c>
      <c r="DE408" t="s">
        <v>3</v>
      </c>
      <c r="DF408">
        <f t="shared" si="137"/>
        <v>0</v>
      </c>
      <c r="DG408">
        <f>ROUND(ROUND(AF408*AJ408,2)*CX408,2)</f>
        <v>3.82</v>
      </c>
      <c r="DH408">
        <f>ROUND(ROUND(AG408*AK408,2)*CX408,2)</f>
        <v>1.35</v>
      </c>
      <c r="DI408">
        <f t="shared" si="131"/>
        <v>0</v>
      </c>
      <c r="DJ408">
        <f>DG408</f>
        <v>3.82</v>
      </c>
      <c r="DK408">
        <v>0</v>
      </c>
      <c r="DL408" t="s">
        <v>543</v>
      </c>
      <c r="DM408">
        <v>0</v>
      </c>
      <c r="DN408" t="s">
        <v>532</v>
      </c>
      <c r="DO408">
        <v>16.93</v>
      </c>
    </row>
    <row r="409" spans="1:119" x14ac:dyDescent="0.2">
      <c r="A409">
        <f>ROW(Source!A295)</f>
        <v>295</v>
      </c>
      <c r="B409">
        <v>433928988</v>
      </c>
      <c r="C409">
        <v>433940423</v>
      </c>
      <c r="D409">
        <v>423452445</v>
      </c>
      <c r="E409">
        <v>1</v>
      </c>
      <c r="F409">
        <v>1</v>
      </c>
      <c r="G409">
        <v>1081</v>
      </c>
      <c r="H409">
        <v>2</v>
      </c>
      <c r="I409" t="s">
        <v>687</v>
      </c>
      <c r="J409" t="s">
        <v>688</v>
      </c>
      <c r="K409" t="s">
        <v>689</v>
      </c>
      <c r="L409">
        <v>1368</v>
      </c>
      <c r="N409">
        <v>1011</v>
      </c>
      <c r="O409" t="s">
        <v>536</v>
      </c>
      <c r="P409" t="s">
        <v>536</v>
      </c>
      <c r="Q409">
        <v>1</v>
      </c>
      <c r="W409">
        <v>0</v>
      </c>
      <c r="X409">
        <v>-655649836</v>
      </c>
      <c r="Y409">
        <f t="shared" si="119"/>
        <v>0.21</v>
      </c>
      <c r="AA409">
        <v>0</v>
      </c>
      <c r="AB409">
        <v>2640.46</v>
      </c>
      <c r="AC409">
        <v>868.49</v>
      </c>
      <c r="AD409">
        <v>0</v>
      </c>
      <c r="AE409">
        <v>0</v>
      </c>
      <c r="AF409">
        <v>164.94</v>
      </c>
      <c r="AG409">
        <v>14.54</v>
      </c>
      <c r="AH409">
        <v>0</v>
      </c>
      <c r="AI409">
        <v>1</v>
      </c>
      <c r="AJ409">
        <v>15.29</v>
      </c>
      <c r="AK409">
        <v>57.05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0.21</v>
      </c>
      <c r="AU409" t="s">
        <v>3</v>
      </c>
      <c r="AV409">
        <v>0</v>
      </c>
      <c r="AW409">
        <v>2</v>
      </c>
      <c r="AX409">
        <v>433940498</v>
      </c>
      <c r="AY409">
        <v>1</v>
      </c>
      <c r="AZ409">
        <v>0</v>
      </c>
      <c r="BA409">
        <v>745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ROUND(Y409*Source!I295*DO409,9)</f>
        <v>3.0533999999999999E-2</v>
      </c>
      <c r="CX409">
        <f>ROUND(Y409*Source!I295,9)</f>
        <v>2.0999999999999999E-3</v>
      </c>
      <c r="CY409">
        <f>AB409</f>
        <v>2640.46</v>
      </c>
      <c r="CZ409">
        <f>AF409</f>
        <v>164.94</v>
      </c>
      <c r="DA409">
        <f>AJ409</f>
        <v>15.29</v>
      </c>
      <c r="DB409">
        <f t="shared" si="120"/>
        <v>34.64</v>
      </c>
      <c r="DC409">
        <f t="shared" si="121"/>
        <v>3.05</v>
      </c>
      <c r="DD409" t="s">
        <v>3</v>
      </c>
      <c r="DE409" t="s">
        <v>3</v>
      </c>
      <c r="DF409">
        <f t="shared" si="137"/>
        <v>0</v>
      </c>
      <c r="DG409">
        <f>ROUND(ROUND(AF409*AJ409,2)*CX409,2)</f>
        <v>5.3</v>
      </c>
      <c r="DH409">
        <f>ROUND(ROUND(AG409*AK409,2)*CX409,2)</f>
        <v>1.74</v>
      </c>
      <c r="DI409">
        <f t="shared" si="131"/>
        <v>0</v>
      </c>
      <c r="DJ409">
        <f>DG409</f>
        <v>5.3</v>
      </c>
      <c r="DK409">
        <v>0</v>
      </c>
      <c r="DL409" t="s">
        <v>543</v>
      </c>
      <c r="DM409">
        <v>0</v>
      </c>
      <c r="DN409" t="s">
        <v>532</v>
      </c>
      <c r="DO409">
        <v>14.54</v>
      </c>
    </row>
    <row r="410" spans="1:119" x14ac:dyDescent="0.2">
      <c r="A410">
        <f>ROW(Source!A295)</f>
        <v>295</v>
      </c>
      <c r="B410">
        <v>433928988</v>
      </c>
      <c r="C410">
        <v>433940423</v>
      </c>
      <c r="D410">
        <v>423421956</v>
      </c>
      <c r="E410">
        <v>1</v>
      </c>
      <c r="F410">
        <v>1</v>
      </c>
      <c r="G410">
        <v>1081</v>
      </c>
      <c r="H410">
        <v>3</v>
      </c>
      <c r="I410" t="s">
        <v>663</v>
      </c>
      <c r="J410" t="s">
        <v>664</v>
      </c>
      <c r="K410" t="s">
        <v>665</v>
      </c>
      <c r="L410">
        <v>1348</v>
      </c>
      <c r="N410">
        <v>1009</v>
      </c>
      <c r="O410" t="s">
        <v>213</v>
      </c>
      <c r="P410" t="s">
        <v>213</v>
      </c>
      <c r="Q410">
        <v>1000</v>
      </c>
      <c r="W410">
        <v>0</v>
      </c>
      <c r="X410">
        <v>-105361351</v>
      </c>
      <c r="Y410">
        <f t="shared" si="119"/>
        <v>1E-3</v>
      </c>
      <c r="AA410">
        <v>81906.8</v>
      </c>
      <c r="AB410">
        <v>0</v>
      </c>
      <c r="AC410">
        <v>0</v>
      </c>
      <c r="AD410">
        <v>0</v>
      </c>
      <c r="AE410">
        <v>6512.79</v>
      </c>
      <c r="AF410">
        <v>0</v>
      </c>
      <c r="AG410">
        <v>0</v>
      </c>
      <c r="AH410">
        <v>0</v>
      </c>
      <c r="AI410">
        <v>12.21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1E-3</v>
      </c>
      <c r="AU410" t="s">
        <v>3</v>
      </c>
      <c r="AV410">
        <v>0</v>
      </c>
      <c r="AW410">
        <v>2</v>
      </c>
      <c r="AX410">
        <v>433940499</v>
      </c>
      <c r="AY410">
        <v>1</v>
      </c>
      <c r="AZ410">
        <v>0</v>
      </c>
      <c r="BA410">
        <v>746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ROUND(Y410*Source!I295,9)</f>
        <v>1.0000000000000001E-5</v>
      </c>
      <c r="CY410">
        <f>AA410</f>
        <v>81906.8</v>
      </c>
      <c r="CZ410">
        <f>AE410</f>
        <v>6512.79</v>
      </c>
      <c r="DA410">
        <f>AI410</f>
        <v>12.21</v>
      </c>
      <c r="DB410">
        <f t="shared" si="120"/>
        <v>6.51</v>
      </c>
      <c r="DC410">
        <f t="shared" si="121"/>
        <v>0</v>
      </c>
      <c r="DD410" t="s">
        <v>3</v>
      </c>
      <c r="DE410" t="s">
        <v>3</v>
      </c>
      <c r="DF410">
        <f>ROUND(ROUND(AE410*AI410,2)*CX410,2)</f>
        <v>0.8</v>
      </c>
      <c r="DG410">
        <f t="shared" ref="DG410:DG420" si="138">ROUND(ROUND(AF410,2)*CX410,2)</f>
        <v>0</v>
      </c>
      <c r="DH410">
        <f t="shared" ref="DH410:DH420" si="139">ROUND(ROUND(AG410,2)*CX410,2)</f>
        <v>0</v>
      </c>
      <c r="DI410">
        <f t="shared" si="131"/>
        <v>0</v>
      </c>
      <c r="DJ410">
        <f>DF410</f>
        <v>0.8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ROW(Source!A295)</f>
        <v>295</v>
      </c>
      <c r="B411">
        <v>433928988</v>
      </c>
      <c r="C411">
        <v>433940423</v>
      </c>
      <c r="D411">
        <v>423422040</v>
      </c>
      <c r="E411">
        <v>1</v>
      </c>
      <c r="F411">
        <v>1</v>
      </c>
      <c r="G411">
        <v>1081</v>
      </c>
      <c r="H411">
        <v>3</v>
      </c>
      <c r="I411" t="s">
        <v>666</v>
      </c>
      <c r="J411" t="s">
        <v>667</v>
      </c>
      <c r="K411" t="s">
        <v>668</v>
      </c>
      <c r="L411">
        <v>1339</v>
      </c>
      <c r="N411">
        <v>1007</v>
      </c>
      <c r="O411" t="s">
        <v>197</v>
      </c>
      <c r="P411" t="s">
        <v>197</v>
      </c>
      <c r="Q411">
        <v>1</v>
      </c>
      <c r="W411">
        <v>0</v>
      </c>
      <c r="X411">
        <v>-1708450</v>
      </c>
      <c r="Y411">
        <f t="shared" ref="Y411:Y474" si="140">AT411</f>
        <v>0.15</v>
      </c>
      <c r="AA411">
        <v>9305.02</v>
      </c>
      <c r="AB411">
        <v>0</v>
      </c>
      <c r="AC411">
        <v>0</v>
      </c>
      <c r="AD411">
        <v>0</v>
      </c>
      <c r="AE411">
        <v>1821.37</v>
      </c>
      <c r="AF411">
        <v>0</v>
      </c>
      <c r="AG411">
        <v>0</v>
      </c>
      <c r="AH411">
        <v>0</v>
      </c>
      <c r="AI411">
        <v>4.96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0.15</v>
      </c>
      <c r="AU411" t="s">
        <v>3</v>
      </c>
      <c r="AV411">
        <v>0</v>
      </c>
      <c r="AW411">
        <v>2</v>
      </c>
      <c r="AX411">
        <v>433940500</v>
      </c>
      <c r="AY411">
        <v>1</v>
      </c>
      <c r="AZ411">
        <v>0</v>
      </c>
      <c r="BA411">
        <v>747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ROUND(Y411*Source!I295,9)</f>
        <v>1.5E-3</v>
      </c>
      <c r="CY411">
        <f>AA411</f>
        <v>9305.02</v>
      </c>
      <c r="CZ411">
        <f>AE411</f>
        <v>1821.37</v>
      </c>
      <c r="DA411">
        <f>AI411</f>
        <v>4.96</v>
      </c>
      <c r="DB411">
        <f t="shared" ref="DB411:DB474" si="141">ROUND(ROUND(AT411*CZ411,2),6)</f>
        <v>273.20999999999998</v>
      </c>
      <c r="DC411">
        <f t="shared" ref="DC411:DC474" si="142">ROUND(ROUND(AT411*AG411,2),6)</f>
        <v>0</v>
      </c>
      <c r="DD411" t="s">
        <v>3</v>
      </c>
      <c r="DE411" t="s">
        <v>3</v>
      </c>
      <c r="DF411">
        <f>ROUND(ROUND(AE411*AI411,2)*CX411,2)</f>
        <v>13.55</v>
      </c>
      <c r="DG411">
        <f t="shared" si="138"/>
        <v>0</v>
      </c>
      <c r="DH411">
        <f t="shared" si="139"/>
        <v>0</v>
      </c>
      <c r="DI411">
        <f t="shared" si="131"/>
        <v>0</v>
      </c>
      <c r="DJ411">
        <f>DF411</f>
        <v>13.55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ROW(Source!A295)</f>
        <v>295</v>
      </c>
      <c r="B412">
        <v>433928988</v>
      </c>
      <c r="C412">
        <v>433940423</v>
      </c>
      <c r="D412">
        <v>423429471</v>
      </c>
      <c r="E412">
        <v>1</v>
      </c>
      <c r="F412">
        <v>1</v>
      </c>
      <c r="G412">
        <v>1081</v>
      </c>
      <c r="H412">
        <v>3</v>
      </c>
      <c r="I412" t="s">
        <v>669</v>
      </c>
      <c r="J412" t="s">
        <v>670</v>
      </c>
      <c r="K412" t="s">
        <v>671</v>
      </c>
      <c r="L412">
        <v>1339</v>
      </c>
      <c r="N412">
        <v>1007</v>
      </c>
      <c r="O412" t="s">
        <v>197</v>
      </c>
      <c r="P412" t="s">
        <v>197</v>
      </c>
      <c r="Q412">
        <v>1</v>
      </c>
      <c r="W412">
        <v>0</v>
      </c>
      <c r="X412">
        <v>-762874257</v>
      </c>
      <c r="Y412">
        <f t="shared" si="140"/>
        <v>0.02</v>
      </c>
      <c r="AA412">
        <v>4843.7299999999996</v>
      </c>
      <c r="AB412">
        <v>0</v>
      </c>
      <c r="AC412">
        <v>0</v>
      </c>
      <c r="AD412">
        <v>0</v>
      </c>
      <c r="AE412">
        <v>439.5</v>
      </c>
      <c r="AF412">
        <v>0</v>
      </c>
      <c r="AG412">
        <v>0</v>
      </c>
      <c r="AH412">
        <v>0</v>
      </c>
      <c r="AI412">
        <v>10.7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0.02</v>
      </c>
      <c r="AU412" t="s">
        <v>3</v>
      </c>
      <c r="AV412">
        <v>0</v>
      </c>
      <c r="AW412">
        <v>2</v>
      </c>
      <c r="AX412">
        <v>433940501</v>
      </c>
      <c r="AY412">
        <v>1</v>
      </c>
      <c r="AZ412">
        <v>0</v>
      </c>
      <c r="BA412">
        <v>748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ROUND(Y412*Source!I295,9)</f>
        <v>2.0000000000000001E-4</v>
      </c>
      <c r="CY412">
        <f>AA412</f>
        <v>4843.7299999999996</v>
      </c>
      <c r="CZ412">
        <f>AE412</f>
        <v>439.5</v>
      </c>
      <c r="DA412">
        <f>AI412</f>
        <v>10.7</v>
      </c>
      <c r="DB412">
        <f t="shared" si="141"/>
        <v>8.7899999999999991</v>
      </c>
      <c r="DC412">
        <f t="shared" si="142"/>
        <v>0</v>
      </c>
      <c r="DD412" t="s">
        <v>3</v>
      </c>
      <c r="DE412" t="s">
        <v>3</v>
      </c>
      <c r="DF412">
        <f>ROUND(ROUND(AE412*AI412,2)*CX412,2)</f>
        <v>0.94</v>
      </c>
      <c r="DG412">
        <f t="shared" si="138"/>
        <v>0</v>
      </c>
      <c r="DH412">
        <f t="shared" si="139"/>
        <v>0</v>
      </c>
      <c r="DI412">
        <f t="shared" si="131"/>
        <v>0</v>
      </c>
      <c r="DJ412">
        <f>DF412</f>
        <v>0.94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ROW(Source!A296)</f>
        <v>296</v>
      </c>
      <c r="B413">
        <v>433928990</v>
      </c>
      <c r="C413">
        <v>433940424</v>
      </c>
      <c r="D413">
        <v>423386947</v>
      </c>
      <c r="E413">
        <v>1081</v>
      </c>
      <c r="F413">
        <v>1</v>
      </c>
      <c r="G413">
        <v>1081</v>
      </c>
      <c r="H413">
        <v>1</v>
      </c>
      <c r="I413" t="s">
        <v>530</v>
      </c>
      <c r="J413" t="s">
        <v>3</v>
      </c>
      <c r="K413" t="s">
        <v>531</v>
      </c>
      <c r="L413">
        <v>1191</v>
      </c>
      <c r="N413">
        <v>1013</v>
      </c>
      <c r="O413" t="s">
        <v>532</v>
      </c>
      <c r="P413" t="s">
        <v>532</v>
      </c>
      <c r="Q413">
        <v>1</v>
      </c>
      <c r="W413">
        <v>0</v>
      </c>
      <c r="X413">
        <v>476480486</v>
      </c>
      <c r="Y413">
        <f t="shared" si="140"/>
        <v>63.44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63.44</v>
      </c>
      <c r="AU413" t="s">
        <v>3</v>
      </c>
      <c r="AV413">
        <v>1</v>
      </c>
      <c r="AW413">
        <v>2</v>
      </c>
      <c r="AX413">
        <v>433940530</v>
      </c>
      <c r="AY413">
        <v>1</v>
      </c>
      <c r="AZ413">
        <v>0</v>
      </c>
      <c r="BA413">
        <v>751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ROUND(AT413*Source!I296*AH413*AL413,2)</f>
        <v>0</v>
      </c>
      <c r="CV413">
        <f>ROUND(Y413*Source!I296,9)</f>
        <v>0.63439999999999996</v>
      </c>
      <c r="CW413">
        <v>0</v>
      </c>
      <c r="CX413">
        <f>ROUND(Y413*Source!I296,9)</f>
        <v>0.63439999999999996</v>
      </c>
      <c r="CY413">
        <f>AD413</f>
        <v>0</v>
      </c>
      <c r="CZ413">
        <f>AH413</f>
        <v>0</v>
      </c>
      <c r="DA413">
        <f>AL413</f>
        <v>1</v>
      </c>
      <c r="DB413">
        <f t="shared" si="141"/>
        <v>0</v>
      </c>
      <c r="DC413">
        <f t="shared" si="142"/>
        <v>0</v>
      </c>
      <c r="DD413" t="s">
        <v>3</v>
      </c>
      <c r="DE413" t="s">
        <v>3</v>
      </c>
      <c r="DF413">
        <f t="shared" ref="DF413:DF423" si="143">ROUND(ROUND(AE413,2)*CX413,2)</f>
        <v>0</v>
      </c>
      <c r="DG413">
        <f t="shared" si="138"/>
        <v>0</v>
      </c>
      <c r="DH413">
        <f t="shared" si="139"/>
        <v>0</v>
      </c>
      <c r="DI413">
        <f t="shared" si="131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ROW(Source!A296)</f>
        <v>296</v>
      </c>
      <c r="B414">
        <v>433928990</v>
      </c>
      <c r="C414">
        <v>433940424</v>
      </c>
      <c r="D414">
        <v>423453088</v>
      </c>
      <c r="E414">
        <v>1</v>
      </c>
      <c r="F414">
        <v>1</v>
      </c>
      <c r="G414">
        <v>1081</v>
      </c>
      <c r="H414">
        <v>2</v>
      </c>
      <c r="I414" t="s">
        <v>606</v>
      </c>
      <c r="J414" t="s">
        <v>607</v>
      </c>
      <c r="K414" t="s">
        <v>608</v>
      </c>
      <c r="L414">
        <v>1368</v>
      </c>
      <c r="N414">
        <v>1011</v>
      </c>
      <c r="O414" t="s">
        <v>536</v>
      </c>
      <c r="P414" t="s">
        <v>536</v>
      </c>
      <c r="Q414">
        <v>1</v>
      </c>
      <c r="W414">
        <v>0</v>
      </c>
      <c r="X414">
        <v>874612079</v>
      </c>
      <c r="Y414">
        <f t="shared" si="140"/>
        <v>0.14000000000000001</v>
      </c>
      <c r="AA414">
        <v>0</v>
      </c>
      <c r="AB414">
        <v>87.01</v>
      </c>
      <c r="AC414">
        <v>13.21</v>
      </c>
      <c r="AD414">
        <v>0</v>
      </c>
      <c r="AE414">
        <v>0</v>
      </c>
      <c r="AF414">
        <v>83.1</v>
      </c>
      <c r="AG414">
        <v>12.62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0.14000000000000001</v>
      </c>
      <c r="AU414" t="s">
        <v>3</v>
      </c>
      <c r="AV414">
        <v>0</v>
      </c>
      <c r="AW414">
        <v>2</v>
      </c>
      <c r="AX414">
        <v>433940531</v>
      </c>
      <c r="AY414">
        <v>1</v>
      </c>
      <c r="AZ414">
        <v>0</v>
      </c>
      <c r="BA414">
        <v>752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ROUND(Y414*Source!I296*DO414,9)</f>
        <v>1.7668E-2</v>
      </c>
      <c r="CX414">
        <f>ROUND(Y414*Source!I296,9)</f>
        <v>1.4E-3</v>
      </c>
      <c r="CY414">
        <f>AB414</f>
        <v>87.01</v>
      </c>
      <c r="CZ414">
        <f>AF414</f>
        <v>83.1</v>
      </c>
      <c r="DA414">
        <f>AJ414</f>
        <v>1</v>
      </c>
      <c r="DB414">
        <f t="shared" si="141"/>
        <v>11.63</v>
      </c>
      <c r="DC414">
        <f t="shared" si="142"/>
        <v>1.77</v>
      </c>
      <c r="DD414" t="s">
        <v>3</v>
      </c>
      <c r="DE414" t="s">
        <v>3</v>
      </c>
      <c r="DF414">
        <f t="shared" si="143"/>
        <v>0</v>
      </c>
      <c r="DG414">
        <f t="shared" si="138"/>
        <v>0.12</v>
      </c>
      <c r="DH414">
        <f t="shared" si="139"/>
        <v>0.02</v>
      </c>
      <c r="DI414">
        <f t="shared" si="131"/>
        <v>0</v>
      </c>
      <c r="DJ414">
        <f>DG414</f>
        <v>0.12</v>
      </c>
      <c r="DK414">
        <v>0</v>
      </c>
      <c r="DL414" t="s">
        <v>543</v>
      </c>
      <c r="DM414">
        <v>0</v>
      </c>
      <c r="DN414" t="s">
        <v>532</v>
      </c>
      <c r="DO414">
        <v>12.62</v>
      </c>
    </row>
    <row r="415" spans="1:119" x14ac:dyDescent="0.2">
      <c r="A415">
        <f>ROW(Source!A296)</f>
        <v>296</v>
      </c>
      <c r="B415">
        <v>433928990</v>
      </c>
      <c r="C415">
        <v>433940424</v>
      </c>
      <c r="D415">
        <v>423452312</v>
      </c>
      <c r="E415">
        <v>1</v>
      </c>
      <c r="F415">
        <v>1</v>
      </c>
      <c r="G415">
        <v>1081</v>
      </c>
      <c r="H415">
        <v>2</v>
      </c>
      <c r="I415" t="s">
        <v>609</v>
      </c>
      <c r="J415" t="s">
        <v>610</v>
      </c>
      <c r="K415" t="s">
        <v>611</v>
      </c>
      <c r="L415">
        <v>1368</v>
      </c>
      <c r="N415">
        <v>1011</v>
      </c>
      <c r="O415" t="s">
        <v>536</v>
      </c>
      <c r="P415" t="s">
        <v>536</v>
      </c>
      <c r="Q415">
        <v>1</v>
      </c>
      <c r="W415">
        <v>0</v>
      </c>
      <c r="X415">
        <v>-44940208</v>
      </c>
      <c r="Y415">
        <f t="shared" si="140"/>
        <v>0.14000000000000001</v>
      </c>
      <c r="AA415">
        <v>0</v>
      </c>
      <c r="AB415">
        <v>187.59</v>
      </c>
      <c r="AC415">
        <v>17.73</v>
      </c>
      <c r="AD415">
        <v>0</v>
      </c>
      <c r="AE415">
        <v>0</v>
      </c>
      <c r="AF415">
        <v>179.17</v>
      </c>
      <c r="AG415">
        <v>16.93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0.14000000000000001</v>
      </c>
      <c r="AU415" t="s">
        <v>3</v>
      </c>
      <c r="AV415">
        <v>0</v>
      </c>
      <c r="AW415">
        <v>2</v>
      </c>
      <c r="AX415">
        <v>433940532</v>
      </c>
      <c r="AY415">
        <v>1</v>
      </c>
      <c r="AZ415">
        <v>0</v>
      </c>
      <c r="BA415">
        <v>753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ROUND(Y415*Source!I296*DO415,9)</f>
        <v>2.3702000000000001E-2</v>
      </c>
      <c r="CX415">
        <f>ROUND(Y415*Source!I296,9)</f>
        <v>1.4E-3</v>
      </c>
      <c r="CY415">
        <f>AB415</f>
        <v>187.59</v>
      </c>
      <c r="CZ415">
        <f>AF415</f>
        <v>179.17</v>
      </c>
      <c r="DA415">
        <f>AJ415</f>
        <v>1</v>
      </c>
      <c r="DB415">
        <f t="shared" si="141"/>
        <v>25.08</v>
      </c>
      <c r="DC415">
        <f t="shared" si="142"/>
        <v>2.37</v>
      </c>
      <c r="DD415" t="s">
        <v>3</v>
      </c>
      <c r="DE415" t="s">
        <v>3</v>
      </c>
      <c r="DF415">
        <f t="shared" si="143"/>
        <v>0</v>
      </c>
      <c r="DG415">
        <f t="shared" si="138"/>
        <v>0.25</v>
      </c>
      <c r="DH415">
        <f t="shared" si="139"/>
        <v>0.02</v>
      </c>
      <c r="DI415">
        <f t="shared" si="131"/>
        <v>0</v>
      </c>
      <c r="DJ415">
        <f>DG415</f>
        <v>0.25</v>
      </c>
      <c r="DK415">
        <v>0</v>
      </c>
      <c r="DL415" t="s">
        <v>543</v>
      </c>
      <c r="DM415">
        <v>0</v>
      </c>
      <c r="DN415" t="s">
        <v>532</v>
      </c>
      <c r="DO415">
        <v>16.93</v>
      </c>
    </row>
    <row r="416" spans="1:119" x14ac:dyDescent="0.2">
      <c r="A416">
        <f>ROW(Source!A296)</f>
        <v>296</v>
      </c>
      <c r="B416">
        <v>433928990</v>
      </c>
      <c r="C416">
        <v>433940424</v>
      </c>
      <c r="D416">
        <v>423452445</v>
      </c>
      <c r="E416">
        <v>1</v>
      </c>
      <c r="F416">
        <v>1</v>
      </c>
      <c r="G416">
        <v>1081</v>
      </c>
      <c r="H416">
        <v>2</v>
      </c>
      <c r="I416" t="s">
        <v>687</v>
      </c>
      <c r="J416" t="s">
        <v>688</v>
      </c>
      <c r="K416" t="s">
        <v>689</v>
      </c>
      <c r="L416">
        <v>1368</v>
      </c>
      <c r="N416">
        <v>1011</v>
      </c>
      <c r="O416" t="s">
        <v>536</v>
      </c>
      <c r="P416" t="s">
        <v>536</v>
      </c>
      <c r="Q416">
        <v>1</v>
      </c>
      <c r="W416">
        <v>0</v>
      </c>
      <c r="X416">
        <v>-655649836</v>
      </c>
      <c r="Y416">
        <f t="shared" si="140"/>
        <v>0.22</v>
      </c>
      <c r="AA416">
        <v>0</v>
      </c>
      <c r="AB416">
        <v>172.69</v>
      </c>
      <c r="AC416">
        <v>15.22</v>
      </c>
      <c r="AD416">
        <v>0</v>
      </c>
      <c r="AE416">
        <v>0</v>
      </c>
      <c r="AF416">
        <v>164.94</v>
      </c>
      <c r="AG416">
        <v>14.54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0.22</v>
      </c>
      <c r="AU416" t="s">
        <v>3</v>
      </c>
      <c r="AV416">
        <v>0</v>
      </c>
      <c r="AW416">
        <v>2</v>
      </c>
      <c r="AX416">
        <v>433940533</v>
      </c>
      <c r="AY416">
        <v>1</v>
      </c>
      <c r="AZ416">
        <v>0</v>
      </c>
      <c r="BA416">
        <v>754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ROUND(Y416*Source!I296*DO416,9)</f>
        <v>3.1988000000000003E-2</v>
      </c>
      <c r="CX416">
        <f>ROUND(Y416*Source!I296,9)</f>
        <v>2.2000000000000001E-3</v>
      </c>
      <c r="CY416">
        <f>AB416</f>
        <v>172.69</v>
      </c>
      <c r="CZ416">
        <f>AF416</f>
        <v>164.94</v>
      </c>
      <c r="DA416">
        <f>AJ416</f>
        <v>1</v>
      </c>
      <c r="DB416">
        <f t="shared" si="141"/>
        <v>36.29</v>
      </c>
      <c r="DC416">
        <f t="shared" si="142"/>
        <v>3.2</v>
      </c>
      <c r="DD416" t="s">
        <v>3</v>
      </c>
      <c r="DE416" t="s">
        <v>3</v>
      </c>
      <c r="DF416">
        <f t="shared" si="143"/>
        <v>0</v>
      </c>
      <c r="DG416">
        <f t="shared" si="138"/>
        <v>0.36</v>
      </c>
      <c r="DH416">
        <f t="shared" si="139"/>
        <v>0.03</v>
      </c>
      <c r="DI416">
        <f t="shared" si="131"/>
        <v>0</v>
      </c>
      <c r="DJ416">
        <f>DG416</f>
        <v>0.36</v>
      </c>
      <c r="DK416">
        <v>0</v>
      </c>
      <c r="DL416" t="s">
        <v>543</v>
      </c>
      <c r="DM416">
        <v>0</v>
      </c>
      <c r="DN416" t="s">
        <v>532</v>
      </c>
      <c r="DO416">
        <v>14.54</v>
      </c>
    </row>
    <row r="417" spans="1:119" x14ac:dyDescent="0.2">
      <c r="A417">
        <f>ROW(Source!A296)</f>
        <v>296</v>
      </c>
      <c r="B417">
        <v>433928990</v>
      </c>
      <c r="C417">
        <v>433940424</v>
      </c>
      <c r="D417">
        <v>423421956</v>
      </c>
      <c r="E417">
        <v>1</v>
      </c>
      <c r="F417">
        <v>1</v>
      </c>
      <c r="G417">
        <v>1081</v>
      </c>
      <c r="H417">
        <v>3</v>
      </c>
      <c r="I417" t="s">
        <v>663</v>
      </c>
      <c r="J417" t="s">
        <v>664</v>
      </c>
      <c r="K417" t="s">
        <v>665</v>
      </c>
      <c r="L417">
        <v>1348</v>
      </c>
      <c r="N417">
        <v>1009</v>
      </c>
      <c r="O417" t="s">
        <v>213</v>
      </c>
      <c r="P417" t="s">
        <v>213</v>
      </c>
      <c r="Q417">
        <v>1000</v>
      </c>
      <c r="W417">
        <v>0</v>
      </c>
      <c r="X417">
        <v>-105361351</v>
      </c>
      <c r="Y417">
        <f t="shared" si="140"/>
        <v>1E-3</v>
      </c>
      <c r="AA417">
        <v>6708.17</v>
      </c>
      <c r="AB417">
        <v>0</v>
      </c>
      <c r="AC417">
        <v>0</v>
      </c>
      <c r="AD417">
        <v>0</v>
      </c>
      <c r="AE417">
        <v>6512.79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1E-3</v>
      </c>
      <c r="AU417" t="s">
        <v>3</v>
      </c>
      <c r="AV417">
        <v>0</v>
      </c>
      <c r="AW417">
        <v>2</v>
      </c>
      <c r="AX417">
        <v>433940534</v>
      </c>
      <c r="AY417">
        <v>1</v>
      </c>
      <c r="AZ417">
        <v>0</v>
      </c>
      <c r="BA417">
        <v>755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ROUND(Y417*Source!I296,9)</f>
        <v>1.0000000000000001E-5</v>
      </c>
      <c r="CY417">
        <f>AA417</f>
        <v>6708.17</v>
      </c>
      <c r="CZ417">
        <f>AE417</f>
        <v>6512.79</v>
      </c>
      <c r="DA417">
        <f>AI417</f>
        <v>1</v>
      </c>
      <c r="DB417">
        <f t="shared" si="141"/>
        <v>6.51</v>
      </c>
      <c r="DC417">
        <f t="shared" si="142"/>
        <v>0</v>
      </c>
      <c r="DD417" t="s">
        <v>3</v>
      </c>
      <c r="DE417" t="s">
        <v>3</v>
      </c>
      <c r="DF417">
        <f t="shared" si="143"/>
        <v>7.0000000000000007E-2</v>
      </c>
      <c r="DG417">
        <f t="shared" si="138"/>
        <v>0</v>
      </c>
      <c r="DH417">
        <f t="shared" si="139"/>
        <v>0</v>
      </c>
      <c r="DI417">
        <f t="shared" si="131"/>
        <v>0</v>
      </c>
      <c r="DJ417">
        <f>DF417</f>
        <v>7.0000000000000007E-2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ROW(Source!A296)</f>
        <v>296</v>
      </c>
      <c r="B418">
        <v>433928990</v>
      </c>
      <c r="C418">
        <v>433940424</v>
      </c>
      <c r="D418">
        <v>423422040</v>
      </c>
      <c r="E418">
        <v>1</v>
      </c>
      <c r="F418">
        <v>1</v>
      </c>
      <c r="G418">
        <v>1081</v>
      </c>
      <c r="H418">
        <v>3</v>
      </c>
      <c r="I418" t="s">
        <v>666</v>
      </c>
      <c r="J418" t="s">
        <v>667</v>
      </c>
      <c r="K418" t="s">
        <v>668</v>
      </c>
      <c r="L418">
        <v>1339</v>
      </c>
      <c r="N418">
        <v>1007</v>
      </c>
      <c r="O418" t="s">
        <v>197</v>
      </c>
      <c r="P418" t="s">
        <v>197</v>
      </c>
      <c r="Q418">
        <v>1</v>
      </c>
      <c r="W418">
        <v>0</v>
      </c>
      <c r="X418">
        <v>-1708450</v>
      </c>
      <c r="Y418">
        <f t="shared" si="140"/>
        <v>0.17</v>
      </c>
      <c r="AA418">
        <v>1876.01</v>
      </c>
      <c r="AB418">
        <v>0</v>
      </c>
      <c r="AC418">
        <v>0</v>
      </c>
      <c r="AD418">
        <v>0</v>
      </c>
      <c r="AE418">
        <v>1821.37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0.17</v>
      </c>
      <c r="AU418" t="s">
        <v>3</v>
      </c>
      <c r="AV418">
        <v>0</v>
      </c>
      <c r="AW418">
        <v>2</v>
      </c>
      <c r="AX418">
        <v>433940535</v>
      </c>
      <c r="AY418">
        <v>1</v>
      </c>
      <c r="AZ418">
        <v>0</v>
      </c>
      <c r="BA418">
        <v>756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ROUND(Y418*Source!I296,9)</f>
        <v>1.6999999999999999E-3</v>
      </c>
      <c r="CY418">
        <f>AA418</f>
        <v>1876.01</v>
      </c>
      <c r="CZ418">
        <f>AE418</f>
        <v>1821.37</v>
      </c>
      <c r="DA418">
        <f>AI418</f>
        <v>1</v>
      </c>
      <c r="DB418">
        <f t="shared" si="141"/>
        <v>309.63</v>
      </c>
      <c r="DC418">
        <f t="shared" si="142"/>
        <v>0</v>
      </c>
      <c r="DD418" t="s">
        <v>3</v>
      </c>
      <c r="DE418" t="s">
        <v>3</v>
      </c>
      <c r="DF418">
        <f t="shared" si="143"/>
        <v>3.1</v>
      </c>
      <c r="DG418">
        <f t="shared" si="138"/>
        <v>0</v>
      </c>
      <c r="DH418">
        <f t="shared" si="139"/>
        <v>0</v>
      </c>
      <c r="DI418">
        <f t="shared" si="131"/>
        <v>0</v>
      </c>
      <c r="DJ418">
        <f>DF418</f>
        <v>3.1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ROW(Source!A296)</f>
        <v>296</v>
      </c>
      <c r="B419">
        <v>433928990</v>
      </c>
      <c r="C419">
        <v>433940424</v>
      </c>
      <c r="D419">
        <v>423429471</v>
      </c>
      <c r="E419">
        <v>1</v>
      </c>
      <c r="F419">
        <v>1</v>
      </c>
      <c r="G419">
        <v>1081</v>
      </c>
      <c r="H419">
        <v>3</v>
      </c>
      <c r="I419" t="s">
        <v>669</v>
      </c>
      <c r="J419" t="s">
        <v>670</v>
      </c>
      <c r="K419" t="s">
        <v>671</v>
      </c>
      <c r="L419">
        <v>1339</v>
      </c>
      <c r="N419">
        <v>1007</v>
      </c>
      <c r="O419" t="s">
        <v>197</v>
      </c>
      <c r="P419" t="s">
        <v>197</v>
      </c>
      <c r="Q419">
        <v>1</v>
      </c>
      <c r="W419">
        <v>0</v>
      </c>
      <c r="X419">
        <v>-762874257</v>
      </c>
      <c r="Y419">
        <f t="shared" si="140"/>
        <v>0.02</v>
      </c>
      <c r="AA419">
        <v>452.69</v>
      </c>
      <c r="AB419">
        <v>0</v>
      </c>
      <c r="AC419">
        <v>0</v>
      </c>
      <c r="AD419">
        <v>0</v>
      </c>
      <c r="AE419">
        <v>439.5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0.02</v>
      </c>
      <c r="AU419" t="s">
        <v>3</v>
      </c>
      <c r="AV419">
        <v>0</v>
      </c>
      <c r="AW419">
        <v>2</v>
      </c>
      <c r="AX419">
        <v>433940536</v>
      </c>
      <c r="AY419">
        <v>1</v>
      </c>
      <c r="AZ419">
        <v>0</v>
      </c>
      <c r="BA419">
        <v>757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ROUND(Y419*Source!I296,9)</f>
        <v>2.0000000000000001E-4</v>
      </c>
      <c r="CY419">
        <f>AA419</f>
        <v>452.69</v>
      </c>
      <c r="CZ419">
        <f>AE419</f>
        <v>439.5</v>
      </c>
      <c r="DA419">
        <f>AI419</f>
        <v>1</v>
      </c>
      <c r="DB419">
        <f t="shared" si="141"/>
        <v>8.7899999999999991</v>
      </c>
      <c r="DC419">
        <f t="shared" si="142"/>
        <v>0</v>
      </c>
      <c r="DD419" t="s">
        <v>3</v>
      </c>
      <c r="DE419" t="s">
        <v>3</v>
      </c>
      <c r="DF419">
        <f t="shared" si="143"/>
        <v>0.09</v>
      </c>
      <c r="DG419">
        <f t="shared" si="138"/>
        <v>0</v>
      </c>
      <c r="DH419">
        <f t="shared" si="139"/>
        <v>0</v>
      </c>
      <c r="DI419">
        <f t="shared" si="131"/>
        <v>0</v>
      </c>
      <c r="DJ419">
        <f>DF419</f>
        <v>0.09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ROW(Source!A297)</f>
        <v>297</v>
      </c>
      <c r="B420">
        <v>433928988</v>
      </c>
      <c r="C420">
        <v>433940424</v>
      </c>
      <c r="D420">
        <v>423386947</v>
      </c>
      <c r="E420">
        <v>1081</v>
      </c>
      <c r="F420">
        <v>1</v>
      </c>
      <c r="G420">
        <v>1081</v>
      </c>
      <c r="H420">
        <v>1</v>
      </c>
      <c r="I420" t="s">
        <v>530</v>
      </c>
      <c r="J420" t="s">
        <v>3</v>
      </c>
      <c r="K420" t="s">
        <v>531</v>
      </c>
      <c r="L420">
        <v>1191</v>
      </c>
      <c r="N420">
        <v>1013</v>
      </c>
      <c r="O420" t="s">
        <v>532</v>
      </c>
      <c r="P420" t="s">
        <v>532</v>
      </c>
      <c r="Q420">
        <v>1</v>
      </c>
      <c r="W420">
        <v>0</v>
      </c>
      <c r="X420">
        <v>476480486</v>
      </c>
      <c r="Y420">
        <f t="shared" si="140"/>
        <v>63.44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5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63.44</v>
      </c>
      <c r="AU420" t="s">
        <v>3</v>
      </c>
      <c r="AV420">
        <v>1</v>
      </c>
      <c r="AW420">
        <v>2</v>
      </c>
      <c r="AX420">
        <v>433940530</v>
      </c>
      <c r="AY420">
        <v>1</v>
      </c>
      <c r="AZ420">
        <v>0</v>
      </c>
      <c r="BA420">
        <v>760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U420">
        <f>ROUND(AT420*Source!I297*AH420*AL420,2)</f>
        <v>0</v>
      </c>
      <c r="CV420">
        <f>ROUND(Y420*Source!I297,9)</f>
        <v>0.63439999999999996</v>
      </c>
      <c r="CW420">
        <v>0</v>
      </c>
      <c r="CX420">
        <f>ROUND(Y420*Source!I297,9)</f>
        <v>0.63439999999999996</v>
      </c>
      <c r="CY420">
        <f>AD420</f>
        <v>0</v>
      </c>
      <c r="CZ420">
        <f>AH420</f>
        <v>0</v>
      </c>
      <c r="DA420">
        <f>AL420</f>
        <v>1</v>
      </c>
      <c r="DB420">
        <f t="shared" si="141"/>
        <v>0</v>
      </c>
      <c r="DC420">
        <f t="shared" si="142"/>
        <v>0</v>
      </c>
      <c r="DD420" t="s">
        <v>3</v>
      </c>
      <c r="DE420" t="s">
        <v>3</v>
      </c>
      <c r="DF420">
        <f t="shared" si="143"/>
        <v>0</v>
      </c>
      <c r="DG420">
        <f t="shared" si="138"/>
        <v>0</v>
      </c>
      <c r="DH420">
        <f t="shared" si="139"/>
        <v>0</v>
      </c>
      <c r="DI420">
        <f t="shared" si="131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ROW(Source!A297)</f>
        <v>297</v>
      </c>
      <c r="B421">
        <v>433928988</v>
      </c>
      <c r="C421">
        <v>433940424</v>
      </c>
      <c r="D421">
        <v>423453088</v>
      </c>
      <c r="E421">
        <v>1</v>
      </c>
      <c r="F421">
        <v>1</v>
      </c>
      <c r="G421">
        <v>1081</v>
      </c>
      <c r="H421">
        <v>2</v>
      </c>
      <c r="I421" t="s">
        <v>606</v>
      </c>
      <c r="J421" t="s">
        <v>607</v>
      </c>
      <c r="K421" t="s">
        <v>608</v>
      </c>
      <c r="L421">
        <v>1368</v>
      </c>
      <c r="N421">
        <v>1011</v>
      </c>
      <c r="O421" t="s">
        <v>536</v>
      </c>
      <c r="P421" t="s">
        <v>536</v>
      </c>
      <c r="Q421">
        <v>1</v>
      </c>
      <c r="W421">
        <v>0</v>
      </c>
      <c r="X421">
        <v>874612079</v>
      </c>
      <c r="Y421">
        <f t="shared" si="140"/>
        <v>0.14000000000000001</v>
      </c>
      <c r="AA421">
        <v>0</v>
      </c>
      <c r="AB421">
        <v>1518.25</v>
      </c>
      <c r="AC421">
        <v>753.81</v>
      </c>
      <c r="AD421">
        <v>0</v>
      </c>
      <c r="AE421">
        <v>0</v>
      </c>
      <c r="AF421">
        <v>83.1</v>
      </c>
      <c r="AG421">
        <v>12.62</v>
      </c>
      <c r="AH421">
        <v>0</v>
      </c>
      <c r="AI421">
        <v>1</v>
      </c>
      <c r="AJ421">
        <v>17.45</v>
      </c>
      <c r="AK421">
        <v>57.05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0.14000000000000001</v>
      </c>
      <c r="AU421" t="s">
        <v>3</v>
      </c>
      <c r="AV421">
        <v>0</v>
      </c>
      <c r="AW421">
        <v>2</v>
      </c>
      <c r="AX421">
        <v>433940531</v>
      </c>
      <c r="AY421">
        <v>1</v>
      </c>
      <c r="AZ421">
        <v>0</v>
      </c>
      <c r="BA421">
        <v>761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ROUND(Y421*Source!I297*DO421,9)</f>
        <v>1.7668E-2</v>
      </c>
      <c r="CX421">
        <f>ROUND(Y421*Source!I297,9)</f>
        <v>1.4E-3</v>
      </c>
      <c r="CY421">
        <f>AB421</f>
        <v>1518.25</v>
      </c>
      <c r="CZ421">
        <f>AF421</f>
        <v>83.1</v>
      </c>
      <c r="DA421">
        <f>AJ421</f>
        <v>17.45</v>
      </c>
      <c r="DB421">
        <f t="shared" si="141"/>
        <v>11.63</v>
      </c>
      <c r="DC421">
        <f t="shared" si="142"/>
        <v>1.77</v>
      </c>
      <c r="DD421" t="s">
        <v>3</v>
      </c>
      <c r="DE421" t="s">
        <v>3</v>
      </c>
      <c r="DF421">
        <f t="shared" si="143"/>
        <v>0</v>
      </c>
      <c r="DG421">
        <f>ROUND(ROUND(AF421*AJ421,2)*CX421,2)</f>
        <v>2.0299999999999998</v>
      </c>
      <c r="DH421">
        <f>ROUND(ROUND(AG421*AK421,2)*CX421,2)</f>
        <v>1.01</v>
      </c>
      <c r="DI421">
        <f t="shared" si="131"/>
        <v>0</v>
      </c>
      <c r="DJ421">
        <f>DG421</f>
        <v>2.0299999999999998</v>
      </c>
      <c r="DK421">
        <v>0</v>
      </c>
      <c r="DL421" t="s">
        <v>543</v>
      </c>
      <c r="DM421">
        <v>0</v>
      </c>
      <c r="DN421" t="s">
        <v>532</v>
      </c>
      <c r="DO421">
        <v>12.62</v>
      </c>
    </row>
    <row r="422" spans="1:119" x14ac:dyDescent="0.2">
      <c r="A422">
        <f>ROW(Source!A297)</f>
        <v>297</v>
      </c>
      <c r="B422">
        <v>433928988</v>
      </c>
      <c r="C422">
        <v>433940424</v>
      </c>
      <c r="D422">
        <v>423452312</v>
      </c>
      <c r="E422">
        <v>1</v>
      </c>
      <c r="F422">
        <v>1</v>
      </c>
      <c r="G422">
        <v>1081</v>
      </c>
      <c r="H422">
        <v>2</v>
      </c>
      <c r="I422" t="s">
        <v>609</v>
      </c>
      <c r="J422" t="s">
        <v>610</v>
      </c>
      <c r="K422" t="s">
        <v>611</v>
      </c>
      <c r="L422">
        <v>1368</v>
      </c>
      <c r="N422">
        <v>1011</v>
      </c>
      <c r="O422" t="s">
        <v>536</v>
      </c>
      <c r="P422" t="s">
        <v>536</v>
      </c>
      <c r="Q422">
        <v>1</v>
      </c>
      <c r="W422">
        <v>0</v>
      </c>
      <c r="X422">
        <v>-44940208</v>
      </c>
      <c r="Y422">
        <f t="shared" si="140"/>
        <v>0.14000000000000001</v>
      </c>
      <c r="AA422">
        <v>0</v>
      </c>
      <c r="AB422">
        <v>2858.89</v>
      </c>
      <c r="AC422">
        <v>1011.25</v>
      </c>
      <c r="AD422">
        <v>0</v>
      </c>
      <c r="AE422">
        <v>0</v>
      </c>
      <c r="AF422">
        <v>179.17</v>
      </c>
      <c r="AG422">
        <v>16.93</v>
      </c>
      <c r="AH422">
        <v>0</v>
      </c>
      <c r="AI422">
        <v>1</v>
      </c>
      <c r="AJ422">
        <v>15.24</v>
      </c>
      <c r="AK422">
        <v>57.05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0.14000000000000001</v>
      </c>
      <c r="AU422" t="s">
        <v>3</v>
      </c>
      <c r="AV422">
        <v>0</v>
      </c>
      <c r="AW422">
        <v>2</v>
      </c>
      <c r="AX422">
        <v>433940532</v>
      </c>
      <c r="AY422">
        <v>1</v>
      </c>
      <c r="AZ422">
        <v>0</v>
      </c>
      <c r="BA422">
        <v>762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ROUND(Y422*Source!I297*DO422,9)</f>
        <v>2.3702000000000001E-2</v>
      </c>
      <c r="CX422">
        <f>ROUND(Y422*Source!I297,9)</f>
        <v>1.4E-3</v>
      </c>
      <c r="CY422">
        <f>AB422</f>
        <v>2858.89</v>
      </c>
      <c r="CZ422">
        <f>AF422</f>
        <v>179.17</v>
      </c>
      <c r="DA422">
        <f>AJ422</f>
        <v>15.24</v>
      </c>
      <c r="DB422">
        <f t="shared" si="141"/>
        <v>25.08</v>
      </c>
      <c r="DC422">
        <f t="shared" si="142"/>
        <v>2.37</v>
      </c>
      <c r="DD422" t="s">
        <v>3</v>
      </c>
      <c r="DE422" t="s">
        <v>3</v>
      </c>
      <c r="DF422">
        <f t="shared" si="143"/>
        <v>0</v>
      </c>
      <c r="DG422">
        <f>ROUND(ROUND(AF422*AJ422,2)*CX422,2)</f>
        <v>3.82</v>
      </c>
      <c r="DH422">
        <f>ROUND(ROUND(AG422*AK422,2)*CX422,2)</f>
        <v>1.35</v>
      </c>
      <c r="DI422">
        <f t="shared" si="131"/>
        <v>0</v>
      </c>
      <c r="DJ422">
        <f>DG422</f>
        <v>3.82</v>
      </c>
      <c r="DK422">
        <v>0</v>
      </c>
      <c r="DL422" t="s">
        <v>543</v>
      </c>
      <c r="DM422">
        <v>0</v>
      </c>
      <c r="DN422" t="s">
        <v>532</v>
      </c>
      <c r="DO422">
        <v>16.93</v>
      </c>
    </row>
    <row r="423" spans="1:119" x14ac:dyDescent="0.2">
      <c r="A423">
        <f>ROW(Source!A297)</f>
        <v>297</v>
      </c>
      <c r="B423">
        <v>433928988</v>
      </c>
      <c r="C423">
        <v>433940424</v>
      </c>
      <c r="D423">
        <v>423452445</v>
      </c>
      <c r="E423">
        <v>1</v>
      </c>
      <c r="F423">
        <v>1</v>
      </c>
      <c r="G423">
        <v>1081</v>
      </c>
      <c r="H423">
        <v>2</v>
      </c>
      <c r="I423" t="s">
        <v>687</v>
      </c>
      <c r="J423" t="s">
        <v>688</v>
      </c>
      <c r="K423" t="s">
        <v>689</v>
      </c>
      <c r="L423">
        <v>1368</v>
      </c>
      <c r="N423">
        <v>1011</v>
      </c>
      <c r="O423" t="s">
        <v>536</v>
      </c>
      <c r="P423" t="s">
        <v>536</v>
      </c>
      <c r="Q423">
        <v>1</v>
      </c>
      <c r="W423">
        <v>0</v>
      </c>
      <c r="X423">
        <v>-655649836</v>
      </c>
      <c r="Y423">
        <f t="shared" si="140"/>
        <v>0.22</v>
      </c>
      <c r="AA423">
        <v>0</v>
      </c>
      <c r="AB423">
        <v>2640.46</v>
      </c>
      <c r="AC423">
        <v>868.49</v>
      </c>
      <c r="AD423">
        <v>0</v>
      </c>
      <c r="AE423">
        <v>0</v>
      </c>
      <c r="AF423">
        <v>164.94</v>
      </c>
      <c r="AG423">
        <v>14.54</v>
      </c>
      <c r="AH423">
        <v>0</v>
      </c>
      <c r="AI423">
        <v>1</v>
      </c>
      <c r="AJ423">
        <v>15.29</v>
      </c>
      <c r="AK423">
        <v>57.05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0.22</v>
      </c>
      <c r="AU423" t="s">
        <v>3</v>
      </c>
      <c r="AV423">
        <v>0</v>
      </c>
      <c r="AW423">
        <v>2</v>
      </c>
      <c r="AX423">
        <v>433940533</v>
      </c>
      <c r="AY423">
        <v>1</v>
      </c>
      <c r="AZ423">
        <v>0</v>
      </c>
      <c r="BA423">
        <v>763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ROUND(Y423*Source!I297*DO423,9)</f>
        <v>3.1988000000000003E-2</v>
      </c>
      <c r="CX423">
        <f>ROUND(Y423*Source!I297,9)</f>
        <v>2.2000000000000001E-3</v>
      </c>
      <c r="CY423">
        <f>AB423</f>
        <v>2640.46</v>
      </c>
      <c r="CZ423">
        <f>AF423</f>
        <v>164.94</v>
      </c>
      <c r="DA423">
        <f>AJ423</f>
        <v>15.29</v>
      </c>
      <c r="DB423">
        <f t="shared" si="141"/>
        <v>36.29</v>
      </c>
      <c r="DC423">
        <f t="shared" si="142"/>
        <v>3.2</v>
      </c>
      <c r="DD423" t="s">
        <v>3</v>
      </c>
      <c r="DE423" t="s">
        <v>3</v>
      </c>
      <c r="DF423">
        <f t="shared" si="143"/>
        <v>0</v>
      </c>
      <c r="DG423">
        <f>ROUND(ROUND(AF423*AJ423,2)*CX423,2)</f>
        <v>5.55</v>
      </c>
      <c r="DH423">
        <f>ROUND(ROUND(AG423*AK423,2)*CX423,2)</f>
        <v>1.82</v>
      </c>
      <c r="DI423">
        <f t="shared" si="131"/>
        <v>0</v>
      </c>
      <c r="DJ423">
        <f>DG423</f>
        <v>5.55</v>
      </c>
      <c r="DK423">
        <v>0</v>
      </c>
      <c r="DL423" t="s">
        <v>543</v>
      </c>
      <c r="DM423">
        <v>0</v>
      </c>
      <c r="DN423" t="s">
        <v>532</v>
      </c>
      <c r="DO423">
        <v>14.54</v>
      </c>
    </row>
    <row r="424" spans="1:119" x14ac:dyDescent="0.2">
      <c r="A424">
        <f>ROW(Source!A297)</f>
        <v>297</v>
      </c>
      <c r="B424">
        <v>433928988</v>
      </c>
      <c r="C424">
        <v>433940424</v>
      </c>
      <c r="D424">
        <v>423421956</v>
      </c>
      <c r="E424">
        <v>1</v>
      </c>
      <c r="F424">
        <v>1</v>
      </c>
      <c r="G424">
        <v>1081</v>
      </c>
      <c r="H424">
        <v>3</v>
      </c>
      <c r="I424" t="s">
        <v>663</v>
      </c>
      <c r="J424" t="s">
        <v>664</v>
      </c>
      <c r="K424" t="s">
        <v>665</v>
      </c>
      <c r="L424">
        <v>1348</v>
      </c>
      <c r="N424">
        <v>1009</v>
      </c>
      <c r="O424" t="s">
        <v>213</v>
      </c>
      <c r="P424" t="s">
        <v>213</v>
      </c>
      <c r="Q424">
        <v>1000</v>
      </c>
      <c r="W424">
        <v>0</v>
      </c>
      <c r="X424">
        <v>-105361351</v>
      </c>
      <c r="Y424">
        <f t="shared" si="140"/>
        <v>1E-3</v>
      </c>
      <c r="AA424">
        <v>81906.8</v>
      </c>
      <c r="AB424">
        <v>0</v>
      </c>
      <c r="AC424">
        <v>0</v>
      </c>
      <c r="AD424">
        <v>0</v>
      </c>
      <c r="AE424">
        <v>6512.79</v>
      </c>
      <c r="AF424">
        <v>0</v>
      </c>
      <c r="AG424">
        <v>0</v>
      </c>
      <c r="AH424">
        <v>0</v>
      </c>
      <c r="AI424">
        <v>12.21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1E-3</v>
      </c>
      <c r="AU424" t="s">
        <v>3</v>
      </c>
      <c r="AV424">
        <v>0</v>
      </c>
      <c r="AW424">
        <v>2</v>
      </c>
      <c r="AX424">
        <v>433940534</v>
      </c>
      <c r="AY424">
        <v>1</v>
      </c>
      <c r="AZ424">
        <v>0</v>
      </c>
      <c r="BA424">
        <v>764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ROUND(Y424*Source!I297,9)</f>
        <v>1.0000000000000001E-5</v>
      </c>
      <c r="CY424">
        <f>AA424</f>
        <v>81906.8</v>
      </c>
      <c r="CZ424">
        <f>AE424</f>
        <v>6512.79</v>
      </c>
      <c r="DA424">
        <f>AI424</f>
        <v>12.21</v>
      </c>
      <c r="DB424">
        <f t="shared" si="141"/>
        <v>6.51</v>
      </c>
      <c r="DC424">
        <f t="shared" si="142"/>
        <v>0</v>
      </c>
      <c r="DD424" t="s">
        <v>3</v>
      </c>
      <c r="DE424" t="s">
        <v>3</v>
      </c>
      <c r="DF424">
        <f>ROUND(ROUND(AE424*AI424,2)*CX424,2)</f>
        <v>0.8</v>
      </c>
      <c r="DG424">
        <f t="shared" ref="DG424:DG433" si="144">ROUND(ROUND(AF424,2)*CX424,2)</f>
        <v>0</v>
      </c>
      <c r="DH424">
        <f t="shared" ref="DH424:DH433" si="145">ROUND(ROUND(AG424,2)*CX424,2)</f>
        <v>0</v>
      </c>
      <c r="DI424">
        <f t="shared" si="131"/>
        <v>0</v>
      </c>
      <c r="DJ424">
        <f>DF424</f>
        <v>0.8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ROW(Source!A297)</f>
        <v>297</v>
      </c>
      <c r="B425">
        <v>433928988</v>
      </c>
      <c r="C425">
        <v>433940424</v>
      </c>
      <c r="D425">
        <v>423422040</v>
      </c>
      <c r="E425">
        <v>1</v>
      </c>
      <c r="F425">
        <v>1</v>
      </c>
      <c r="G425">
        <v>1081</v>
      </c>
      <c r="H425">
        <v>3</v>
      </c>
      <c r="I425" t="s">
        <v>666</v>
      </c>
      <c r="J425" t="s">
        <v>667</v>
      </c>
      <c r="K425" t="s">
        <v>668</v>
      </c>
      <c r="L425">
        <v>1339</v>
      </c>
      <c r="N425">
        <v>1007</v>
      </c>
      <c r="O425" t="s">
        <v>197</v>
      </c>
      <c r="P425" t="s">
        <v>197</v>
      </c>
      <c r="Q425">
        <v>1</v>
      </c>
      <c r="W425">
        <v>0</v>
      </c>
      <c r="X425">
        <v>-1708450</v>
      </c>
      <c r="Y425">
        <f t="shared" si="140"/>
        <v>0.17</v>
      </c>
      <c r="AA425">
        <v>9305.02</v>
      </c>
      <c r="AB425">
        <v>0</v>
      </c>
      <c r="AC425">
        <v>0</v>
      </c>
      <c r="AD425">
        <v>0</v>
      </c>
      <c r="AE425">
        <v>1821.37</v>
      </c>
      <c r="AF425">
        <v>0</v>
      </c>
      <c r="AG425">
        <v>0</v>
      </c>
      <c r="AH425">
        <v>0</v>
      </c>
      <c r="AI425">
        <v>4.96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0.17</v>
      </c>
      <c r="AU425" t="s">
        <v>3</v>
      </c>
      <c r="AV425">
        <v>0</v>
      </c>
      <c r="AW425">
        <v>2</v>
      </c>
      <c r="AX425">
        <v>433940535</v>
      </c>
      <c r="AY425">
        <v>1</v>
      </c>
      <c r="AZ425">
        <v>0</v>
      </c>
      <c r="BA425">
        <v>765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ROUND(Y425*Source!I297,9)</f>
        <v>1.6999999999999999E-3</v>
      </c>
      <c r="CY425">
        <f>AA425</f>
        <v>9305.02</v>
      </c>
      <c r="CZ425">
        <f>AE425</f>
        <v>1821.37</v>
      </c>
      <c r="DA425">
        <f>AI425</f>
        <v>4.96</v>
      </c>
      <c r="DB425">
        <f t="shared" si="141"/>
        <v>309.63</v>
      </c>
      <c r="DC425">
        <f t="shared" si="142"/>
        <v>0</v>
      </c>
      <c r="DD425" t="s">
        <v>3</v>
      </c>
      <c r="DE425" t="s">
        <v>3</v>
      </c>
      <c r="DF425">
        <f>ROUND(ROUND(AE425*AI425,2)*CX425,2)</f>
        <v>15.36</v>
      </c>
      <c r="DG425">
        <f t="shared" si="144"/>
        <v>0</v>
      </c>
      <c r="DH425">
        <f t="shared" si="145"/>
        <v>0</v>
      </c>
      <c r="DI425">
        <f t="shared" si="131"/>
        <v>0</v>
      </c>
      <c r="DJ425">
        <f>DF425</f>
        <v>15.36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ROW(Source!A297)</f>
        <v>297</v>
      </c>
      <c r="B426">
        <v>433928988</v>
      </c>
      <c r="C426">
        <v>433940424</v>
      </c>
      <c r="D426">
        <v>423429471</v>
      </c>
      <c r="E426">
        <v>1</v>
      </c>
      <c r="F426">
        <v>1</v>
      </c>
      <c r="G426">
        <v>1081</v>
      </c>
      <c r="H426">
        <v>3</v>
      </c>
      <c r="I426" t="s">
        <v>669</v>
      </c>
      <c r="J426" t="s">
        <v>670</v>
      </c>
      <c r="K426" t="s">
        <v>671</v>
      </c>
      <c r="L426">
        <v>1339</v>
      </c>
      <c r="N426">
        <v>1007</v>
      </c>
      <c r="O426" t="s">
        <v>197</v>
      </c>
      <c r="P426" t="s">
        <v>197</v>
      </c>
      <c r="Q426">
        <v>1</v>
      </c>
      <c r="W426">
        <v>0</v>
      </c>
      <c r="X426">
        <v>-762874257</v>
      </c>
      <c r="Y426">
        <f t="shared" si="140"/>
        <v>0.02</v>
      </c>
      <c r="AA426">
        <v>4843.7299999999996</v>
      </c>
      <c r="AB426">
        <v>0</v>
      </c>
      <c r="AC426">
        <v>0</v>
      </c>
      <c r="AD426">
        <v>0</v>
      </c>
      <c r="AE426">
        <v>439.5</v>
      </c>
      <c r="AF426">
        <v>0</v>
      </c>
      <c r="AG426">
        <v>0</v>
      </c>
      <c r="AH426">
        <v>0</v>
      </c>
      <c r="AI426">
        <v>10.7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0.02</v>
      </c>
      <c r="AU426" t="s">
        <v>3</v>
      </c>
      <c r="AV426">
        <v>0</v>
      </c>
      <c r="AW426">
        <v>2</v>
      </c>
      <c r="AX426">
        <v>433940536</v>
      </c>
      <c r="AY426">
        <v>1</v>
      </c>
      <c r="AZ426">
        <v>0</v>
      </c>
      <c r="BA426">
        <v>766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ROUND(Y426*Source!I297,9)</f>
        <v>2.0000000000000001E-4</v>
      </c>
      <c r="CY426">
        <f>AA426</f>
        <v>4843.7299999999996</v>
      </c>
      <c r="CZ426">
        <f>AE426</f>
        <v>439.5</v>
      </c>
      <c r="DA426">
        <f>AI426</f>
        <v>10.7</v>
      </c>
      <c r="DB426">
        <f t="shared" si="141"/>
        <v>8.7899999999999991</v>
      </c>
      <c r="DC426">
        <f t="shared" si="142"/>
        <v>0</v>
      </c>
      <c r="DD426" t="s">
        <v>3</v>
      </c>
      <c r="DE426" t="s">
        <v>3</v>
      </c>
      <c r="DF426">
        <f>ROUND(ROUND(AE426*AI426,2)*CX426,2)</f>
        <v>0.94</v>
      </c>
      <c r="DG426">
        <f t="shared" si="144"/>
        <v>0</v>
      </c>
      <c r="DH426">
        <f t="shared" si="145"/>
        <v>0</v>
      </c>
      <c r="DI426">
        <f t="shared" si="131"/>
        <v>0</v>
      </c>
      <c r="DJ426">
        <f>DF426</f>
        <v>0.94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ROW(Source!A298)</f>
        <v>298</v>
      </c>
      <c r="B427">
        <v>433928990</v>
      </c>
      <c r="C427">
        <v>433940551</v>
      </c>
      <c r="D427">
        <v>423386947</v>
      </c>
      <c r="E427">
        <v>1081</v>
      </c>
      <c r="F427">
        <v>1</v>
      </c>
      <c r="G427">
        <v>1081</v>
      </c>
      <c r="H427">
        <v>1</v>
      </c>
      <c r="I427" t="s">
        <v>530</v>
      </c>
      <c r="J427" t="s">
        <v>3</v>
      </c>
      <c r="K427" t="s">
        <v>531</v>
      </c>
      <c r="L427">
        <v>1191</v>
      </c>
      <c r="N427">
        <v>1013</v>
      </c>
      <c r="O427" t="s">
        <v>532</v>
      </c>
      <c r="P427" t="s">
        <v>532</v>
      </c>
      <c r="Q427">
        <v>1</v>
      </c>
      <c r="W427">
        <v>0</v>
      </c>
      <c r="X427">
        <v>476480486</v>
      </c>
      <c r="Y427">
        <f t="shared" si="140"/>
        <v>56.08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56.08</v>
      </c>
      <c r="AU427" t="s">
        <v>3</v>
      </c>
      <c r="AV427">
        <v>1</v>
      </c>
      <c r="AW427">
        <v>2</v>
      </c>
      <c r="AX427">
        <v>433940558</v>
      </c>
      <c r="AY427">
        <v>1</v>
      </c>
      <c r="AZ427">
        <v>0</v>
      </c>
      <c r="BA427">
        <v>769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ROUND(AT427*Source!I298*AH427*AL427,2)</f>
        <v>0</v>
      </c>
      <c r="CV427">
        <f>ROUND(Y427*Source!I298,9)</f>
        <v>0.56079999999999997</v>
      </c>
      <c r="CW427">
        <v>0</v>
      </c>
      <c r="CX427">
        <f>ROUND(Y427*Source!I298,9)</f>
        <v>0.56079999999999997</v>
      </c>
      <c r="CY427">
        <f>AD427</f>
        <v>0</v>
      </c>
      <c r="CZ427">
        <f>AH427</f>
        <v>0</v>
      </c>
      <c r="DA427">
        <f>AL427</f>
        <v>1</v>
      </c>
      <c r="DB427">
        <f t="shared" si="141"/>
        <v>0</v>
      </c>
      <c r="DC427">
        <f t="shared" si="142"/>
        <v>0</v>
      </c>
      <c r="DD427" t="s">
        <v>3</v>
      </c>
      <c r="DE427" t="s">
        <v>3</v>
      </c>
      <c r="DF427">
        <f t="shared" ref="DF427:DF436" si="146">ROUND(ROUND(AE427,2)*CX427,2)</f>
        <v>0</v>
      </c>
      <c r="DG427">
        <f t="shared" si="144"/>
        <v>0</v>
      </c>
      <c r="DH427">
        <f t="shared" si="145"/>
        <v>0</v>
      </c>
      <c r="DI427">
        <f t="shared" si="131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ROW(Source!A298)</f>
        <v>298</v>
      </c>
      <c r="B428">
        <v>433928990</v>
      </c>
      <c r="C428">
        <v>433940551</v>
      </c>
      <c r="D428">
        <v>423453099</v>
      </c>
      <c r="E428">
        <v>1</v>
      </c>
      <c r="F428">
        <v>1</v>
      </c>
      <c r="G428">
        <v>1081</v>
      </c>
      <c r="H428">
        <v>2</v>
      </c>
      <c r="I428" t="s">
        <v>672</v>
      </c>
      <c r="J428" t="s">
        <v>673</v>
      </c>
      <c r="K428" t="s">
        <v>674</v>
      </c>
      <c r="L428">
        <v>1368</v>
      </c>
      <c r="N428">
        <v>1011</v>
      </c>
      <c r="O428" t="s">
        <v>536</v>
      </c>
      <c r="P428" t="s">
        <v>536</v>
      </c>
      <c r="Q428">
        <v>1</v>
      </c>
      <c r="W428">
        <v>0</v>
      </c>
      <c r="X428">
        <v>1916980256</v>
      </c>
      <c r="Y428">
        <f t="shared" si="140"/>
        <v>1.2</v>
      </c>
      <c r="AA428">
        <v>0</v>
      </c>
      <c r="AB428">
        <v>131.27000000000001</v>
      </c>
      <c r="AC428">
        <v>13.21</v>
      </c>
      <c r="AD428">
        <v>0</v>
      </c>
      <c r="AE428">
        <v>0</v>
      </c>
      <c r="AF428">
        <v>125.38</v>
      </c>
      <c r="AG428">
        <v>12.62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1.2</v>
      </c>
      <c r="AU428" t="s">
        <v>3</v>
      </c>
      <c r="AV428">
        <v>0</v>
      </c>
      <c r="AW428">
        <v>2</v>
      </c>
      <c r="AX428">
        <v>433940559</v>
      </c>
      <c r="AY428">
        <v>1</v>
      </c>
      <c r="AZ428">
        <v>0</v>
      </c>
      <c r="BA428">
        <v>770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ROUND(Y428*Source!I298*DO428,9)</f>
        <v>0.15143999999999999</v>
      </c>
      <c r="CX428">
        <f>ROUND(Y428*Source!I298,9)</f>
        <v>1.2E-2</v>
      </c>
      <c r="CY428">
        <f>AB428</f>
        <v>131.27000000000001</v>
      </c>
      <c r="CZ428">
        <f>AF428</f>
        <v>125.38</v>
      </c>
      <c r="DA428">
        <f>AJ428</f>
        <v>1</v>
      </c>
      <c r="DB428">
        <f t="shared" si="141"/>
        <v>150.46</v>
      </c>
      <c r="DC428">
        <f t="shared" si="142"/>
        <v>15.14</v>
      </c>
      <c r="DD428" t="s">
        <v>3</v>
      </c>
      <c r="DE428" t="s">
        <v>3</v>
      </c>
      <c r="DF428">
        <f t="shared" si="146"/>
        <v>0</v>
      </c>
      <c r="DG428">
        <f t="shared" si="144"/>
        <v>1.5</v>
      </c>
      <c r="DH428">
        <f t="shared" si="145"/>
        <v>0.15</v>
      </c>
      <c r="DI428">
        <f t="shared" si="131"/>
        <v>0</v>
      </c>
      <c r="DJ428">
        <f>DG428</f>
        <v>1.5</v>
      </c>
      <c r="DK428">
        <v>0</v>
      </c>
      <c r="DL428" t="s">
        <v>543</v>
      </c>
      <c r="DM428">
        <v>0</v>
      </c>
      <c r="DN428" t="s">
        <v>532</v>
      </c>
      <c r="DO428">
        <v>12.62</v>
      </c>
    </row>
    <row r="429" spans="1:119" x14ac:dyDescent="0.2">
      <c r="A429">
        <f>ROW(Source!A298)</f>
        <v>298</v>
      </c>
      <c r="B429">
        <v>433928990</v>
      </c>
      <c r="C429">
        <v>433940551</v>
      </c>
      <c r="D429">
        <v>423453218</v>
      </c>
      <c r="E429">
        <v>1</v>
      </c>
      <c r="F429">
        <v>1</v>
      </c>
      <c r="G429">
        <v>1081</v>
      </c>
      <c r="H429">
        <v>2</v>
      </c>
      <c r="I429" t="s">
        <v>675</v>
      </c>
      <c r="J429" t="s">
        <v>676</v>
      </c>
      <c r="K429" t="s">
        <v>677</v>
      </c>
      <c r="L429">
        <v>1368</v>
      </c>
      <c r="N429">
        <v>1011</v>
      </c>
      <c r="O429" t="s">
        <v>536</v>
      </c>
      <c r="P429" t="s">
        <v>536</v>
      </c>
      <c r="Q429">
        <v>1</v>
      </c>
      <c r="W429">
        <v>0</v>
      </c>
      <c r="X429">
        <v>937975879</v>
      </c>
      <c r="Y429">
        <f t="shared" si="140"/>
        <v>2.9</v>
      </c>
      <c r="AA429">
        <v>0</v>
      </c>
      <c r="AB429">
        <v>11.13</v>
      </c>
      <c r="AC429">
        <v>0</v>
      </c>
      <c r="AD429">
        <v>0</v>
      </c>
      <c r="AE429">
        <v>0</v>
      </c>
      <c r="AF429">
        <v>10.63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2.9</v>
      </c>
      <c r="AU429" t="s">
        <v>3</v>
      </c>
      <c r="AV429">
        <v>0</v>
      </c>
      <c r="AW429">
        <v>2</v>
      </c>
      <c r="AX429">
        <v>433940560</v>
      </c>
      <c r="AY429">
        <v>1</v>
      </c>
      <c r="AZ429">
        <v>0</v>
      </c>
      <c r="BA429">
        <v>771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f>ROUND(Y429*Source!I298*DO429,9)</f>
        <v>0</v>
      </c>
      <c r="CX429">
        <f>ROUND(Y429*Source!I298,9)</f>
        <v>2.9000000000000001E-2</v>
      </c>
      <c r="CY429">
        <f>AB429</f>
        <v>11.13</v>
      </c>
      <c r="CZ429">
        <f>AF429</f>
        <v>10.63</v>
      </c>
      <c r="DA429">
        <f>AJ429</f>
        <v>1</v>
      </c>
      <c r="DB429">
        <f t="shared" si="141"/>
        <v>30.83</v>
      </c>
      <c r="DC429">
        <f t="shared" si="142"/>
        <v>0</v>
      </c>
      <c r="DD429" t="s">
        <v>3</v>
      </c>
      <c r="DE429" t="s">
        <v>3</v>
      </c>
      <c r="DF429">
        <f t="shared" si="146"/>
        <v>0</v>
      </c>
      <c r="DG429">
        <f t="shared" si="144"/>
        <v>0.31</v>
      </c>
      <c r="DH429">
        <f t="shared" si="145"/>
        <v>0</v>
      </c>
      <c r="DI429">
        <f t="shared" si="131"/>
        <v>0</v>
      </c>
      <c r="DJ429">
        <f>DG429</f>
        <v>0.31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ROW(Source!A298)</f>
        <v>298</v>
      </c>
      <c r="B430">
        <v>433928990</v>
      </c>
      <c r="C430">
        <v>433940551</v>
      </c>
      <c r="D430">
        <v>423452376</v>
      </c>
      <c r="E430">
        <v>1</v>
      </c>
      <c r="F430">
        <v>1</v>
      </c>
      <c r="G430">
        <v>1081</v>
      </c>
      <c r="H430">
        <v>2</v>
      </c>
      <c r="I430" t="s">
        <v>678</v>
      </c>
      <c r="J430" t="s">
        <v>679</v>
      </c>
      <c r="K430" t="s">
        <v>680</v>
      </c>
      <c r="L430">
        <v>1368</v>
      </c>
      <c r="N430">
        <v>1011</v>
      </c>
      <c r="O430" t="s">
        <v>536</v>
      </c>
      <c r="P430" t="s">
        <v>536</v>
      </c>
      <c r="Q430">
        <v>1</v>
      </c>
      <c r="W430">
        <v>0</v>
      </c>
      <c r="X430">
        <v>1104131811</v>
      </c>
      <c r="Y430">
        <f t="shared" si="140"/>
        <v>13.5</v>
      </c>
      <c r="AA430">
        <v>0</v>
      </c>
      <c r="AB430">
        <v>86.84</v>
      </c>
      <c r="AC430">
        <v>13.21</v>
      </c>
      <c r="AD430">
        <v>0</v>
      </c>
      <c r="AE430">
        <v>0</v>
      </c>
      <c r="AF430">
        <v>82.94</v>
      </c>
      <c r="AG430">
        <v>12.62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13.5</v>
      </c>
      <c r="AU430" t="s">
        <v>3</v>
      </c>
      <c r="AV430">
        <v>0</v>
      </c>
      <c r="AW430">
        <v>2</v>
      </c>
      <c r="AX430">
        <v>433940561</v>
      </c>
      <c r="AY430">
        <v>1</v>
      </c>
      <c r="AZ430">
        <v>0</v>
      </c>
      <c r="BA430">
        <v>772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ROUND(Y430*Source!I298*DO430,9)</f>
        <v>1.7037</v>
      </c>
      <c r="CX430">
        <f>ROUND(Y430*Source!I298,9)</f>
        <v>0.13500000000000001</v>
      </c>
      <c r="CY430">
        <f>AB430</f>
        <v>86.84</v>
      </c>
      <c r="CZ430">
        <f>AF430</f>
        <v>82.94</v>
      </c>
      <c r="DA430">
        <f>AJ430</f>
        <v>1</v>
      </c>
      <c r="DB430">
        <f t="shared" si="141"/>
        <v>1119.69</v>
      </c>
      <c r="DC430">
        <f t="shared" si="142"/>
        <v>170.37</v>
      </c>
      <c r="DD430" t="s">
        <v>3</v>
      </c>
      <c r="DE430" t="s">
        <v>3</v>
      </c>
      <c r="DF430">
        <f t="shared" si="146"/>
        <v>0</v>
      </c>
      <c r="DG430">
        <f t="shared" si="144"/>
        <v>11.2</v>
      </c>
      <c r="DH430">
        <f t="shared" si="145"/>
        <v>1.7</v>
      </c>
      <c r="DI430">
        <f t="shared" si="131"/>
        <v>0</v>
      </c>
      <c r="DJ430">
        <f>DG430</f>
        <v>11.2</v>
      </c>
      <c r="DK430">
        <v>0</v>
      </c>
      <c r="DL430" t="s">
        <v>543</v>
      </c>
      <c r="DM430">
        <v>0</v>
      </c>
      <c r="DN430" t="s">
        <v>532</v>
      </c>
      <c r="DO430">
        <v>12.62</v>
      </c>
    </row>
    <row r="431" spans="1:119" x14ac:dyDescent="0.2">
      <c r="A431">
        <f>ROW(Source!A298)</f>
        <v>298</v>
      </c>
      <c r="B431">
        <v>433928990</v>
      </c>
      <c r="C431">
        <v>433940551</v>
      </c>
      <c r="D431">
        <v>423422031</v>
      </c>
      <c r="E431">
        <v>1</v>
      </c>
      <c r="F431">
        <v>1</v>
      </c>
      <c r="G431">
        <v>1081</v>
      </c>
      <c r="H431">
        <v>3</v>
      </c>
      <c r="I431" t="s">
        <v>681</v>
      </c>
      <c r="J431" t="s">
        <v>682</v>
      </c>
      <c r="K431" t="s">
        <v>683</v>
      </c>
      <c r="L431">
        <v>1339</v>
      </c>
      <c r="N431">
        <v>1007</v>
      </c>
      <c r="O431" t="s">
        <v>197</v>
      </c>
      <c r="P431" t="s">
        <v>197</v>
      </c>
      <c r="Q431">
        <v>1</v>
      </c>
      <c r="W431">
        <v>0</v>
      </c>
      <c r="X431">
        <v>894795323</v>
      </c>
      <c r="Y431">
        <f t="shared" si="140"/>
        <v>0.16</v>
      </c>
      <c r="AA431">
        <v>1821.37</v>
      </c>
      <c r="AB431">
        <v>0</v>
      </c>
      <c r="AC431">
        <v>0</v>
      </c>
      <c r="AD431">
        <v>0</v>
      </c>
      <c r="AE431">
        <v>1821.37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0.16</v>
      </c>
      <c r="AU431" t="s">
        <v>3</v>
      </c>
      <c r="AV431">
        <v>0</v>
      </c>
      <c r="AW431">
        <v>2</v>
      </c>
      <c r="AX431">
        <v>433940562</v>
      </c>
      <c r="AY431">
        <v>1</v>
      </c>
      <c r="AZ431">
        <v>0</v>
      </c>
      <c r="BA431">
        <v>773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ROUND(Y431*Source!I298,9)</f>
        <v>1.6000000000000001E-3</v>
      </c>
      <c r="CY431">
        <f>AA431</f>
        <v>1821.37</v>
      </c>
      <c r="CZ431">
        <f>AE431</f>
        <v>1821.37</v>
      </c>
      <c r="DA431">
        <f>AI431</f>
        <v>1</v>
      </c>
      <c r="DB431">
        <f t="shared" si="141"/>
        <v>291.42</v>
      </c>
      <c r="DC431">
        <f t="shared" si="142"/>
        <v>0</v>
      </c>
      <c r="DD431" t="s">
        <v>3</v>
      </c>
      <c r="DE431" t="s">
        <v>3</v>
      </c>
      <c r="DF431">
        <f t="shared" si="146"/>
        <v>2.91</v>
      </c>
      <c r="DG431">
        <f t="shared" si="144"/>
        <v>0</v>
      </c>
      <c r="DH431">
        <f t="shared" si="145"/>
        <v>0</v>
      </c>
      <c r="DI431">
        <f t="shared" si="131"/>
        <v>0</v>
      </c>
      <c r="DJ431">
        <f>DF431</f>
        <v>2.91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ROW(Source!A298)</f>
        <v>298</v>
      </c>
      <c r="B432">
        <v>433928990</v>
      </c>
      <c r="C432">
        <v>433940551</v>
      </c>
      <c r="D432">
        <v>423430119</v>
      </c>
      <c r="E432">
        <v>1</v>
      </c>
      <c r="F432">
        <v>1</v>
      </c>
      <c r="G432">
        <v>1081</v>
      </c>
      <c r="H432">
        <v>3</v>
      </c>
      <c r="I432" t="s">
        <v>684</v>
      </c>
      <c r="J432" t="s">
        <v>685</v>
      </c>
      <c r="K432" t="s">
        <v>686</v>
      </c>
      <c r="L432">
        <v>1339</v>
      </c>
      <c r="N432">
        <v>1007</v>
      </c>
      <c r="O432" t="s">
        <v>197</v>
      </c>
      <c r="P432" t="s">
        <v>197</v>
      </c>
      <c r="Q432">
        <v>1</v>
      </c>
      <c r="W432">
        <v>0</v>
      </c>
      <c r="X432">
        <v>224257450</v>
      </c>
      <c r="Y432">
        <f t="shared" si="140"/>
        <v>1.15E-2</v>
      </c>
      <c r="AA432">
        <v>309.89999999999998</v>
      </c>
      <c r="AB432">
        <v>0</v>
      </c>
      <c r="AC432">
        <v>0</v>
      </c>
      <c r="AD432">
        <v>0</v>
      </c>
      <c r="AE432">
        <v>309.89999999999998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1.15E-2</v>
      </c>
      <c r="AU432" t="s">
        <v>3</v>
      </c>
      <c r="AV432">
        <v>0</v>
      </c>
      <c r="AW432">
        <v>2</v>
      </c>
      <c r="AX432">
        <v>433940563</v>
      </c>
      <c r="AY432">
        <v>1</v>
      </c>
      <c r="AZ432">
        <v>0</v>
      </c>
      <c r="BA432">
        <v>774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ROUND(Y432*Source!I298,9)</f>
        <v>1.15E-4</v>
      </c>
      <c r="CY432">
        <f>AA432</f>
        <v>309.89999999999998</v>
      </c>
      <c r="CZ432">
        <f>AE432</f>
        <v>309.89999999999998</v>
      </c>
      <c r="DA432">
        <f>AI432</f>
        <v>1</v>
      </c>
      <c r="DB432">
        <f t="shared" si="141"/>
        <v>3.56</v>
      </c>
      <c r="DC432">
        <f t="shared" si="142"/>
        <v>0</v>
      </c>
      <c r="DD432" t="s">
        <v>3</v>
      </c>
      <c r="DE432" t="s">
        <v>3</v>
      </c>
      <c r="DF432">
        <f t="shared" si="146"/>
        <v>0.04</v>
      </c>
      <c r="DG432">
        <f t="shared" si="144"/>
        <v>0</v>
      </c>
      <c r="DH432">
        <f t="shared" si="145"/>
        <v>0</v>
      </c>
      <c r="DI432">
        <f t="shared" si="131"/>
        <v>0</v>
      </c>
      <c r="DJ432">
        <f>DF432</f>
        <v>0.04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ROW(Source!A299)</f>
        <v>299</v>
      </c>
      <c r="B433">
        <v>433928988</v>
      </c>
      <c r="C433">
        <v>433940551</v>
      </c>
      <c r="D433">
        <v>423386947</v>
      </c>
      <c r="E433">
        <v>1081</v>
      </c>
      <c r="F433">
        <v>1</v>
      </c>
      <c r="G433">
        <v>1081</v>
      </c>
      <c r="H433">
        <v>1</v>
      </c>
      <c r="I433" t="s">
        <v>530</v>
      </c>
      <c r="J433" t="s">
        <v>3</v>
      </c>
      <c r="K433" t="s">
        <v>531</v>
      </c>
      <c r="L433">
        <v>1191</v>
      </c>
      <c r="N433">
        <v>1013</v>
      </c>
      <c r="O433" t="s">
        <v>532</v>
      </c>
      <c r="P433" t="s">
        <v>532</v>
      </c>
      <c r="Q433">
        <v>1</v>
      </c>
      <c r="W433">
        <v>0</v>
      </c>
      <c r="X433">
        <v>476480486</v>
      </c>
      <c r="Y433">
        <f t="shared" si="140"/>
        <v>56.08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5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56.08</v>
      </c>
      <c r="AU433" t="s">
        <v>3</v>
      </c>
      <c r="AV433">
        <v>1</v>
      </c>
      <c r="AW433">
        <v>2</v>
      </c>
      <c r="AX433">
        <v>433940558</v>
      </c>
      <c r="AY433">
        <v>1</v>
      </c>
      <c r="AZ433">
        <v>0</v>
      </c>
      <c r="BA433">
        <v>778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ROUND(AT433*Source!I299*AH433*AL433,2)</f>
        <v>0</v>
      </c>
      <c r="CV433">
        <f>ROUND(Y433*Source!I299,9)</f>
        <v>0.56079999999999997</v>
      </c>
      <c r="CW433">
        <v>0</v>
      </c>
      <c r="CX433">
        <f>ROUND(Y433*Source!I299,9)</f>
        <v>0.56079999999999997</v>
      </c>
      <c r="CY433">
        <f>AD433</f>
        <v>0</v>
      </c>
      <c r="CZ433">
        <f>AH433</f>
        <v>0</v>
      </c>
      <c r="DA433">
        <f>AL433</f>
        <v>1</v>
      </c>
      <c r="DB433">
        <f t="shared" si="141"/>
        <v>0</v>
      </c>
      <c r="DC433">
        <f t="shared" si="142"/>
        <v>0</v>
      </c>
      <c r="DD433" t="s">
        <v>3</v>
      </c>
      <c r="DE433" t="s">
        <v>3</v>
      </c>
      <c r="DF433">
        <f t="shared" si="146"/>
        <v>0</v>
      </c>
      <c r="DG433">
        <f t="shared" si="144"/>
        <v>0</v>
      </c>
      <c r="DH433">
        <f t="shared" si="145"/>
        <v>0</v>
      </c>
      <c r="DI433">
        <f t="shared" si="131"/>
        <v>0</v>
      </c>
      <c r="DJ433">
        <f>DI433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ROW(Source!A299)</f>
        <v>299</v>
      </c>
      <c r="B434">
        <v>433928988</v>
      </c>
      <c r="C434">
        <v>433940551</v>
      </c>
      <c r="D434">
        <v>423453099</v>
      </c>
      <c r="E434">
        <v>1</v>
      </c>
      <c r="F434">
        <v>1</v>
      </c>
      <c r="G434">
        <v>1081</v>
      </c>
      <c r="H434">
        <v>2</v>
      </c>
      <c r="I434" t="s">
        <v>672</v>
      </c>
      <c r="J434" t="s">
        <v>673</v>
      </c>
      <c r="K434" t="s">
        <v>674</v>
      </c>
      <c r="L434">
        <v>1368</v>
      </c>
      <c r="N434">
        <v>1011</v>
      </c>
      <c r="O434" t="s">
        <v>536</v>
      </c>
      <c r="P434" t="s">
        <v>536</v>
      </c>
      <c r="Q434">
        <v>1</v>
      </c>
      <c r="W434">
        <v>0</v>
      </c>
      <c r="X434">
        <v>1916980256</v>
      </c>
      <c r="Y434">
        <f t="shared" si="140"/>
        <v>1.2</v>
      </c>
      <c r="AA434">
        <v>0</v>
      </c>
      <c r="AB434">
        <v>1991.41</v>
      </c>
      <c r="AC434">
        <v>753.81</v>
      </c>
      <c r="AD434">
        <v>0</v>
      </c>
      <c r="AE434">
        <v>0</v>
      </c>
      <c r="AF434">
        <v>125.38</v>
      </c>
      <c r="AG434">
        <v>12.62</v>
      </c>
      <c r="AH434">
        <v>0</v>
      </c>
      <c r="AI434">
        <v>1</v>
      </c>
      <c r="AJ434">
        <v>15.17</v>
      </c>
      <c r="AK434">
        <v>57.05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1.2</v>
      </c>
      <c r="AU434" t="s">
        <v>3</v>
      </c>
      <c r="AV434">
        <v>0</v>
      </c>
      <c r="AW434">
        <v>2</v>
      </c>
      <c r="AX434">
        <v>433940559</v>
      </c>
      <c r="AY434">
        <v>1</v>
      </c>
      <c r="AZ434">
        <v>0</v>
      </c>
      <c r="BA434">
        <v>779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ROUND(Y434*Source!I299*DO434,9)</f>
        <v>0.15143999999999999</v>
      </c>
      <c r="CX434">
        <f>ROUND(Y434*Source!I299,9)</f>
        <v>1.2E-2</v>
      </c>
      <c r="CY434">
        <f>AB434</f>
        <v>1991.41</v>
      </c>
      <c r="CZ434">
        <f>AF434</f>
        <v>125.38</v>
      </c>
      <c r="DA434">
        <f>AJ434</f>
        <v>15.17</v>
      </c>
      <c r="DB434">
        <f t="shared" si="141"/>
        <v>150.46</v>
      </c>
      <c r="DC434">
        <f t="shared" si="142"/>
        <v>15.14</v>
      </c>
      <c r="DD434" t="s">
        <v>3</v>
      </c>
      <c r="DE434" t="s">
        <v>3</v>
      </c>
      <c r="DF434">
        <f t="shared" si="146"/>
        <v>0</v>
      </c>
      <c r="DG434">
        <f>ROUND(ROUND(AF434*AJ434,2)*CX434,2)</f>
        <v>22.82</v>
      </c>
      <c r="DH434">
        <f>ROUND(ROUND(AG434*AK434,2)*CX434,2)</f>
        <v>8.64</v>
      </c>
      <c r="DI434">
        <f t="shared" si="131"/>
        <v>0</v>
      </c>
      <c r="DJ434">
        <f>DG434</f>
        <v>22.82</v>
      </c>
      <c r="DK434">
        <v>0</v>
      </c>
      <c r="DL434" t="s">
        <v>543</v>
      </c>
      <c r="DM434">
        <v>0</v>
      </c>
      <c r="DN434" t="s">
        <v>532</v>
      </c>
      <c r="DO434">
        <v>12.62</v>
      </c>
    </row>
    <row r="435" spans="1:119" x14ac:dyDescent="0.2">
      <c r="A435">
        <f>ROW(Source!A299)</f>
        <v>299</v>
      </c>
      <c r="B435">
        <v>433928988</v>
      </c>
      <c r="C435">
        <v>433940551</v>
      </c>
      <c r="D435">
        <v>423453218</v>
      </c>
      <c r="E435">
        <v>1</v>
      </c>
      <c r="F435">
        <v>1</v>
      </c>
      <c r="G435">
        <v>1081</v>
      </c>
      <c r="H435">
        <v>2</v>
      </c>
      <c r="I435" t="s">
        <v>675</v>
      </c>
      <c r="J435" t="s">
        <v>676</v>
      </c>
      <c r="K435" t="s">
        <v>677</v>
      </c>
      <c r="L435">
        <v>1368</v>
      </c>
      <c r="N435">
        <v>1011</v>
      </c>
      <c r="O435" t="s">
        <v>536</v>
      </c>
      <c r="P435" t="s">
        <v>536</v>
      </c>
      <c r="Q435">
        <v>1</v>
      </c>
      <c r="W435">
        <v>0</v>
      </c>
      <c r="X435">
        <v>937975879</v>
      </c>
      <c r="Y435">
        <f t="shared" si="140"/>
        <v>2.9</v>
      </c>
      <c r="AA435">
        <v>0</v>
      </c>
      <c r="AB435">
        <v>110.52</v>
      </c>
      <c r="AC435">
        <v>0</v>
      </c>
      <c r="AD435">
        <v>0</v>
      </c>
      <c r="AE435">
        <v>0</v>
      </c>
      <c r="AF435">
        <v>10.63</v>
      </c>
      <c r="AG435">
        <v>0</v>
      </c>
      <c r="AH435">
        <v>0</v>
      </c>
      <c r="AI435">
        <v>1</v>
      </c>
      <c r="AJ435">
        <v>9.93</v>
      </c>
      <c r="AK435">
        <v>1</v>
      </c>
      <c r="AL435">
        <v>1</v>
      </c>
      <c r="AM435">
        <v>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2.9</v>
      </c>
      <c r="AU435" t="s">
        <v>3</v>
      </c>
      <c r="AV435">
        <v>0</v>
      </c>
      <c r="AW435">
        <v>2</v>
      </c>
      <c r="AX435">
        <v>433940560</v>
      </c>
      <c r="AY435">
        <v>1</v>
      </c>
      <c r="AZ435">
        <v>0</v>
      </c>
      <c r="BA435">
        <v>780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ROUND(Y435*Source!I299*DO435,9)</f>
        <v>0</v>
      </c>
      <c r="CX435">
        <f>ROUND(Y435*Source!I299,9)</f>
        <v>2.9000000000000001E-2</v>
      </c>
      <c r="CY435">
        <f>AB435</f>
        <v>110.52</v>
      </c>
      <c r="CZ435">
        <f>AF435</f>
        <v>10.63</v>
      </c>
      <c r="DA435">
        <f>AJ435</f>
        <v>9.93</v>
      </c>
      <c r="DB435">
        <f t="shared" si="141"/>
        <v>30.83</v>
      </c>
      <c r="DC435">
        <f t="shared" si="142"/>
        <v>0</v>
      </c>
      <c r="DD435" t="s">
        <v>3</v>
      </c>
      <c r="DE435" t="s">
        <v>3</v>
      </c>
      <c r="DF435">
        <f t="shared" si="146"/>
        <v>0</v>
      </c>
      <c r="DG435">
        <f>ROUND(ROUND(AF435*AJ435,2)*CX435,2)</f>
        <v>3.06</v>
      </c>
      <c r="DH435">
        <f>ROUND(ROUND(AG435,2)*CX435,2)</f>
        <v>0</v>
      </c>
      <c r="DI435">
        <f t="shared" si="131"/>
        <v>0</v>
      </c>
      <c r="DJ435">
        <f>DG435</f>
        <v>3.06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ROW(Source!A299)</f>
        <v>299</v>
      </c>
      <c r="B436">
        <v>433928988</v>
      </c>
      <c r="C436">
        <v>433940551</v>
      </c>
      <c r="D436">
        <v>423452376</v>
      </c>
      <c r="E436">
        <v>1</v>
      </c>
      <c r="F436">
        <v>1</v>
      </c>
      <c r="G436">
        <v>1081</v>
      </c>
      <c r="H436">
        <v>2</v>
      </c>
      <c r="I436" t="s">
        <v>678</v>
      </c>
      <c r="J436" t="s">
        <v>679</v>
      </c>
      <c r="K436" t="s">
        <v>680</v>
      </c>
      <c r="L436">
        <v>1368</v>
      </c>
      <c r="N436">
        <v>1011</v>
      </c>
      <c r="O436" t="s">
        <v>536</v>
      </c>
      <c r="P436" t="s">
        <v>536</v>
      </c>
      <c r="Q436">
        <v>1</v>
      </c>
      <c r="W436">
        <v>0</v>
      </c>
      <c r="X436">
        <v>1104131811</v>
      </c>
      <c r="Y436">
        <f t="shared" si="140"/>
        <v>13.5</v>
      </c>
      <c r="AA436">
        <v>0</v>
      </c>
      <c r="AB436">
        <v>1634.29</v>
      </c>
      <c r="AC436">
        <v>753.81</v>
      </c>
      <c r="AD436">
        <v>0</v>
      </c>
      <c r="AE436">
        <v>0</v>
      </c>
      <c r="AF436">
        <v>82.94</v>
      </c>
      <c r="AG436">
        <v>12.62</v>
      </c>
      <c r="AH436">
        <v>0</v>
      </c>
      <c r="AI436">
        <v>1</v>
      </c>
      <c r="AJ436">
        <v>18.82</v>
      </c>
      <c r="AK436">
        <v>57.05</v>
      </c>
      <c r="AL436">
        <v>1</v>
      </c>
      <c r="AM436">
        <v>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13.5</v>
      </c>
      <c r="AU436" t="s">
        <v>3</v>
      </c>
      <c r="AV436">
        <v>0</v>
      </c>
      <c r="AW436">
        <v>2</v>
      </c>
      <c r="AX436">
        <v>433940561</v>
      </c>
      <c r="AY436">
        <v>1</v>
      </c>
      <c r="AZ436">
        <v>0</v>
      </c>
      <c r="BA436">
        <v>781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ROUND(Y436*Source!I299*DO436,9)</f>
        <v>1.7037</v>
      </c>
      <c r="CX436">
        <f>ROUND(Y436*Source!I299,9)</f>
        <v>0.13500000000000001</v>
      </c>
      <c r="CY436">
        <f>AB436</f>
        <v>1634.29</v>
      </c>
      <c r="CZ436">
        <f>AF436</f>
        <v>82.94</v>
      </c>
      <c r="DA436">
        <f>AJ436</f>
        <v>18.82</v>
      </c>
      <c r="DB436">
        <f t="shared" si="141"/>
        <v>1119.69</v>
      </c>
      <c r="DC436">
        <f t="shared" si="142"/>
        <v>170.37</v>
      </c>
      <c r="DD436" t="s">
        <v>3</v>
      </c>
      <c r="DE436" t="s">
        <v>3</v>
      </c>
      <c r="DF436">
        <f t="shared" si="146"/>
        <v>0</v>
      </c>
      <c r="DG436">
        <f>ROUND(ROUND(AF436*AJ436,2)*CX436,2)</f>
        <v>210.73</v>
      </c>
      <c r="DH436">
        <f>ROUND(ROUND(AG436*AK436,2)*CX436,2)</f>
        <v>97.2</v>
      </c>
      <c r="DI436">
        <f t="shared" si="131"/>
        <v>0</v>
      </c>
      <c r="DJ436">
        <f>DG436</f>
        <v>210.73</v>
      </c>
      <c r="DK436">
        <v>0</v>
      </c>
      <c r="DL436" t="s">
        <v>543</v>
      </c>
      <c r="DM436">
        <v>0</v>
      </c>
      <c r="DN436" t="s">
        <v>532</v>
      </c>
      <c r="DO436">
        <v>12.62</v>
      </c>
    </row>
    <row r="437" spans="1:119" x14ac:dyDescent="0.2">
      <c r="A437">
        <f>ROW(Source!A299)</f>
        <v>299</v>
      </c>
      <c r="B437">
        <v>433928988</v>
      </c>
      <c r="C437">
        <v>433940551</v>
      </c>
      <c r="D437">
        <v>423422031</v>
      </c>
      <c r="E437">
        <v>1</v>
      </c>
      <c r="F437">
        <v>1</v>
      </c>
      <c r="G437">
        <v>1081</v>
      </c>
      <c r="H437">
        <v>3</v>
      </c>
      <c r="I437" t="s">
        <v>681</v>
      </c>
      <c r="J437" t="s">
        <v>682</v>
      </c>
      <c r="K437" t="s">
        <v>683</v>
      </c>
      <c r="L437">
        <v>1339</v>
      </c>
      <c r="N437">
        <v>1007</v>
      </c>
      <c r="O437" t="s">
        <v>197</v>
      </c>
      <c r="P437" t="s">
        <v>197</v>
      </c>
      <c r="Q437">
        <v>1</v>
      </c>
      <c r="W437">
        <v>0</v>
      </c>
      <c r="X437">
        <v>894795323</v>
      </c>
      <c r="Y437">
        <f t="shared" si="140"/>
        <v>0.16</v>
      </c>
      <c r="AA437">
        <v>10563.95</v>
      </c>
      <c r="AB437">
        <v>0</v>
      </c>
      <c r="AC437">
        <v>0</v>
      </c>
      <c r="AD437">
        <v>0</v>
      </c>
      <c r="AE437">
        <v>1821.37</v>
      </c>
      <c r="AF437">
        <v>0</v>
      </c>
      <c r="AG437">
        <v>0</v>
      </c>
      <c r="AH437">
        <v>0</v>
      </c>
      <c r="AI437">
        <v>5.8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0.16</v>
      </c>
      <c r="AU437" t="s">
        <v>3</v>
      </c>
      <c r="AV437">
        <v>0</v>
      </c>
      <c r="AW437">
        <v>2</v>
      </c>
      <c r="AX437">
        <v>433940562</v>
      </c>
      <c r="AY437">
        <v>1</v>
      </c>
      <c r="AZ437">
        <v>0</v>
      </c>
      <c r="BA437">
        <v>782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ROUND(Y437*Source!I299,9)</f>
        <v>1.6000000000000001E-3</v>
      </c>
      <c r="CY437">
        <f>AA437</f>
        <v>10563.95</v>
      </c>
      <c r="CZ437">
        <f>AE437</f>
        <v>1821.37</v>
      </c>
      <c r="DA437">
        <f>AI437</f>
        <v>5.8</v>
      </c>
      <c r="DB437">
        <f t="shared" si="141"/>
        <v>291.42</v>
      </c>
      <c r="DC437">
        <f t="shared" si="142"/>
        <v>0</v>
      </c>
      <c r="DD437" t="s">
        <v>3</v>
      </c>
      <c r="DE437" t="s">
        <v>3</v>
      </c>
      <c r="DF437">
        <f>ROUND(ROUND(AE437*AI437,2)*CX437,2)</f>
        <v>16.899999999999999</v>
      </c>
      <c r="DG437">
        <f t="shared" ref="DG437:DG445" si="147">ROUND(ROUND(AF437,2)*CX437,2)</f>
        <v>0</v>
      </c>
      <c r="DH437">
        <f t="shared" ref="DH437:DH445" si="148">ROUND(ROUND(AG437,2)*CX437,2)</f>
        <v>0</v>
      </c>
      <c r="DI437">
        <f t="shared" si="131"/>
        <v>0</v>
      </c>
      <c r="DJ437">
        <f>DF437</f>
        <v>16.899999999999999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ROW(Source!A299)</f>
        <v>299</v>
      </c>
      <c r="B438">
        <v>433928988</v>
      </c>
      <c r="C438">
        <v>433940551</v>
      </c>
      <c r="D438">
        <v>423430119</v>
      </c>
      <c r="E438">
        <v>1</v>
      </c>
      <c r="F438">
        <v>1</v>
      </c>
      <c r="G438">
        <v>1081</v>
      </c>
      <c r="H438">
        <v>3</v>
      </c>
      <c r="I438" t="s">
        <v>684</v>
      </c>
      <c r="J438" t="s">
        <v>685</v>
      </c>
      <c r="K438" t="s">
        <v>686</v>
      </c>
      <c r="L438">
        <v>1339</v>
      </c>
      <c r="N438">
        <v>1007</v>
      </c>
      <c r="O438" t="s">
        <v>197</v>
      </c>
      <c r="P438" t="s">
        <v>197</v>
      </c>
      <c r="Q438">
        <v>1</v>
      </c>
      <c r="W438">
        <v>0</v>
      </c>
      <c r="X438">
        <v>224257450</v>
      </c>
      <c r="Y438">
        <f t="shared" si="140"/>
        <v>1.15E-2</v>
      </c>
      <c r="AA438">
        <v>3148.58</v>
      </c>
      <c r="AB438">
        <v>0</v>
      </c>
      <c r="AC438">
        <v>0</v>
      </c>
      <c r="AD438">
        <v>0</v>
      </c>
      <c r="AE438">
        <v>309.89999999999998</v>
      </c>
      <c r="AF438">
        <v>0</v>
      </c>
      <c r="AG438">
        <v>0</v>
      </c>
      <c r="AH438">
        <v>0</v>
      </c>
      <c r="AI438">
        <v>10.16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1.15E-2</v>
      </c>
      <c r="AU438" t="s">
        <v>3</v>
      </c>
      <c r="AV438">
        <v>0</v>
      </c>
      <c r="AW438">
        <v>2</v>
      </c>
      <c r="AX438">
        <v>433940563</v>
      </c>
      <c r="AY438">
        <v>1</v>
      </c>
      <c r="AZ438">
        <v>0</v>
      </c>
      <c r="BA438">
        <v>783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ROUND(Y438*Source!I299,9)</f>
        <v>1.15E-4</v>
      </c>
      <c r="CY438">
        <f>AA438</f>
        <v>3148.58</v>
      </c>
      <c r="CZ438">
        <f>AE438</f>
        <v>309.89999999999998</v>
      </c>
      <c r="DA438">
        <f>AI438</f>
        <v>10.16</v>
      </c>
      <c r="DB438">
        <f t="shared" si="141"/>
        <v>3.56</v>
      </c>
      <c r="DC438">
        <f t="shared" si="142"/>
        <v>0</v>
      </c>
      <c r="DD438" t="s">
        <v>3</v>
      </c>
      <c r="DE438" t="s">
        <v>3</v>
      </c>
      <c r="DF438">
        <f>ROUND(ROUND(AE438*AI438,2)*CX438,2)</f>
        <v>0.36</v>
      </c>
      <c r="DG438">
        <f t="shared" si="147"/>
        <v>0</v>
      </c>
      <c r="DH438">
        <f t="shared" si="148"/>
        <v>0</v>
      </c>
      <c r="DI438">
        <f t="shared" si="131"/>
        <v>0</v>
      </c>
      <c r="DJ438">
        <f>DF438</f>
        <v>0.36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ROW(Source!A300)</f>
        <v>300</v>
      </c>
      <c r="B439">
        <v>433928990</v>
      </c>
      <c r="C439">
        <v>433940425</v>
      </c>
      <c r="D439">
        <v>423386947</v>
      </c>
      <c r="E439">
        <v>1081</v>
      </c>
      <c r="F439">
        <v>1</v>
      </c>
      <c r="G439">
        <v>1081</v>
      </c>
      <c r="H439">
        <v>1</v>
      </c>
      <c r="I439" t="s">
        <v>530</v>
      </c>
      <c r="J439" t="s">
        <v>3</v>
      </c>
      <c r="K439" t="s">
        <v>531</v>
      </c>
      <c r="L439">
        <v>1191</v>
      </c>
      <c r="N439">
        <v>1013</v>
      </c>
      <c r="O439" t="s">
        <v>532</v>
      </c>
      <c r="P439" t="s">
        <v>532</v>
      </c>
      <c r="Q439">
        <v>1</v>
      </c>
      <c r="W439">
        <v>0</v>
      </c>
      <c r="X439">
        <v>476480486</v>
      </c>
      <c r="Y439">
        <f t="shared" si="140"/>
        <v>1.61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1.61</v>
      </c>
      <c r="AU439" t="s">
        <v>3</v>
      </c>
      <c r="AV439">
        <v>1</v>
      </c>
      <c r="AW439">
        <v>2</v>
      </c>
      <c r="AX439">
        <v>433940567</v>
      </c>
      <c r="AY439">
        <v>1</v>
      </c>
      <c r="AZ439">
        <v>0</v>
      </c>
      <c r="BA439">
        <v>787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ROUND(AT439*Source!I300*AH439*AL439,2)</f>
        <v>0</v>
      </c>
      <c r="CV439">
        <f>ROUND(Y439*Source!I300,9)</f>
        <v>1.61E-2</v>
      </c>
      <c r="CW439">
        <v>0</v>
      </c>
      <c r="CX439">
        <f>ROUND(Y439*Source!I300,9)</f>
        <v>1.61E-2</v>
      </c>
      <c r="CY439">
        <f>AD439</f>
        <v>0</v>
      </c>
      <c r="CZ439">
        <f>AH439</f>
        <v>0</v>
      </c>
      <c r="DA439">
        <f>AL439</f>
        <v>1</v>
      </c>
      <c r="DB439">
        <f t="shared" si="141"/>
        <v>0</v>
      </c>
      <c r="DC439">
        <f t="shared" si="142"/>
        <v>0</v>
      </c>
      <c r="DD439" t="s">
        <v>3</v>
      </c>
      <c r="DE439" t="s">
        <v>3</v>
      </c>
      <c r="DF439">
        <f t="shared" ref="DF439:DF461" si="149">ROUND(ROUND(AE439,2)*CX439,2)</f>
        <v>0</v>
      </c>
      <c r="DG439">
        <f t="shared" si="147"/>
        <v>0</v>
      </c>
      <c r="DH439">
        <f t="shared" si="148"/>
        <v>0</v>
      </c>
      <c r="DI439">
        <f t="shared" si="131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ROW(Source!A300)</f>
        <v>300</v>
      </c>
      <c r="B440">
        <v>433928990</v>
      </c>
      <c r="C440">
        <v>433940425</v>
      </c>
      <c r="D440">
        <v>423452673</v>
      </c>
      <c r="E440">
        <v>1</v>
      </c>
      <c r="F440">
        <v>1</v>
      </c>
      <c r="G440">
        <v>1081</v>
      </c>
      <c r="H440">
        <v>2</v>
      </c>
      <c r="I440" t="s">
        <v>585</v>
      </c>
      <c r="J440" t="s">
        <v>586</v>
      </c>
      <c r="K440" t="s">
        <v>587</v>
      </c>
      <c r="L440">
        <v>1368</v>
      </c>
      <c r="N440">
        <v>1011</v>
      </c>
      <c r="O440" t="s">
        <v>536</v>
      </c>
      <c r="P440" t="s">
        <v>536</v>
      </c>
      <c r="Q440">
        <v>1</v>
      </c>
      <c r="W440">
        <v>0</v>
      </c>
      <c r="X440">
        <v>-1222619517</v>
      </c>
      <c r="Y440">
        <f t="shared" si="140"/>
        <v>0.09</v>
      </c>
      <c r="AA440">
        <v>0</v>
      </c>
      <c r="AB440">
        <v>50.33</v>
      </c>
      <c r="AC440">
        <v>13.21</v>
      </c>
      <c r="AD440">
        <v>0</v>
      </c>
      <c r="AE440">
        <v>0</v>
      </c>
      <c r="AF440">
        <v>48.07</v>
      </c>
      <c r="AG440">
        <v>12.62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0.09</v>
      </c>
      <c r="AU440" t="s">
        <v>3</v>
      </c>
      <c r="AV440">
        <v>0</v>
      </c>
      <c r="AW440">
        <v>2</v>
      </c>
      <c r="AX440">
        <v>433940569</v>
      </c>
      <c r="AY440">
        <v>1</v>
      </c>
      <c r="AZ440">
        <v>0</v>
      </c>
      <c r="BA440">
        <v>788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ROUND(Y440*Source!I300*DO440,9)</f>
        <v>1.1358E-2</v>
      </c>
      <c r="CX440">
        <f>ROUND(Y440*Source!I300,9)</f>
        <v>8.9999999999999998E-4</v>
      </c>
      <c r="CY440">
        <f>AB440</f>
        <v>50.33</v>
      </c>
      <c r="CZ440">
        <f>AF440</f>
        <v>48.07</v>
      </c>
      <c r="DA440">
        <f>AJ440</f>
        <v>1</v>
      </c>
      <c r="DB440">
        <f t="shared" si="141"/>
        <v>4.33</v>
      </c>
      <c r="DC440">
        <f t="shared" si="142"/>
        <v>1.1399999999999999</v>
      </c>
      <c r="DD440" t="s">
        <v>3</v>
      </c>
      <c r="DE440" t="s">
        <v>3</v>
      </c>
      <c r="DF440">
        <f t="shared" si="149"/>
        <v>0</v>
      </c>
      <c r="DG440">
        <f t="shared" si="147"/>
        <v>0.04</v>
      </c>
      <c r="DH440">
        <f t="shared" si="148"/>
        <v>0.01</v>
      </c>
      <c r="DI440">
        <f t="shared" si="131"/>
        <v>0</v>
      </c>
      <c r="DJ440">
        <f>DG440</f>
        <v>0.04</v>
      </c>
      <c r="DK440">
        <v>0</v>
      </c>
      <c r="DL440" t="s">
        <v>543</v>
      </c>
      <c r="DM440">
        <v>0</v>
      </c>
      <c r="DN440" t="s">
        <v>532</v>
      </c>
      <c r="DO440">
        <v>12.62</v>
      </c>
    </row>
    <row r="441" spans="1:119" x14ac:dyDescent="0.2">
      <c r="A441">
        <f>ROW(Source!A300)</f>
        <v>300</v>
      </c>
      <c r="B441">
        <v>433928990</v>
      </c>
      <c r="C441">
        <v>433940425</v>
      </c>
      <c r="D441">
        <v>423452254</v>
      </c>
      <c r="E441">
        <v>1</v>
      </c>
      <c r="F441">
        <v>1</v>
      </c>
      <c r="G441">
        <v>1081</v>
      </c>
      <c r="H441">
        <v>2</v>
      </c>
      <c r="I441" t="s">
        <v>690</v>
      </c>
      <c r="J441" t="s">
        <v>691</v>
      </c>
      <c r="K441" t="s">
        <v>692</v>
      </c>
      <c r="L441">
        <v>1368</v>
      </c>
      <c r="N441">
        <v>1011</v>
      </c>
      <c r="O441" t="s">
        <v>536</v>
      </c>
      <c r="P441" t="s">
        <v>536</v>
      </c>
      <c r="Q441">
        <v>1</v>
      </c>
      <c r="W441">
        <v>0</v>
      </c>
      <c r="X441">
        <v>-1338512985</v>
      </c>
      <c r="Y441">
        <f t="shared" si="140"/>
        <v>0.25</v>
      </c>
      <c r="AA441">
        <v>0</v>
      </c>
      <c r="AB441">
        <v>119.83</v>
      </c>
      <c r="AC441">
        <v>13.21</v>
      </c>
      <c r="AD441">
        <v>0</v>
      </c>
      <c r="AE441">
        <v>0</v>
      </c>
      <c r="AF441">
        <v>114.45</v>
      </c>
      <c r="AG441">
        <v>12.62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0.25</v>
      </c>
      <c r="AU441" t="s">
        <v>3</v>
      </c>
      <c r="AV441">
        <v>0</v>
      </c>
      <c r="AW441">
        <v>2</v>
      </c>
      <c r="AX441">
        <v>433940568</v>
      </c>
      <c r="AY441">
        <v>1</v>
      </c>
      <c r="AZ441">
        <v>0</v>
      </c>
      <c r="BA441">
        <v>789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ROUND(Y441*Source!I300*DO441,9)</f>
        <v>3.1550000000000002E-2</v>
      </c>
      <c r="CX441">
        <f>ROUND(Y441*Source!I300,9)</f>
        <v>2.5000000000000001E-3</v>
      </c>
      <c r="CY441">
        <f>AB441</f>
        <v>119.83</v>
      </c>
      <c r="CZ441">
        <f>AF441</f>
        <v>114.45</v>
      </c>
      <c r="DA441">
        <f>AJ441</f>
        <v>1</v>
      </c>
      <c r="DB441">
        <f t="shared" si="141"/>
        <v>28.61</v>
      </c>
      <c r="DC441">
        <f t="shared" si="142"/>
        <v>3.16</v>
      </c>
      <c r="DD441" t="s">
        <v>3</v>
      </c>
      <c r="DE441" t="s">
        <v>3</v>
      </c>
      <c r="DF441">
        <f t="shared" si="149"/>
        <v>0</v>
      </c>
      <c r="DG441">
        <f t="shared" si="147"/>
        <v>0.28999999999999998</v>
      </c>
      <c r="DH441">
        <f t="shared" si="148"/>
        <v>0.03</v>
      </c>
      <c r="DI441">
        <f t="shared" si="131"/>
        <v>0</v>
      </c>
      <c r="DJ441">
        <f>DG441</f>
        <v>0.28999999999999998</v>
      </c>
      <c r="DK441">
        <v>0</v>
      </c>
      <c r="DL441" t="s">
        <v>543</v>
      </c>
      <c r="DM441">
        <v>0</v>
      </c>
      <c r="DN441" t="s">
        <v>532</v>
      </c>
      <c r="DO441">
        <v>12.62</v>
      </c>
    </row>
    <row r="442" spans="1:119" x14ac:dyDescent="0.2">
      <c r="A442">
        <f>ROW(Source!A300)</f>
        <v>300</v>
      </c>
      <c r="B442">
        <v>433928990</v>
      </c>
      <c r="C442">
        <v>433940425</v>
      </c>
      <c r="D442">
        <v>423452967</v>
      </c>
      <c r="E442">
        <v>1</v>
      </c>
      <c r="F442">
        <v>1</v>
      </c>
      <c r="G442">
        <v>1081</v>
      </c>
      <c r="H442">
        <v>2</v>
      </c>
      <c r="I442" t="s">
        <v>693</v>
      </c>
      <c r="J442" t="s">
        <v>694</v>
      </c>
      <c r="K442" t="s">
        <v>695</v>
      </c>
      <c r="L442">
        <v>1368</v>
      </c>
      <c r="N442">
        <v>1011</v>
      </c>
      <c r="O442" t="s">
        <v>536</v>
      </c>
      <c r="P442" t="s">
        <v>536</v>
      </c>
      <c r="Q442">
        <v>1</v>
      </c>
      <c r="W442">
        <v>0</v>
      </c>
      <c r="X442">
        <v>-556861144</v>
      </c>
      <c r="Y442">
        <f t="shared" si="140"/>
        <v>0.04</v>
      </c>
      <c r="AA442">
        <v>0</v>
      </c>
      <c r="AB442">
        <v>10.34</v>
      </c>
      <c r="AC442">
        <v>0</v>
      </c>
      <c r="AD442">
        <v>0</v>
      </c>
      <c r="AE442">
        <v>0</v>
      </c>
      <c r="AF442">
        <v>9.8800000000000008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0.04</v>
      </c>
      <c r="AU442" t="s">
        <v>3</v>
      </c>
      <c r="AV442">
        <v>0</v>
      </c>
      <c r="AW442">
        <v>2</v>
      </c>
      <c r="AX442">
        <v>433940570</v>
      </c>
      <c r="AY442">
        <v>1</v>
      </c>
      <c r="AZ442">
        <v>0</v>
      </c>
      <c r="BA442">
        <v>790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ROUND(Y442*Source!I300*DO442,9)</f>
        <v>0</v>
      </c>
      <c r="CX442">
        <f>ROUND(Y442*Source!I300,9)</f>
        <v>4.0000000000000002E-4</v>
      </c>
      <c r="CY442">
        <f>AB442</f>
        <v>10.34</v>
      </c>
      <c r="CZ442">
        <f>AF442</f>
        <v>9.8800000000000008</v>
      </c>
      <c r="DA442">
        <f>AJ442</f>
        <v>1</v>
      </c>
      <c r="DB442">
        <f t="shared" si="141"/>
        <v>0.4</v>
      </c>
      <c r="DC442">
        <f t="shared" si="142"/>
        <v>0</v>
      </c>
      <c r="DD442" t="s">
        <v>3</v>
      </c>
      <c r="DE442" t="s">
        <v>3</v>
      </c>
      <c r="DF442">
        <f t="shared" si="149"/>
        <v>0</v>
      </c>
      <c r="DG442">
        <f t="shared" si="147"/>
        <v>0</v>
      </c>
      <c r="DH442">
        <f t="shared" si="148"/>
        <v>0</v>
      </c>
      <c r="DI442">
        <f t="shared" si="131"/>
        <v>0</v>
      </c>
      <c r="DJ442">
        <f>DG442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ROW(Source!A300)</f>
        <v>300</v>
      </c>
      <c r="B443">
        <v>433928990</v>
      </c>
      <c r="C443">
        <v>433940425</v>
      </c>
      <c r="D443">
        <v>423453093</v>
      </c>
      <c r="E443">
        <v>1</v>
      </c>
      <c r="F443">
        <v>1</v>
      </c>
      <c r="G443">
        <v>1081</v>
      </c>
      <c r="H443">
        <v>2</v>
      </c>
      <c r="I443" t="s">
        <v>544</v>
      </c>
      <c r="J443" t="s">
        <v>545</v>
      </c>
      <c r="K443" t="s">
        <v>546</v>
      </c>
      <c r="L443">
        <v>1368</v>
      </c>
      <c r="N443">
        <v>1011</v>
      </c>
      <c r="O443" t="s">
        <v>536</v>
      </c>
      <c r="P443" t="s">
        <v>536</v>
      </c>
      <c r="Q443">
        <v>1</v>
      </c>
      <c r="W443">
        <v>0</v>
      </c>
      <c r="X443">
        <v>-2090538013</v>
      </c>
      <c r="Y443">
        <f t="shared" si="140"/>
        <v>0.06</v>
      </c>
      <c r="AA443">
        <v>0</v>
      </c>
      <c r="AB443">
        <v>125.56</v>
      </c>
      <c r="AC443">
        <v>13.21</v>
      </c>
      <c r="AD443">
        <v>0</v>
      </c>
      <c r="AE443">
        <v>0</v>
      </c>
      <c r="AF443">
        <v>119.92</v>
      </c>
      <c r="AG443">
        <v>12.62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0.06</v>
      </c>
      <c r="AU443" t="s">
        <v>3</v>
      </c>
      <c r="AV443">
        <v>0</v>
      </c>
      <c r="AW443">
        <v>2</v>
      </c>
      <c r="AX443">
        <v>433940571</v>
      </c>
      <c r="AY443">
        <v>1</v>
      </c>
      <c r="AZ443">
        <v>0</v>
      </c>
      <c r="BA443">
        <v>791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ROUND(Y443*Source!I300*DO443,9)</f>
        <v>7.5719999999999997E-3</v>
      </c>
      <c r="CX443">
        <f>ROUND(Y443*Source!I300,9)</f>
        <v>5.9999999999999995E-4</v>
      </c>
      <c r="CY443">
        <f>AB443</f>
        <v>125.56</v>
      </c>
      <c r="CZ443">
        <f>AF443</f>
        <v>119.92</v>
      </c>
      <c r="DA443">
        <f>AJ443</f>
        <v>1</v>
      </c>
      <c r="DB443">
        <f t="shared" si="141"/>
        <v>7.2</v>
      </c>
      <c r="DC443">
        <f t="shared" si="142"/>
        <v>0.76</v>
      </c>
      <c r="DD443" t="s">
        <v>3</v>
      </c>
      <c r="DE443" t="s">
        <v>3</v>
      </c>
      <c r="DF443">
        <f t="shared" si="149"/>
        <v>0</v>
      </c>
      <c r="DG443">
        <f t="shared" si="147"/>
        <v>7.0000000000000007E-2</v>
      </c>
      <c r="DH443">
        <f t="shared" si="148"/>
        <v>0.01</v>
      </c>
      <c r="DI443">
        <f t="shared" si="131"/>
        <v>0</v>
      </c>
      <c r="DJ443">
        <f>DG443</f>
        <v>7.0000000000000007E-2</v>
      </c>
      <c r="DK443">
        <v>0</v>
      </c>
      <c r="DL443" t="s">
        <v>543</v>
      </c>
      <c r="DM443">
        <v>0</v>
      </c>
      <c r="DN443" t="s">
        <v>532</v>
      </c>
      <c r="DO443">
        <v>12.62</v>
      </c>
    </row>
    <row r="444" spans="1:119" x14ac:dyDescent="0.2">
      <c r="A444">
        <f>ROW(Source!A300)</f>
        <v>300</v>
      </c>
      <c r="B444">
        <v>433928990</v>
      </c>
      <c r="C444">
        <v>433940425</v>
      </c>
      <c r="D444">
        <v>423453173</v>
      </c>
      <c r="E444">
        <v>1</v>
      </c>
      <c r="F444">
        <v>1</v>
      </c>
      <c r="G444">
        <v>1081</v>
      </c>
      <c r="H444">
        <v>2</v>
      </c>
      <c r="I444" t="s">
        <v>550</v>
      </c>
      <c r="J444" t="s">
        <v>551</v>
      </c>
      <c r="K444" t="s">
        <v>552</v>
      </c>
      <c r="L444">
        <v>1368</v>
      </c>
      <c r="N444">
        <v>1011</v>
      </c>
      <c r="O444" t="s">
        <v>536</v>
      </c>
      <c r="P444" t="s">
        <v>536</v>
      </c>
      <c r="Q444">
        <v>1</v>
      </c>
      <c r="W444">
        <v>0</v>
      </c>
      <c r="X444">
        <v>1308645297</v>
      </c>
      <c r="Y444">
        <f t="shared" si="140"/>
        <v>0.1</v>
      </c>
      <c r="AA444">
        <v>0</v>
      </c>
      <c r="AB444">
        <v>0.52</v>
      </c>
      <c r="AC444">
        <v>0</v>
      </c>
      <c r="AD444">
        <v>0</v>
      </c>
      <c r="AE444">
        <v>0</v>
      </c>
      <c r="AF444">
        <v>0.5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0.1</v>
      </c>
      <c r="AU444" t="s">
        <v>3</v>
      </c>
      <c r="AV444">
        <v>0</v>
      </c>
      <c r="AW444">
        <v>2</v>
      </c>
      <c r="AX444">
        <v>433940572</v>
      </c>
      <c r="AY444">
        <v>1</v>
      </c>
      <c r="AZ444">
        <v>0</v>
      </c>
      <c r="BA444">
        <v>792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ROUND(Y444*Source!I300*DO444,9)</f>
        <v>0</v>
      </c>
      <c r="CX444">
        <f>ROUND(Y444*Source!I300,9)</f>
        <v>1E-3</v>
      </c>
      <c r="CY444">
        <f>AB444</f>
        <v>0.52</v>
      </c>
      <c r="CZ444">
        <f>AF444</f>
        <v>0.5</v>
      </c>
      <c r="DA444">
        <f>AJ444</f>
        <v>1</v>
      </c>
      <c r="DB444">
        <f t="shared" si="141"/>
        <v>0.05</v>
      </c>
      <c r="DC444">
        <f t="shared" si="142"/>
        <v>0</v>
      </c>
      <c r="DD444" t="s">
        <v>3</v>
      </c>
      <c r="DE444" t="s">
        <v>3</v>
      </c>
      <c r="DF444">
        <f t="shared" si="149"/>
        <v>0</v>
      </c>
      <c r="DG444">
        <f t="shared" si="147"/>
        <v>0</v>
      </c>
      <c r="DH444">
        <f t="shared" si="148"/>
        <v>0</v>
      </c>
      <c r="DI444">
        <f t="shared" si="131"/>
        <v>0</v>
      </c>
      <c r="DJ444">
        <f>DG444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ROW(Source!A301)</f>
        <v>301</v>
      </c>
      <c r="B445">
        <v>433928988</v>
      </c>
      <c r="C445">
        <v>433940425</v>
      </c>
      <c r="D445">
        <v>423386947</v>
      </c>
      <c r="E445">
        <v>1081</v>
      </c>
      <c r="F445">
        <v>1</v>
      </c>
      <c r="G445">
        <v>1081</v>
      </c>
      <c r="H445">
        <v>1</v>
      </c>
      <c r="I445" t="s">
        <v>530</v>
      </c>
      <c r="J445" t="s">
        <v>3</v>
      </c>
      <c r="K445" t="s">
        <v>531</v>
      </c>
      <c r="L445">
        <v>1191</v>
      </c>
      <c r="N445">
        <v>1013</v>
      </c>
      <c r="O445" t="s">
        <v>532</v>
      </c>
      <c r="P445" t="s">
        <v>532</v>
      </c>
      <c r="Q445">
        <v>1</v>
      </c>
      <c r="W445">
        <v>0</v>
      </c>
      <c r="X445">
        <v>476480486</v>
      </c>
      <c r="Y445">
        <f t="shared" si="140"/>
        <v>1.61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5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1.61</v>
      </c>
      <c r="AU445" t="s">
        <v>3</v>
      </c>
      <c r="AV445">
        <v>1</v>
      </c>
      <c r="AW445">
        <v>2</v>
      </c>
      <c r="AX445">
        <v>433940567</v>
      </c>
      <c r="AY445">
        <v>1</v>
      </c>
      <c r="AZ445">
        <v>0</v>
      </c>
      <c r="BA445">
        <v>796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U445">
        <f>ROUND(AT445*Source!I301*AH445*AL445,2)</f>
        <v>0</v>
      </c>
      <c r="CV445">
        <f>ROUND(Y445*Source!I301,9)</f>
        <v>1.61E-2</v>
      </c>
      <c r="CW445">
        <v>0</v>
      </c>
      <c r="CX445">
        <f>ROUND(Y445*Source!I301,9)</f>
        <v>1.61E-2</v>
      </c>
      <c r="CY445">
        <f>AD445</f>
        <v>0</v>
      </c>
      <c r="CZ445">
        <f>AH445</f>
        <v>0</v>
      </c>
      <c r="DA445">
        <f>AL445</f>
        <v>1</v>
      </c>
      <c r="DB445">
        <f t="shared" si="141"/>
        <v>0</v>
      </c>
      <c r="DC445">
        <f t="shared" si="142"/>
        <v>0</v>
      </c>
      <c r="DD445" t="s">
        <v>3</v>
      </c>
      <c r="DE445" t="s">
        <v>3</v>
      </c>
      <c r="DF445">
        <f t="shared" si="149"/>
        <v>0</v>
      </c>
      <c r="DG445">
        <f t="shared" si="147"/>
        <v>0</v>
      </c>
      <c r="DH445">
        <f t="shared" si="148"/>
        <v>0</v>
      </c>
      <c r="DI445">
        <f t="shared" si="131"/>
        <v>0</v>
      </c>
      <c r="DJ445">
        <f>DI445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ROW(Source!A301)</f>
        <v>301</v>
      </c>
      <c r="B446">
        <v>433928988</v>
      </c>
      <c r="C446">
        <v>433940425</v>
      </c>
      <c r="D446">
        <v>423452673</v>
      </c>
      <c r="E446">
        <v>1</v>
      </c>
      <c r="F446">
        <v>1</v>
      </c>
      <c r="G446">
        <v>1081</v>
      </c>
      <c r="H446">
        <v>2</v>
      </c>
      <c r="I446" t="s">
        <v>585</v>
      </c>
      <c r="J446" t="s">
        <v>586</v>
      </c>
      <c r="K446" t="s">
        <v>587</v>
      </c>
      <c r="L446">
        <v>1368</v>
      </c>
      <c r="N446">
        <v>1011</v>
      </c>
      <c r="O446" t="s">
        <v>536</v>
      </c>
      <c r="P446" t="s">
        <v>536</v>
      </c>
      <c r="Q446">
        <v>1</v>
      </c>
      <c r="W446">
        <v>0</v>
      </c>
      <c r="X446">
        <v>-1222619517</v>
      </c>
      <c r="Y446">
        <f t="shared" si="140"/>
        <v>0.09</v>
      </c>
      <c r="AA446">
        <v>0</v>
      </c>
      <c r="AB446">
        <v>1197.33</v>
      </c>
      <c r="AC446">
        <v>753.81</v>
      </c>
      <c r="AD446">
        <v>0</v>
      </c>
      <c r="AE446">
        <v>0</v>
      </c>
      <c r="AF446">
        <v>48.07</v>
      </c>
      <c r="AG446">
        <v>12.62</v>
      </c>
      <c r="AH446">
        <v>0</v>
      </c>
      <c r="AI446">
        <v>1</v>
      </c>
      <c r="AJ446">
        <v>23.79</v>
      </c>
      <c r="AK446">
        <v>57.05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0.09</v>
      </c>
      <c r="AU446" t="s">
        <v>3</v>
      </c>
      <c r="AV446">
        <v>0</v>
      </c>
      <c r="AW446">
        <v>2</v>
      </c>
      <c r="AX446">
        <v>433940569</v>
      </c>
      <c r="AY446">
        <v>1</v>
      </c>
      <c r="AZ446">
        <v>0</v>
      </c>
      <c r="BA446">
        <v>797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ROUND(Y446*Source!I301*DO446,9)</f>
        <v>1.1358E-2</v>
      </c>
      <c r="CX446">
        <f>ROUND(Y446*Source!I301,9)</f>
        <v>8.9999999999999998E-4</v>
      </c>
      <c r="CY446">
        <f>AB446</f>
        <v>1197.33</v>
      </c>
      <c r="CZ446">
        <f>AF446</f>
        <v>48.07</v>
      </c>
      <c r="DA446">
        <f>AJ446</f>
        <v>23.79</v>
      </c>
      <c r="DB446">
        <f t="shared" si="141"/>
        <v>4.33</v>
      </c>
      <c r="DC446">
        <f t="shared" si="142"/>
        <v>1.1399999999999999</v>
      </c>
      <c r="DD446" t="s">
        <v>3</v>
      </c>
      <c r="DE446" t="s">
        <v>3</v>
      </c>
      <c r="DF446">
        <f t="shared" si="149"/>
        <v>0</v>
      </c>
      <c r="DG446">
        <f>ROUND(ROUND(AF446*AJ446,2)*CX446,2)</f>
        <v>1.03</v>
      </c>
      <c r="DH446">
        <f>ROUND(ROUND(AG446*AK446,2)*CX446,2)</f>
        <v>0.65</v>
      </c>
      <c r="DI446">
        <f t="shared" si="131"/>
        <v>0</v>
      </c>
      <c r="DJ446">
        <f>DG446</f>
        <v>1.03</v>
      </c>
      <c r="DK446">
        <v>0</v>
      </c>
      <c r="DL446" t="s">
        <v>543</v>
      </c>
      <c r="DM446">
        <v>0</v>
      </c>
      <c r="DN446" t="s">
        <v>532</v>
      </c>
      <c r="DO446">
        <v>12.62</v>
      </c>
    </row>
    <row r="447" spans="1:119" x14ac:dyDescent="0.2">
      <c r="A447">
        <f>ROW(Source!A301)</f>
        <v>301</v>
      </c>
      <c r="B447">
        <v>433928988</v>
      </c>
      <c r="C447">
        <v>433940425</v>
      </c>
      <c r="D447">
        <v>423452254</v>
      </c>
      <c r="E447">
        <v>1</v>
      </c>
      <c r="F447">
        <v>1</v>
      </c>
      <c r="G447">
        <v>1081</v>
      </c>
      <c r="H447">
        <v>2</v>
      </c>
      <c r="I447" t="s">
        <v>690</v>
      </c>
      <c r="J447" t="s">
        <v>691</v>
      </c>
      <c r="K447" t="s">
        <v>692</v>
      </c>
      <c r="L447">
        <v>1368</v>
      </c>
      <c r="N447">
        <v>1011</v>
      </c>
      <c r="O447" t="s">
        <v>536</v>
      </c>
      <c r="P447" t="s">
        <v>536</v>
      </c>
      <c r="Q447">
        <v>1</v>
      </c>
      <c r="W447">
        <v>0</v>
      </c>
      <c r="X447">
        <v>-1338512985</v>
      </c>
      <c r="Y447">
        <f t="shared" si="140"/>
        <v>0.25</v>
      </c>
      <c r="AA447">
        <v>0</v>
      </c>
      <c r="AB447">
        <v>2003.54</v>
      </c>
      <c r="AC447">
        <v>753.81</v>
      </c>
      <c r="AD447">
        <v>0</v>
      </c>
      <c r="AE447">
        <v>0</v>
      </c>
      <c r="AF447">
        <v>114.45</v>
      </c>
      <c r="AG447">
        <v>12.62</v>
      </c>
      <c r="AH447">
        <v>0</v>
      </c>
      <c r="AI447">
        <v>1</v>
      </c>
      <c r="AJ447">
        <v>16.72</v>
      </c>
      <c r="AK447">
        <v>57.05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0.25</v>
      </c>
      <c r="AU447" t="s">
        <v>3</v>
      </c>
      <c r="AV447">
        <v>0</v>
      </c>
      <c r="AW447">
        <v>2</v>
      </c>
      <c r="AX447">
        <v>433940568</v>
      </c>
      <c r="AY447">
        <v>1</v>
      </c>
      <c r="AZ447">
        <v>0</v>
      </c>
      <c r="BA447">
        <v>798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ROUND(Y447*Source!I301*DO447,9)</f>
        <v>3.1550000000000002E-2</v>
      </c>
      <c r="CX447">
        <f>ROUND(Y447*Source!I301,9)</f>
        <v>2.5000000000000001E-3</v>
      </c>
      <c r="CY447">
        <f>AB447</f>
        <v>2003.54</v>
      </c>
      <c r="CZ447">
        <f>AF447</f>
        <v>114.45</v>
      </c>
      <c r="DA447">
        <f>AJ447</f>
        <v>16.72</v>
      </c>
      <c r="DB447">
        <f t="shared" si="141"/>
        <v>28.61</v>
      </c>
      <c r="DC447">
        <f t="shared" si="142"/>
        <v>3.16</v>
      </c>
      <c r="DD447" t="s">
        <v>3</v>
      </c>
      <c r="DE447" t="s">
        <v>3</v>
      </c>
      <c r="DF447">
        <f t="shared" si="149"/>
        <v>0</v>
      </c>
      <c r="DG447">
        <f>ROUND(ROUND(AF447*AJ447,2)*CX447,2)</f>
        <v>4.78</v>
      </c>
      <c r="DH447">
        <f>ROUND(ROUND(AG447*AK447,2)*CX447,2)</f>
        <v>1.8</v>
      </c>
      <c r="DI447">
        <f t="shared" si="131"/>
        <v>0</v>
      </c>
      <c r="DJ447">
        <f>DG447</f>
        <v>4.78</v>
      </c>
      <c r="DK447">
        <v>0</v>
      </c>
      <c r="DL447" t="s">
        <v>543</v>
      </c>
      <c r="DM447">
        <v>0</v>
      </c>
      <c r="DN447" t="s">
        <v>532</v>
      </c>
      <c r="DO447">
        <v>12.62</v>
      </c>
    </row>
    <row r="448" spans="1:119" x14ac:dyDescent="0.2">
      <c r="A448">
        <f>ROW(Source!A301)</f>
        <v>301</v>
      </c>
      <c r="B448">
        <v>433928988</v>
      </c>
      <c r="C448">
        <v>433940425</v>
      </c>
      <c r="D448">
        <v>423452967</v>
      </c>
      <c r="E448">
        <v>1</v>
      </c>
      <c r="F448">
        <v>1</v>
      </c>
      <c r="G448">
        <v>1081</v>
      </c>
      <c r="H448">
        <v>2</v>
      </c>
      <c r="I448" t="s">
        <v>693</v>
      </c>
      <c r="J448" t="s">
        <v>694</v>
      </c>
      <c r="K448" t="s">
        <v>695</v>
      </c>
      <c r="L448">
        <v>1368</v>
      </c>
      <c r="N448">
        <v>1011</v>
      </c>
      <c r="O448" t="s">
        <v>536</v>
      </c>
      <c r="P448" t="s">
        <v>536</v>
      </c>
      <c r="Q448">
        <v>1</v>
      </c>
      <c r="W448">
        <v>0</v>
      </c>
      <c r="X448">
        <v>-556861144</v>
      </c>
      <c r="Y448">
        <f t="shared" si="140"/>
        <v>0.04</v>
      </c>
      <c r="AA448">
        <v>0</v>
      </c>
      <c r="AB448">
        <v>102.93</v>
      </c>
      <c r="AC448">
        <v>0</v>
      </c>
      <c r="AD448">
        <v>0</v>
      </c>
      <c r="AE448">
        <v>0</v>
      </c>
      <c r="AF448">
        <v>9.8800000000000008</v>
      </c>
      <c r="AG448">
        <v>0</v>
      </c>
      <c r="AH448">
        <v>0</v>
      </c>
      <c r="AI448">
        <v>1</v>
      </c>
      <c r="AJ448">
        <v>9.9499999999999993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0.04</v>
      </c>
      <c r="AU448" t="s">
        <v>3</v>
      </c>
      <c r="AV448">
        <v>0</v>
      </c>
      <c r="AW448">
        <v>2</v>
      </c>
      <c r="AX448">
        <v>433940570</v>
      </c>
      <c r="AY448">
        <v>1</v>
      </c>
      <c r="AZ448">
        <v>0</v>
      </c>
      <c r="BA448">
        <v>799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ROUND(Y448*Source!I301*DO448,9)</f>
        <v>0</v>
      </c>
      <c r="CX448">
        <f>ROUND(Y448*Source!I301,9)</f>
        <v>4.0000000000000002E-4</v>
      </c>
      <c r="CY448">
        <f>AB448</f>
        <v>102.93</v>
      </c>
      <c r="CZ448">
        <f>AF448</f>
        <v>9.8800000000000008</v>
      </c>
      <c r="DA448">
        <f>AJ448</f>
        <v>9.9499999999999993</v>
      </c>
      <c r="DB448">
        <f t="shared" si="141"/>
        <v>0.4</v>
      </c>
      <c r="DC448">
        <f t="shared" si="142"/>
        <v>0</v>
      </c>
      <c r="DD448" t="s">
        <v>3</v>
      </c>
      <c r="DE448" t="s">
        <v>3</v>
      </c>
      <c r="DF448">
        <f t="shared" si="149"/>
        <v>0</v>
      </c>
      <c r="DG448">
        <f>ROUND(ROUND(AF448*AJ448,2)*CX448,2)</f>
        <v>0.04</v>
      </c>
      <c r="DH448">
        <f>ROUND(ROUND(AG448,2)*CX448,2)</f>
        <v>0</v>
      </c>
      <c r="DI448">
        <f t="shared" si="131"/>
        <v>0</v>
      </c>
      <c r="DJ448">
        <f>DG448</f>
        <v>0.04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ROW(Source!A301)</f>
        <v>301</v>
      </c>
      <c r="B449">
        <v>433928988</v>
      </c>
      <c r="C449">
        <v>433940425</v>
      </c>
      <c r="D449">
        <v>423453093</v>
      </c>
      <c r="E449">
        <v>1</v>
      </c>
      <c r="F449">
        <v>1</v>
      </c>
      <c r="G449">
        <v>1081</v>
      </c>
      <c r="H449">
        <v>2</v>
      </c>
      <c r="I449" t="s">
        <v>544</v>
      </c>
      <c r="J449" t="s">
        <v>545</v>
      </c>
      <c r="K449" t="s">
        <v>546</v>
      </c>
      <c r="L449">
        <v>1368</v>
      </c>
      <c r="N449">
        <v>1011</v>
      </c>
      <c r="O449" t="s">
        <v>536</v>
      </c>
      <c r="P449" t="s">
        <v>536</v>
      </c>
      <c r="Q449">
        <v>1</v>
      </c>
      <c r="W449">
        <v>0</v>
      </c>
      <c r="X449">
        <v>-2090538013</v>
      </c>
      <c r="Y449">
        <f t="shared" si="140"/>
        <v>0.06</v>
      </c>
      <c r="AA449">
        <v>0</v>
      </c>
      <c r="AB449">
        <v>1904.69</v>
      </c>
      <c r="AC449">
        <v>753.81</v>
      </c>
      <c r="AD449">
        <v>0</v>
      </c>
      <c r="AE449">
        <v>0</v>
      </c>
      <c r="AF449">
        <v>119.92</v>
      </c>
      <c r="AG449">
        <v>12.62</v>
      </c>
      <c r="AH449">
        <v>0</v>
      </c>
      <c r="AI449">
        <v>1</v>
      </c>
      <c r="AJ449">
        <v>15.17</v>
      </c>
      <c r="AK449">
        <v>57.05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0.06</v>
      </c>
      <c r="AU449" t="s">
        <v>3</v>
      </c>
      <c r="AV449">
        <v>0</v>
      </c>
      <c r="AW449">
        <v>2</v>
      </c>
      <c r="AX449">
        <v>433940571</v>
      </c>
      <c r="AY449">
        <v>1</v>
      </c>
      <c r="AZ449">
        <v>0</v>
      </c>
      <c r="BA449">
        <v>800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ROUND(Y449*Source!I301*DO449,9)</f>
        <v>7.5719999999999997E-3</v>
      </c>
      <c r="CX449">
        <f>ROUND(Y449*Source!I301,9)</f>
        <v>5.9999999999999995E-4</v>
      </c>
      <c r="CY449">
        <f>AB449</f>
        <v>1904.69</v>
      </c>
      <c r="CZ449">
        <f>AF449</f>
        <v>119.92</v>
      </c>
      <c r="DA449">
        <f>AJ449</f>
        <v>15.17</v>
      </c>
      <c r="DB449">
        <f t="shared" si="141"/>
        <v>7.2</v>
      </c>
      <c r="DC449">
        <f t="shared" si="142"/>
        <v>0.76</v>
      </c>
      <c r="DD449" t="s">
        <v>3</v>
      </c>
      <c r="DE449" t="s">
        <v>3</v>
      </c>
      <c r="DF449">
        <f t="shared" si="149"/>
        <v>0</v>
      </c>
      <c r="DG449">
        <f>ROUND(ROUND(AF449*AJ449,2)*CX449,2)</f>
        <v>1.0900000000000001</v>
      </c>
      <c r="DH449">
        <f>ROUND(ROUND(AG449*AK449,2)*CX449,2)</f>
        <v>0.43</v>
      </c>
      <c r="DI449">
        <f t="shared" ref="DI449:DI512" si="150">ROUND(ROUND(AH449,2)*CX449,2)</f>
        <v>0</v>
      </c>
      <c r="DJ449">
        <f>DG449</f>
        <v>1.0900000000000001</v>
      </c>
      <c r="DK449">
        <v>0</v>
      </c>
      <c r="DL449" t="s">
        <v>543</v>
      </c>
      <c r="DM449">
        <v>0</v>
      </c>
      <c r="DN449" t="s">
        <v>532</v>
      </c>
      <c r="DO449">
        <v>12.62</v>
      </c>
    </row>
    <row r="450" spans="1:119" x14ac:dyDescent="0.2">
      <c r="A450">
        <f>ROW(Source!A301)</f>
        <v>301</v>
      </c>
      <c r="B450">
        <v>433928988</v>
      </c>
      <c r="C450">
        <v>433940425</v>
      </c>
      <c r="D450">
        <v>423453173</v>
      </c>
      <c r="E450">
        <v>1</v>
      </c>
      <c r="F450">
        <v>1</v>
      </c>
      <c r="G450">
        <v>1081</v>
      </c>
      <c r="H450">
        <v>2</v>
      </c>
      <c r="I450" t="s">
        <v>550</v>
      </c>
      <c r="J450" t="s">
        <v>551</v>
      </c>
      <c r="K450" t="s">
        <v>552</v>
      </c>
      <c r="L450">
        <v>1368</v>
      </c>
      <c r="N450">
        <v>1011</v>
      </c>
      <c r="O450" t="s">
        <v>536</v>
      </c>
      <c r="P450" t="s">
        <v>536</v>
      </c>
      <c r="Q450">
        <v>1</v>
      </c>
      <c r="W450">
        <v>0</v>
      </c>
      <c r="X450">
        <v>1308645297</v>
      </c>
      <c r="Y450">
        <f t="shared" si="140"/>
        <v>0.1</v>
      </c>
      <c r="AA450">
        <v>0</v>
      </c>
      <c r="AB450">
        <v>5.08</v>
      </c>
      <c r="AC450">
        <v>0</v>
      </c>
      <c r="AD450">
        <v>0</v>
      </c>
      <c r="AE450">
        <v>0</v>
      </c>
      <c r="AF450">
        <v>0.5</v>
      </c>
      <c r="AG450">
        <v>0</v>
      </c>
      <c r="AH450">
        <v>0</v>
      </c>
      <c r="AI450">
        <v>1</v>
      </c>
      <c r="AJ450">
        <v>9.6999999999999993</v>
      </c>
      <c r="AK450">
        <v>1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433940572</v>
      </c>
      <c r="AY450">
        <v>1</v>
      </c>
      <c r="AZ450">
        <v>0</v>
      </c>
      <c r="BA450">
        <v>801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ROUND(Y450*Source!I301*DO450,9)</f>
        <v>0</v>
      </c>
      <c r="CX450">
        <f>ROUND(Y450*Source!I301,9)</f>
        <v>1E-3</v>
      </c>
      <c r="CY450">
        <f>AB450</f>
        <v>5.08</v>
      </c>
      <c r="CZ450">
        <f>AF450</f>
        <v>0.5</v>
      </c>
      <c r="DA450">
        <f>AJ450</f>
        <v>9.6999999999999993</v>
      </c>
      <c r="DB450">
        <f t="shared" si="141"/>
        <v>0.05</v>
      </c>
      <c r="DC450">
        <f t="shared" si="142"/>
        <v>0</v>
      </c>
      <c r="DD450" t="s">
        <v>3</v>
      </c>
      <c r="DE450" t="s">
        <v>3</v>
      </c>
      <c r="DF450">
        <f t="shared" si="149"/>
        <v>0</v>
      </c>
      <c r="DG450">
        <f>ROUND(ROUND(AF450*AJ450,2)*CX450,2)</f>
        <v>0</v>
      </c>
      <c r="DH450">
        <f t="shared" ref="DH450:DH459" si="151">ROUND(ROUND(AG450,2)*CX450,2)</f>
        <v>0</v>
      </c>
      <c r="DI450">
        <f t="shared" si="150"/>
        <v>0</v>
      </c>
      <c r="DJ450">
        <f>DG450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ROW(Source!A302)</f>
        <v>302</v>
      </c>
      <c r="B451">
        <v>433928990</v>
      </c>
      <c r="C451">
        <v>433940426</v>
      </c>
      <c r="D451">
        <v>423386947</v>
      </c>
      <c r="E451">
        <v>1081</v>
      </c>
      <c r="F451">
        <v>1</v>
      </c>
      <c r="G451">
        <v>1081</v>
      </c>
      <c r="H451">
        <v>1</v>
      </c>
      <c r="I451" t="s">
        <v>530</v>
      </c>
      <c r="J451" t="s">
        <v>3</v>
      </c>
      <c r="K451" t="s">
        <v>531</v>
      </c>
      <c r="L451">
        <v>1191</v>
      </c>
      <c r="N451">
        <v>1013</v>
      </c>
      <c r="O451" t="s">
        <v>532</v>
      </c>
      <c r="P451" t="s">
        <v>532</v>
      </c>
      <c r="Q451">
        <v>1</v>
      </c>
      <c r="W451">
        <v>0</v>
      </c>
      <c r="X451">
        <v>476480486</v>
      </c>
      <c r="Y451">
        <f t="shared" si="140"/>
        <v>11.4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11.4</v>
      </c>
      <c r="AU451" t="s">
        <v>3</v>
      </c>
      <c r="AV451">
        <v>1</v>
      </c>
      <c r="AW451">
        <v>2</v>
      </c>
      <c r="AX451">
        <v>433940593</v>
      </c>
      <c r="AY451">
        <v>1</v>
      </c>
      <c r="AZ451">
        <v>0</v>
      </c>
      <c r="BA451">
        <v>805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U451">
        <f>ROUND(AT451*Source!I302*AH451*AL451,2)</f>
        <v>0</v>
      </c>
      <c r="CV451">
        <f>ROUND(Y451*Source!I302,9)</f>
        <v>1.14E-2</v>
      </c>
      <c r="CW451">
        <v>0</v>
      </c>
      <c r="CX451">
        <f>ROUND(Y451*Source!I302,9)</f>
        <v>1.14E-2</v>
      </c>
      <c r="CY451">
        <f>AD451</f>
        <v>0</v>
      </c>
      <c r="CZ451">
        <f>AH451</f>
        <v>0</v>
      </c>
      <c r="DA451">
        <f>AL451</f>
        <v>1</v>
      </c>
      <c r="DB451">
        <f t="shared" si="141"/>
        <v>0</v>
      </c>
      <c r="DC451">
        <f t="shared" si="142"/>
        <v>0</v>
      </c>
      <c r="DD451" t="s">
        <v>3</v>
      </c>
      <c r="DE451" t="s">
        <v>3</v>
      </c>
      <c r="DF451">
        <f t="shared" si="149"/>
        <v>0</v>
      </c>
      <c r="DG451">
        <f t="shared" ref="DG451:DG458" si="152">ROUND(ROUND(AF451,2)*CX451,2)</f>
        <v>0</v>
      </c>
      <c r="DH451">
        <f t="shared" si="151"/>
        <v>0</v>
      </c>
      <c r="DI451">
        <f t="shared" si="150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ROW(Source!A303)</f>
        <v>303</v>
      </c>
      <c r="B452">
        <v>433928988</v>
      </c>
      <c r="C452">
        <v>433940426</v>
      </c>
      <c r="D452">
        <v>423386947</v>
      </c>
      <c r="E452">
        <v>1081</v>
      </c>
      <c r="F452">
        <v>1</v>
      </c>
      <c r="G452">
        <v>1081</v>
      </c>
      <c r="H452">
        <v>1</v>
      </c>
      <c r="I452" t="s">
        <v>530</v>
      </c>
      <c r="J452" t="s">
        <v>3</v>
      </c>
      <c r="K452" t="s">
        <v>531</v>
      </c>
      <c r="L452">
        <v>1191</v>
      </c>
      <c r="N452">
        <v>1013</v>
      </c>
      <c r="O452" t="s">
        <v>532</v>
      </c>
      <c r="P452" t="s">
        <v>532</v>
      </c>
      <c r="Q452">
        <v>1</v>
      </c>
      <c r="W452">
        <v>0</v>
      </c>
      <c r="X452">
        <v>476480486</v>
      </c>
      <c r="Y452">
        <f t="shared" si="140"/>
        <v>11.4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5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11.4</v>
      </c>
      <c r="AU452" t="s">
        <v>3</v>
      </c>
      <c r="AV452">
        <v>1</v>
      </c>
      <c r="AW452">
        <v>2</v>
      </c>
      <c r="AX452">
        <v>433940593</v>
      </c>
      <c r="AY452">
        <v>1</v>
      </c>
      <c r="AZ452">
        <v>0</v>
      </c>
      <c r="BA452">
        <v>807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U452">
        <f>ROUND(AT452*Source!I303*AH452*AL452,2)</f>
        <v>0</v>
      </c>
      <c r="CV452">
        <f>ROUND(Y452*Source!I303,9)</f>
        <v>1.14E-2</v>
      </c>
      <c r="CW452">
        <v>0</v>
      </c>
      <c r="CX452">
        <f>ROUND(Y452*Source!I303,9)</f>
        <v>1.14E-2</v>
      </c>
      <c r="CY452">
        <f>AD452</f>
        <v>0</v>
      </c>
      <c r="CZ452">
        <f>AH452</f>
        <v>0</v>
      </c>
      <c r="DA452">
        <f>AL452</f>
        <v>1</v>
      </c>
      <c r="DB452">
        <f t="shared" si="141"/>
        <v>0</v>
      </c>
      <c r="DC452">
        <f t="shared" si="142"/>
        <v>0</v>
      </c>
      <c r="DD452" t="s">
        <v>3</v>
      </c>
      <c r="DE452" t="s">
        <v>3</v>
      </c>
      <c r="DF452">
        <f t="shared" si="149"/>
        <v>0</v>
      </c>
      <c r="DG452">
        <f t="shared" si="152"/>
        <v>0</v>
      </c>
      <c r="DH452">
        <f t="shared" si="151"/>
        <v>0</v>
      </c>
      <c r="DI452">
        <f t="shared" si="150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ROW(Source!A304)</f>
        <v>304</v>
      </c>
      <c r="B453">
        <v>433928990</v>
      </c>
      <c r="C453">
        <v>433940427</v>
      </c>
      <c r="D453">
        <v>423386947</v>
      </c>
      <c r="E453">
        <v>1081</v>
      </c>
      <c r="F453">
        <v>1</v>
      </c>
      <c r="G453">
        <v>1081</v>
      </c>
      <c r="H453">
        <v>1</v>
      </c>
      <c r="I453" t="s">
        <v>530</v>
      </c>
      <c r="J453" t="s">
        <v>3</v>
      </c>
      <c r="K453" t="s">
        <v>531</v>
      </c>
      <c r="L453">
        <v>1191</v>
      </c>
      <c r="N453">
        <v>1013</v>
      </c>
      <c r="O453" t="s">
        <v>532</v>
      </c>
      <c r="P453" t="s">
        <v>532</v>
      </c>
      <c r="Q453">
        <v>1</v>
      </c>
      <c r="W453">
        <v>0</v>
      </c>
      <c r="X453">
        <v>476480486</v>
      </c>
      <c r="Y453">
        <f t="shared" si="140"/>
        <v>45.8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45.8</v>
      </c>
      <c r="AU453" t="s">
        <v>3</v>
      </c>
      <c r="AV453">
        <v>1</v>
      </c>
      <c r="AW453">
        <v>2</v>
      </c>
      <c r="AX453">
        <v>433940607</v>
      </c>
      <c r="AY453">
        <v>1</v>
      </c>
      <c r="AZ453">
        <v>0</v>
      </c>
      <c r="BA453">
        <v>809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ROUND(AT453*Source!I304*AH453*AL453,2)</f>
        <v>0</v>
      </c>
      <c r="CV453">
        <f>ROUND(Y453*Source!I304,9)</f>
        <v>0.45800000000000002</v>
      </c>
      <c r="CW453">
        <v>0</v>
      </c>
      <c r="CX453">
        <f>ROUND(Y453*Source!I304,9)</f>
        <v>0.45800000000000002</v>
      </c>
      <c r="CY453">
        <f>AD453</f>
        <v>0</v>
      </c>
      <c r="CZ453">
        <f>AH453</f>
        <v>0</v>
      </c>
      <c r="DA453">
        <f>AL453</f>
        <v>1</v>
      </c>
      <c r="DB453">
        <f t="shared" si="141"/>
        <v>0</v>
      </c>
      <c r="DC453">
        <f t="shared" si="142"/>
        <v>0</v>
      </c>
      <c r="DD453" t="s">
        <v>3</v>
      </c>
      <c r="DE453" t="s">
        <v>3</v>
      </c>
      <c r="DF453">
        <f t="shared" si="149"/>
        <v>0</v>
      </c>
      <c r="DG453">
        <f t="shared" si="152"/>
        <v>0</v>
      </c>
      <c r="DH453">
        <f t="shared" si="151"/>
        <v>0</v>
      </c>
      <c r="DI453">
        <f t="shared" si="150"/>
        <v>0</v>
      </c>
      <c r="DJ453">
        <f>DI453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ROW(Source!A304)</f>
        <v>304</v>
      </c>
      <c r="B454">
        <v>433928990</v>
      </c>
      <c r="C454">
        <v>433940427</v>
      </c>
      <c r="D454">
        <v>423452967</v>
      </c>
      <c r="E454">
        <v>1</v>
      </c>
      <c r="F454">
        <v>1</v>
      </c>
      <c r="G454">
        <v>1081</v>
      </c>
      <c r="H454">
        <v>2</v>
      </c>
      <c r="I454" t="s">
        <v>693</v>
      </c>
      <c r="J454" t="s">
        <v>694</v>
      </c>
      <c r="K454" t="s">
        <v>695</v>
      </c>
      <c r="L454">
        <v>1368</v>
      </c>
      <c r="N454">
        <v>1011</v>
      </c>
      <c r="O454" t="s">
        <v>536</v>
      </c>
      <c r="P454" t="s">
        <v>536</v>
      </c>
      <c r="Q454">
        <v>1</v>
      </c>
      <c r="W454">
        <v>0</v>
      </c>
      <c r="X454">
        <v>-556861144</v>
      </c>
      <c r="Y454">
        <f t="shared" si="140"/>
        <v>5.62</v>
      </c>
      <c r="AA454">
        <v>0</v>
      </c>
      <c r="AB454">
        <v>10.34</v>
      </c>
      <c r="AC454">
        <v>0</v>
      </c>
      <c r="AD454">
        <v>0</v>
      </c>
      <c r="AE454">
        <v>0</v>
      </c>
      <c r="AF454">
        <v>9.8800000000000008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5.62</v>
      </c>
      <c r="AU454" t="s">
        <v>3</v>
      </c>
      <c r="AV454">
        <v>0</v>
      </c>
      <c r="AW454">
        <v>2</v>
      </c>
      <c r="AX454">
        <v>433940608</v>
      </c>
      <c r="AY454">
        <v>1</v>
      </c>
      <c r="AZ454">
        <v>0</v>
      </c>
      <c r="BA454">
        <v>810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ROUND(Y454*Source!I304*DO454,9)</f>
        <v>0</v>
      </c>
      <c r="CX454">
        <f>ROUND(Y454*Source!I304,9)</f>
        <v>5.62E-2</v>
      </c>
      <c r="CY454">
        <f>AB454</f>
        <v>10.34</v>
      </c>
      <c r="CZ454">
        <f>AF454</f>
        <v>9.8800000000000008</v>
      </c>
      <c r="DA454">
        <f>AJ454</f>
        <v>1</v>
      </c>
      <c r="DB454">
        <f t="shared" si="141"/>
        <v>55.53</v>
      </c>
      <c r="DC454">
        <f t="shared" si="142"/>
        <v>0</v>
      </c>
      <c r="DD454" t="s">
        <v>3</v>
      </c>
      <c r="DE454" t="s">
        <v>3</v>
      </c>
      <c r="DF454">
        <f t="shared" si="149"/>
        <v>0</v>
      </c>
      <c r="DG454">
        <f t="shared" si="152"/>
        <v>0.56000000000000005</v>
      </c>
      <c r="DH454">
        <f t="shared" si="151"/>
        <v>0</v>
      </c>
      <c r="DI454">
        <f t="shared" si="150"/>
        <v>0</v>
      </c>
      <c r="DJ454">
        <f>DG454</f>
        <v>0.56000000000000005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ROW(Source!A304)</f>
        <v>304</v>
      </c>
      <c r="B455">
        <v>433928990</v>
      </c>
      <c r="C455">
        <v>433940427</v>
      </c>
      <c r="D455">
        <v>423453088</v>
      </c>
      <c r="E455">
        <v>1</v>
      </c>
      <c r="F455">
        <v>1</v>
      </c>
      <c r="G455">
        <v>1081</v>
      </c>
      <c r="H455">
        <v>2</v>
      </c>
      <c r="I455" t="s">
        <v>606</v>
      </c>
      <c r="J455" t="s">
        <v>607</v>
      </c>
      <c r="K455" t="s">
        <v>608</v>
      </c>
      <c r="L455">
        <v>1368</v>
      </c>
      <c r="N455">
        <v>1011</v>
      </c>
      <c r="O455" t="s">
        <v>536</v>
      </c>
      <c r="P455" t="s">
        <v>536</v>
      </c>
      <c r="Q455">
        <v>1</v>
      </c>
      <c r="W455">
        <v>0</v>
      </c>
      <c r="X455">
        <v>874612079</v>
      </c>
      <c r="Y455">
        <f t="shared" si="140"/>
        <v>0.51</v>
      </c>
      <c r="AA455">
        <v>0</v>
      </c>
      <c r="AB455">
        <v>87.01</v>
      </c>
      <c r="AC455">
        <v>13.21</v>
      </c>
      <c r="AD455">
        <v>0</v>
      </c>
      <c r="AE455">
        <v>0</v>
      </c>
      <c r="AF455">
        <v>83.1</v>
      </c>
      <c r="AG455">
        <v>12.62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0.51</v>
      </c>
      <c r="AU455" t="s">
        <v>3</v>
      </c>
      <c r="AV455">
        <v>0</v>
      </c>
      <c r="AW455">
        <v>2</v>
      </c>
      <c r="AX455">
        <v>433940609</v>
      </c>
      <c r="AY455">
        <v>1</v>
      </c>
      <c r="AZ455">
        <v>0</v>
      </c>
      <c r="BA455">
        <v>811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ROUND(Y455*Source!I304*DO455,9)</f>
        <v>6.4362000000000003E-2</v>
      </c>
      <c r="CX455">
        <f>ROUND(Y455*Source!I304,9)</f>
        <v>5.1000000000000004E-3</v>
      </c>
      <c r="CY455">
        <f>AB455</f>
        <v>87.01</v>
      </c>
      <c r="CZ455">
        <f>AF455</f>
        <v>83.1</v>
      </c>
      <c r="DA455">
        <f>AJ455</f>
        <v>1</v>
      </c>
      <c r="DB455">
        <f t="shared" si="141"/>
        <v>42.38</v>
      </c>
      <c r="DC455">
        <f t="shared" si="142"/>
        <v>6.44</v>
      </c>
      <c r="DD455" t="s">
        <v>3</v>
      </c>
      <c r="DE455" t="s">
        <v>3</v>
      </c>
      <c r="DF455">
        <f t="shared" si="149"/>
        <v>0</v>
      </c>
      <c r="DG455">
        <f t="shared" si="152"/>
        <v>0.42</v>
      </c>
      <c r="DH455">
        <f t="shared" si="151"/>
        <v>0.06</v>
      </c>
      <c r="DI455">
        <f t="shared" si="150"/>
        <v>0</v>
      </c>
      <c r="DJ455">
        <f>DG455</f>
        <v>0.42</v>
      </c>
      <c r="DK455">
        <v>0</v>
      </c>
      <c r="DL455" t="s">
        <v>543</v>
      </c>
      <c r="DM455">
        <v>0</v>
      </c>
      <c r="DN455" t="s">
        <v>532</v>
      </c>
      <c r="DO455">
        <v>12.62</v>
      </c>
    </row>
    <row r="456" spans="1:119" x14ac:dyDescent="0.2">
      <c r="A456">
        <f>ROW(Source!A304)</f>
        <v>304</v>
      </c>
      <c r="B456">
        <v>433928990</v>
      </c>
      <c r="C456">
        <v>433940427</v>
      </c>
      <c r="D456">
        <v>423452312</v>
      </c>
      <c r="E456">
        <v>1</v>
      </c>
      <c r="F456">
        <v>1</v>
      </c>
      <c r="G456">
        <v>1081</v>
      </c>
      <c r="H456">
        <v>2</v>
      </c>
      <c r="I456" t="s">
        <v>609</v>
      </c>
      <c r="J456" t="s">
        <v>610</v>
      </c>
      <c r="K456" t="s">
        <v>611</v>
      </c>
      <c r="L456">
        <v>1368</v>
      </c>
      <c r="N456">
        <v>1011</v>
      </c>
      <c r="O456" t="s">
        <v>536</v>
      </c>
      <c r="P456" t="s">
        <v>536</v>
      </c>
      <c r="Q456">
        <v>1</v>
      </c>
      <c r="W456">
        <v>0</v>
      </c>
      <c r="X456">
        <v>-44940208</v>
      </c>
      <c r="Y456">
        <f t="shared" si="140"/>
        <v>0.38</v>
      </c>
      <c r="AA456">
        <v>0</v>
      </c>
      <c r="AB456">
        <v>187.59</v>
      </c>
      <c r="AC456">
        <v>17.73</v>
      </c>
      <c r="AD456">
        <v>0</v>
      </c>
      <c r="AE456">
        <v>0</v>
      </c>
      <c r="AF456">
        <v>179.17</v>
      </c>
      <c r="AG456">
        <v>16.93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0.38</v>
      </c>
      <c r="AU456" t="s">
        <v>3</v>
      </c>
      <c r="AV456">
        <v>0</v>
      </c>
      <c r="AW456">
        <v>2</v>
      </c>
      <c r="AX456">
        <v>433940610</v>
      </c>
      <c r="AY456">
        <v>1</v>
      </c>
      <c r="AZ456">
        <v>0</v>
      </c>
      <c r="BA456">
        <v>812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ROUND(Y456*Source!I304*DO456,9)</f>
        <v>6.4334000000000002E-2</v>
      </c>
      <c r="CX456">
        <f>ROUND(Y456*Source!I304,9)</f>
        <v>3.8E-3</v>
      </c>
      <c r="CY456">
        <f>AB456</f>
        <v>187.59</v>
      </c>
      <c r="CZ456">
        <f>AF456</f>
        <v>179.17</v>
      </c>
      <c r="DA456">
        <f>AJ456</f>
        <v>1</v>
      </c>
      <c r="DB456">
        <f t="shared" si="141"/>
        <v>68.08</v>
      </c>
      <c r="DC456">
        <f t="shared" si="142"/>
        <v>6.43</v>
      </c>
      <c r="DD456" t="s">
        <v>3</v>
      </c>
      <c r="DE456" t="s">
        <v>3</v>
      </c>
      <c r="DF456">
        <f t="shared" si="149"/>
        <v>0</v>
      </c>
      <c r="DG456">
        <f t="shared" si="152"/>
        <v>0.68</v>
      </c>
      <c r="DH456">
        <f t="shared" si="151"/>
        <v>0.06</v>
      </c>
      <c r="DI456">
        <f t="shared" si="150"/>
        <v>0</v>
      </c>
      <c r="DJ456">
        <f>DG456</f>
        <v>0.68</v>
      </c>
      <c r="DK456">
        <v>0</v>
      </c>
      <c r="DL456" t="s">
        <v>543</v>
      </c>
      <c r="DM456">
        <v>0</v>
      </c>
      <c r="DN456" t="s">
        <v>532</v>
      </c>
      <c r="DO456">
        <v>16.93</v>
      </c>
    </row>
    <row r="457" spans="1:119" x14ac:dyDescent="0.2">
      <c r="A457">
        <f>ROW(Source!A304)</f>
        <v>304</v>
      </c>
      <c r="B457">
        <v>433928990</v>
      </c>
      <c r="C457">
        <v>433940427</v>
      </c>
      <c r="D457">
        <v>423429480</v>
      </c>
      <c r="E457">
        <v>1</v>
      </c>
      <c r="F457">
        <v>1</v>
      </c>
      <c r="G457">
        <v>1081</v>
      </c>
      <c r="H457">
        <v>3</v>
      </c>
      <c r="I457" t="s">
        <v>696</v>
      </c>
      <c r="J457" t="s">
        <v>697</v>
      </c>
      <c r="K457" t="s">
        <v>698</v>
      </c>
      <c r="L457">
        <v>1339</v>
      </c>
      <c r="N457">
        <v>1007</v>
      </c>
      <c r="O457" t="s">
        <v>197</v>
      </c>
      <c r="P457" t="s">
        <v>197</v>
      </c>
      <c r="Q457">
        <v>1</v>
      </c>
      <c r="W457">
        <v>0</v>
      </c>
      <c r="X457">
        <v>-2030754424</v>
      </c>
      <c r="Y457">
        <f t="shared" si="140"/>
        <v>0.05</v>
      </c>
      <c r="AA457">
        <v>469.44</v>
      </c>
      <c r="AB457">
        <v>0</v>
      </c>
      <c r="AC457">
        <v>0</v>
      </c>
      <c r="AD457">
        <v>0</v>
      </c>
      <c r="AE457">
        <v>466.64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0.05</v>
      </c>
      <c r="AU457" t="s">
        <v>3</v>
      </c>
      <c r="AV457">
        <v>0</v>
      </c>
      <c r="AW457">
        <v>2</v>
      </c>
      <c r="AX457">
        <v>433940611</v>
      </c>
      <c r="AY457">
        <v>1</v>
      </c>
      <c r="AZ457">
        <v>0</v>
      </c>
      <c r="BA457">
        <v>813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ROUND(Y457*Source!I304,9)</f>
        <v>5.0000000000000001E-4</v>
      </c>
      <c r="CY457">
        <f>AA457</f>
        <v>469.44</v>
      </c>
      <c r="CZ457">
        <f>AE457</f>
        <v>466.64</v>
      </c>
      <c r="DA457">
        <f>AI457</f>
        <v>1</v>
      </c>
      <c r="DB457">
        <f t="shared" si="141"/>
        <v>23.33</v>
      </c>
      <c r="DC457">
        <f t="shared" si="142"/>
        <v>0</v>
      </c>
      <c r="DD457" t="s">
        <v>3</v>
      </c>
      <c r="DE457" t="s">
        <v>3</v>
      </c>
      <c r="DF457">
        <f t="shared" si="149"/>
        <v>0.23</v>
      </c>
      <c r="DG457">
        <f t="shared" si="152"/>
        <v>0</v>
      </c>
      <c r="DH457">
        <f t="shared" si="151"/>
        <v>0</v>
      </c>
      <c r="DI457">
        <f t="shared" si="150"/>
        <v>0</v>
      </c>
      <c r="DJ457">
        <f>DF457</f>
        <v>0.23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ROW(Source!A305)</f>
        <v>305</v>
      </c>
      <c r="B458">
        <v>433928988</v>
      </c>
      <c r="C458">
        <v>433940427</v>
      </c>
      <c r="D458">
        <v>423386947</v>
      </c>
      <c r="E458">
        <v>1081</v>
      </c>
      <c r="F458">
        <v>1</v>
      </c>
      <c r="G458">
        <v>1081</v>
      </c>
      <c r="H458">
        <v>1</v>
      </c>
      <c r="I458" t="s">
        <v>530</v>
      </c>
      <c r="J458" t="s">
        <v>3</v>
      </c>
      <c r="K458" t="s">
        <v>531</v>
      </c>
      <c r="L458">
        <v>1191</v>
      </c>
      <c r="N458">
        <v>1013</v>
      </c>
      <c r="O458" t="s">
        <v>532</v>
      </c>
      <c r="P458" t="s">
        <v>532</v>
      </c>
      <c r="Q458">
        <v>1</v>
      </c>
      <c r="W458">
        <v>0</v>
      </c>
      <c r="X458">
        <v>476480486</v>
      </c>
      <c r="Y458">
        <f t="shared" si="140"/>
        <v>45.8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5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45.8</v>
      </c>
      <c r="AU458" t="s">
        <v>3</v>
      </c>
      <c r="AV458">
        <v>1</v>
      </c>
      <c r="AW458">
        <v>2</v>
      </c>
      <c r="AX458">
        <v>433940607</v>
      </c>
      <c r="AY458">
        <v>1</v>
      </c>
      <c r="AZ458">
        <v>0</v>
      </c>
      <c r="BA458">
        <v>815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U458">
        <f>ROUND(AT458*Source!I305*AH458*AL458,2)</f>
        <v>0</v>
      </c>
      <c r="CV458">
        <f>ROUND(Y458*Source!I305,9)</f>
        <v>0.45800000000000002</v>
      </c>
      <c r="CW458">
        <v>0</v>
      </c>
      <c r="CX458">
        <f>ROUND(Y458*Source!I305,9)</f>
        <v>0.45800000000000002</v>
      </c>
      <c r="CY458">
        <f>AD458</f>
        <v>0</v>
      </c>
      <c r="CZ458">
        <f>AH458</f>
        <v>0</v>
      </c>
      <c r="DA458">
        <f>AL458</f>
        <v>1</v>
      </c>
      <c r="DB458">
        <f t="shared" si="141"/>
        <v>0</v>
      </c>
      <c r="DC458">
        <f t="shared" si="142"/>
        <v>0</v>
      </c>
      <c r="DD458" t="s">
        <v>3</v>
      </c>
      <c r="DE458" t="s">
        <v>3</v>
      </c>
      <c r="DF458">
        <f t="shared" si="149"/>
        <v>0</v>
      </c>
      <c r="DG458">
        <f t="shared" si="152"/>
        <v>0</v>
      </c>
      <c r="DH458">
        <f t="shared" si="151"/>
        <v>0</v>
      </c>
      <c r="DI458">
        <f t="shared" si="150"/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ROW(Source!A305)</f>
        <v>305</v>
      </c>
      <c r="B459">
        <v>433928988</v>
      </c>
      <c r="C459">
        <v>433940427</v>
      </c>
      <c r="D459">
        <v>423452967</v>
      </c>
      <c r="E459">
        <v>1</v>
      </c>
      <c r="F459">
        <v>1</v>
      </c>
      <c r="G459">
        <v>1081</v>
      </c>
      <c r="H459">
        <v>2</v>
      </c>
      <c r="I459" t="s">
        <v>693</v>
      </c>
      <c r="J459" t="s">
        <v>694</v>
      </c>
      <c r="K459" t="s">
        <v>695</v>
      </c>
      <c r="L459">
        <v>1368</v>
      </c>
      <c r="N459">
        <v>1011</v>
      </c>
      <c r="O459" t="s">
        <v>536</v>
      </c>
      <c r="P459" t="s">
        <v>536</v>
      </c>
      <c r="Q459">
        <v>1</v>
      </c>
      <c r="W459">
        <v>0</v>
      </c>
      <c r="X459">
        <v>-556861144</v>
      </c>
      <c r="Y459">
        <f t="shared" si="140"/>
        <v>5.62</v>
      </c>
      <c r="AA459">
        <v>0</v>
      </c>
      <c r="AB459">
        <v>102.93</v>
      </c>
      <c r="AC459">
        <v>0</v>
      </c>
      <c r="AD459">
        <v>0</v>
      </c>
      <c r="AE459">
        <v>0</v>
      </c>
      <c r="AF459">
        <v>9.8800000000000008</v>
      </c>
      <c r="AG459">
        <v>0</v>
      </c>
      <c r="AH459">
        <v>0</v>
      </c>
      <c r="AI459">
        <v>1</v>
      </c>
      <c r="AJ459">
        <v>9.9499999999999993</v>
      </c>
      <c r="AK459">
        <v>1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5.62</v>
      </c>
      <c r="AU459" t="s">
        <v>3</v>
      </c>
      <c r="AV459">
        <v>0</v>
      </c>
      <c r="AW459">
        <v>2</v>
      </c>
      <c r="AX459">
        <v>433940608</v>
      </c>
      <c r="AY459">
        <v>1</v>
      </c>
      <c r="AZ459">
        <v>0</v>
      </c>
      <c r="BA459">
        <v>816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ROUND(Y459*Source!I305*DO459,9)</f>
        <v>0</v>
      </c>
      <c r="CX459">
        <f>ROUND(Y459*Source!I305,9)</f>
        <v>5.62E-2</v>
      </c>
      <c r="CY459">
        <f>AB459</f>
        <v>102.93</v>
      </c>
      <c r="CZ459">
        <f>AF459</f>
        <v>9.8800000000000008</v>
      </c>
      <c r="DA459">
        <f>AJ459</f>
        <v>9.9499999999999993</v>
      </c>
      <c r="DB459">
        <f t="shared" si="141"/>
        <v>55.53</v>
      </c>
      <c r="DC459">
        <f t="shared" si="142"/>
        <v>0</v>
      </c>
      <c r="DD459" t="s">
        <v>3</v>
      </c>
      <c r="DE459" t="s">
        <v>3</v>
      </c>
      <c r="DF459">
        <f t="shared" si="149"/>
        <v>0</v>
      </c>
      <c r="DG459">
        <f>ROUND(ROUND(AF459*AJ459,2)*CX459,2)</f>
        <v>5.53</v>
      </c>
      <c r="DH459">
        <f t="shared" si="151"/>
        <v>0</v>
      </c>
      <c r="DI459">
        <f t="shared" si="150"/>
        <v>0</v>
      </c>
      <c r="DJ459">
        <f>DG459</f>
        <v>5.53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ROW(Source!A305)</f>
        <v>305</v>
      </c>
      <c r="B460">
        <v>433928988</v>
      </c>
      <c r="C460">
        <v>433940427</v>
      </c>
      <c r="D460">
        <v>423453088</v>
      </c>
      <c r="E460">
        <v>1</v>
      </c>
      <c r="F460">
        <v>1</v>
      </c>
      <c r="G460">
        <v>1081</v>
      </c>
      <c r="H460">
        <v>2</v>
      </c>
      <c r="I460" t="s">
        <v>606</v>
      </c>
      <c r="J460" t="s">
        <v>607</v>
      </c>
      <c r="K460" t="s">
        <v>608</v>
      </c>
      <c r="L460">
        <v>1368</v>
      </c>
      <c r="N460">
        <v>1011</v>
      </c>
      <c r="O460" t="s">
        <v>536</v>
      </c>
      <c r="P460" t="s">
        <v>536</v>
      </c>
      <c r="Q460">
        <v>1</v>
      </c>
      <c r="W460">
        <v>0</v>
      </c>
      <c r="X460">
        <v>874612079</v>
      </c>
      <c r="Y460">
        <f t="shared" si="140"/>
        <v>0.51</v>
      </c>
      <c r="AA460">
        <v>0</v>
      </c>
      <c r="AB460">
        <v>1518.25</v>
      </c>
      <c r="AC460">
        <v>753.81</v>
      </c>
      <c r="AD460">
        <v>0</v>
      </c>
      <c r="AE460">
        <v>0</v>
      </c>
      <c r="AF460">
        <v>83.1</v>
      </c>
      <c r="AG460">
        <v>12.62</v>
      </c>
      <c r="AH460">
        <v>0</v>
      </c>
      <c r="AI460">
        <v>1</v>
      </c>
      <c r="AJ460">
        <v>17.45</v>
      </c>
      <c r="AK460">
        <v>57.05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0.51</v>
      </c>
      <c r="AU460" t="s">
        <v>3</v>
      </c>
      <c r="AV460">
        <v>0</v>
      </c>
      <c r="AW460">
        <v>2</v>
      </c>
      <c r="AX460">
        <v>433940609</v>
      </c>
      <c r="AY460">
        <v>1</v>
      </c>
      <c r="AZ460">
        <v>0</v>
      </c>
      <c r="BA460">
        <v>817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ROUND(Y460*Source!I305*DO460,9)</f>
        <v>6.4362000000000003E-2</v>
      </c>
      <c r="CX460">
        <f>ROUND(Y460*Source!I305,9)</f>
        <v>5.1000000000000004E-3</v>
      </c>
      <c r="CY460">
        <f>AB460</f>
        <v>1518.25</v>
      </c>
      <c r="CZ460">
        <f>AF460</f>
        <v>83.1</v>
      </c>
      <c r="DA460">
        <f>AJ460</f>
        <v>17.45</v>
      </c>
      <c r="DB460">
        <f t="shared" si="141"/>
        <v>42.38</v>
      </c>
      <c r="DC460">
        <f t="shared" si="142"/>
        <v>6.44</v>
      </c>
      <c r="DD460" t="s">
        <v>3</v>
      </c>
      <c r="DE460" t="s">
        <v>3</v>
      </c>
      <c r="DF460">
        <f t="shared" si="149"/>
        <v>0</v>
      </c>
      <c r="DG460">
        <f>ROUND(ROUND(AF460*AJ460,2)*CX460,2)</f>
        <v>7.4</v>
      </c>
      <c r="DH460">
        <f>ROUND(ROUND(AG460*AK460,2)*CX460,2)</f>
        <v>3.67</v>
      </c>
      <c r="DI460">
        <f t="shared" si="150"/>
        <v>0</v>
      </c>
      <c r="DJ460">
        <f>DG460</f>
        <v>7.4</v>
      </c>
      <c r="DK460">
        <v>0</v>
      </c>
      <c r="DL460" t="s">
        <v>543</v>
      </c>
      <c r="DM460">
        <v>0</v>
      </c>
      <c r="DN460" t="s">
        <v>532</v>
      </c>
      <c r="DO460">
        <v>12.62</v>
      </c>
    </row>
    <row r="461" spans="1:119" x14ac:dyDescent="0.2">
      <c r="A461">
        <f>ROW(Source!A305)</f>
        <v>305</v>
      </c>
      <c r="B461">
        <v>433928988</v>
      </c>
      <c r="C461">
        <v>433940427</v>
      </c>
      <c r="D461">
        <v>423452312</v>
      </c>
      <c r="E461">
        <v>1</v>
      </c>
      <c r="F461">
        <v>1</v>
      </c>
      <c r="G461">
        <v>1081</v>
      </c>
      <c r="H461">
        <v>2</v>
      </c>
      <c r="I461" t="s">
        <v>609</v>
      </c>
      <c r="J461" t="s">
        <v>610</v>
      </c>
      <c r="K461" t="s">
        <v>611</v>
      </c>
      <c r="L461">
        <v>1368</v>
      </c>
      <c r="N461">
        <v>1011</v>
      </c>
      <c r="O461" t="s">
        <v>536</v>
      </c>
      <c r="P461" t="s">
        <v>536</v>
      </c>
      <c r="Q461">
        <v>1</v>
      </c>
      <c r="W461">
        <v>0</v>
      </c>
      <c r="X461">
        <v>-44940208</v>
      </c>
      <c r="Y461">
        <f t="shared" si="140"/>
        <v>0.38</v>
      </c>
      <c r="AA461">
        <v>0</v>
      </c>
      <c r="AB461">
        <v>2858.89</v>
      </c>
      <c r="AC461">
        <v>1011.25</v>
      </c>
      <c r="AD461">
        <v>0</v>
      </c>
      <c r="AE461">
        <v>0</v>
      </c>
      <c r="AF461">
        <v>179.17</v>
      </c>
      <c r="AG461">
        <v>16.93</v>
      </c>
      <c r="AH461">
        <v>0</v>
      </c>
      <c r="AI461">
        <v>1</v>
      </c>
      <c r="AJ461">
        <v>15.24</v>
      </c>
      <c r="AK461">
        <v>57.05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0.38</v>
      </c>
      <c r="AU461" t="s">
        <v>3</v>
      </c>
      <c r="AV461">
        <v>0</v>
      </c>
      <c r="AW461">
        <v>2</v>
      </c>
      <c r="AX461">
        <v>433940610</v>
      </c>
      <c r="AY461">
        <v>1</v>
      </c>
      <c r="AZ461">
        <v>0</v>
      </c>
      <c r="BA461">
        <v>818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ROUND(Y461*Source!I305*DO461,9)</f>
        <v>6.4334000000000002E-2</v>
      </c>
      <c r="CX461">
        <f>ROUND(Y461*Source!I305,9)</f>
        <v>3.8E-3</v>
      </c>
      <c r="CY461">
        <f>AB461</f>
        <v>2858.89</v>
      </c>
      <c r="CZ461">
        <f>AF461</f>
        <v>179.17</v>
      </c>
      <c r="DA461">
        <f>AJ461</f>
        <v>15.24</v>
      </c>
      <c r="DB461">
        <f t="shared" si="141"/>
        <v>68.08</v>
      </c>
      <c r="DC461">
        <f t="shared" si="142"/>
        <v>6.43</v>
      </c>
      <c r="DD461" t="s">
        <v>3</v>
      </c>
      <c r="DE461" t="s">
        <v>3</v>
      </c>
      <c r="DF461">
        <f t="shared" si="149"/>
        <v>0</v>
      </c>
      <c r="DG461">
        <f>ROUND(ROUND(AF461*AJ461,2)*CX461,2)</f>
        <v>10.38</v>
      </c>
      <c r="DH461">
        <f>ROUND(ROUND(AG461*AK461,2)*CX461,2)</f>
        <v>3.67</v>
      </c>
      <c r="DI461">
        <f t="shared" si="150"/>
        <v>0</v>
      </c>
      <c r="DJ461">
        <f>DG461</f>
        <v>10.38</v>
      </c>
      <c r="DK461">
        <v>0</v>
      </c>
      <c r="DL461" t="s">
        <v>543</v>
      </c>
      <c r="DM461">
        <v>0</v>
      </c>
      <c r="DN461" t="s">
        <v>532</v>
      </c>
      <c r="DO461">
        <v>16.93</v>
      </c>
    </row>
    <row r="462" spans="1:119" x14ac:dyDescent="0.2">
      <c r="A462">
        <f>ROW(Source!A305)</f>
        <v>305</v>
      </c>
      <c r="B462">
        <v>433928988</v>
      </c>
      <c r="C462">
        <v>433940427</v>
      </c>
      <c r="D462">
        <v>423429480</v>
      </c>
      <c r="E462">
        <v>1</v>
      </c>
      <c r="F462">
        <v>1</v>
      </c>
      <c r="G462">
        <v>1081</v>
      </c>
      <c r="H462">
        <v>3</v>
      </c>
      <c r="I462" t="s">
        <v>696</v>
      </c>
      <c r="J462" t="s">
        <v>697</v>
      </c>
      <c r="K462" t="s">
        <v>698</v>
      </c>
      <c r="L462">
        <v>1339</v>
      </c>
      <c r="N462">
        <v>1007</v>
      </c>
      <c r="O462" t="s">
        <v>197</v>
      </c>
      <c r="P462" t="s">
        <v>197</v>
      </c>
      <c r="Q462">
        <v>1</v>
      </c>
      <c r="W462">
        <v>0</v>
      </c>
      <c r="X462">
        <v>-2030754424</v>
      </c>
      <c r="Y462">
        <f t="shared" si="140"/>
        <v>0.05</v>
      </c>
      <c r="AA462">
        <v>5159.1400000000003</v>
      </c>
      <c r="AB462">
        <v>0</v>
      </c>
      <c r="AC462">
        <v>0</v>
      </c>
      <c r="AD462">
        <v>0</v>
      </c>
      <c r="AE462">
        <v>466.64</v>
      </c>
      <c r="AF462">
        <v>0</v>
      </c>
      <c r="AG462">
        <v>0</v>
      </c>
      <c r="AH462">
        <v>0</v>
      </c>
      <c r="AI462">
        <v>10.99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0.05</v>
      </c>
      <c r="AU462" t="s">
        <v>3</v>
      </c>
      <c r="AV462">
        <v>0</v>
      </c>
      <c r="AW462">
        <v>2</v>
      </c>
      <c r="AX462">
        <v>433940611</v>
      </c>
      <c r="AY462">
        <v>1</v>
      </c>
      <c r="AZ462">
        <v>0</v>
      </c>
      <c r="BA462">
        <v>819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ROUND(Y462*Source!I305,9)</f>
        <v>5.0000000000000001E-4</v>
      </c>
      <c r="CY462">
        <f>AA462</f>
        <v>5159.1400000000003</v>
      </c>
      <c r="CZ462">
        <f>AE462</f>
        <v>466.64</v>
      </c>
      <c r="DA462">
        <f>AI462</f>
        <v>10.99</v>
      </c>
      <c r="DB462">
        <f t="shared" si="141"/>
        <v>23.33</v>
      </c>
      <c r="DC462">
        <f t="shared" si="142"/>
        <v>0</v>
      </c>
      <c r="DD462" t="s">
        <v>3</v>
      </c>
      <c r="DE462" t="s">
        <v>3</v>
      </c>
      <c r="DF462">
        <f>ROUND(ROUND(AE462*AI462,2)*CX462,2)</f>
        <v>2.56</v>
      </c>
      <c r="DG462">
        <f t="shared" ref="DG462:DG470" si="153">ROUND(ROUND(AF462,2)*CX462,2)</f>
        <v>0</v>
      </c>
      <c r="DH462">
        <f t="shared" ref="DH462:DH471" si="154">ROUND(ROUND(AG462,2)*CX462,2)</f>
        <v>0</v>
      </c>
      <c r="DI462">
        <f t="shared" si="150"/>
        <v>0</v>
      </c>
      <c r="DJ462">
        <f>DF462</f>
        <v>2.56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ROW(Source!A306)</f>
        <v>306</v>
      </c>
      <c r="B463">
        <v>433928990</v>
      </c>
      <c r="C463">
        <v>433940428</v>
      </c>
      <c r="D463">
        <v>423386947</v>
      </c>
      <c r="E463">
        <v>1081</v>
      </c>
      <c r="F463">
        <v>1</v>
      </c>
      <c r="G463">
        <v>1081</v>
      </c>
      <c r="H463">
        <v>1</v>
      </c>
      <c r="I463" t="s">
        <v>530</v>
      </c>
      <c r="J463" t="s">
        <v>3</v>
      </c>
      <c r="K463" t="s">
        <v>531</v>
      </c>
      <c r="L463">
        <v>1191</v>
      </c>
      <c r="N463">
        <v>1013</v>
      </c>
      <c r="O463" t="s">
        <v>532</v>
      </c>
      <c r="P463" t="s">
        <v>532</v>
      </c>
      <c r="Q463">
        <v>1</v>
      </c>
      <c r="W463">
        <v>0</v>
      </c>
      <c r="X463">
        <v>476480486</v>
      </c>
      <c r="Y463">
        <f t="shared" si="140"/>
        <v>103.47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103.47</v>
      </c>
      <c r="AU463" t="s">
        <v>3</v>
      </c>
      <c r="AV463">
        <v>1</v>
      </c>
      <c r="AW463">
        <v>2</v>
      </c>
      <c r="AX463">
        <v>433940683</v>
      </c>
      <c r="AY463">
        <v>1</v>
      </c>
      <c r="AZ463">
        <v>0</v>
      </c>
      <c r="BA463">
        <v>821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U463">
        <f>ROUND(AT463*Source!I306*AH463*AL463,2)</f>
        <v>0</v>
      </c>
      <c r="CV463">
        <f>ROUND(Y463*Source!I306,9)</f>
        <v>1.0347</v>
      </c>
      <c r="CW463">
        <v>0</v>
      </c>
      <c r="CX463">
        <f>ROUND(Y463*Source!I306,9)</f>
        <v>1.0347</v>
      </c>
      <c r="CY463">
        <f>AD463</f>
        <v>0</v>
      </c>
      <c r="CZ463">
        <f>AH463</f>
        <v>0</v>
      </c>
      <c r="DA463">
        <f>AL463</f>
        <v>1</v>
      </c>
      <c r="DB463">
        <f t="shared" si="141"/>
        <v>0</v>
      </c>
      <c r="DC463">
        <f t="shared" si="142"/>
        <v>0</v>
      </c>
      <c r="DD463" t="s">
        <v>3</v>
      </c>
      <c r="DE463" t="s">
        <v>3</v>
      </c>
      <c r="DF463">
        <f t="shared" ref="DF463:DF474" si="155">ROUND(ROUND(AE463,2)*CX463,2)</f>
        <v>0</v>
      </c>
      <c r="DG463">
        <f t="shared" si="153"/>
        <v>0</v>
      </c>
      <c r="DH463">
        <f t="shared" si="154"/>
        <v>0</v>
      </c>
      <c r="DI463">
        <f t="shared" si="150"/>
        <v>0</v>
      </c>
      <c r="DJ463">
        <f>DI463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ROW(Source!A306)</f>
        <v>306</v>
      </c>
      <c r="B464">
        <v>433928990</v>
      </c>
      <c r="C464">
        <v>433940428</v>
      </c>
      <c r="D464">
        <v>423452812</v>
      </c>
      <c r="E464">
        <v>1</v>
      </c>
      <c r="F464">
        <v>1</v>
      </c>
      <c r="G464">
        <v>1081</v>
      </c>
      <c r="H464">
        <v>2</v>
      </c>
      <c r="I464" t="s">
        <v>699</v>
      </c>
      <c r="J464" t="s">
        <v>700</v>
      </c>
      <c r="K464" t="s">
        <v>701</v>
      </c>
      <c r="L464">
        <v>1368</v>
      </c>
      <c r="N464">
        <v>1011</v>
      </c>
      <c r="O464" t="s">
        <v>536</v>
      </c>
      <c r="P464" t="s">
        <v>536</v>
      </c>
      <c r="Q464">
        <v>1</v>
      </c>
      <c r="W464">
        <v>0</v>
      </c>
      <c r="X464">
        <v>-259890331</v>
      </c>
      <c r="Y464">
        <f t="shared" si="140"/>
        <v>1</v>
      </c>
      <c r="AA464">
        <v>0</v>
      </c>
      <c r="AB464">
        <v>4.91</v>
      </c>
      <c r="AC464">
        <v>0</v>
      </c>
      <c r="AD464">
        <v>0</v>
      </c>
      <c r="AE464">
        <v>0</v>
      </c>
      <c r="AF464">
        <v>4.6900000000000004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1</v>
      </c>
      <c r="AU464" t="s">
        <v>3</v>
      </c>
      <c r="AV464">
        <v>0</v>
      </c>
      <c r="AW464">
        <v>2</v>
      </c>
      <c r="AX464">
        <v>433940684</v>
      </c>
      <c r="AY464">
        <v>1</v>
      </c>
      <c r="AZ464">
        <v>0</v>
      </c>
      <c r="BA464">
        <v>822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ROUND(Y464*Source!I306*DO464,9)</f>
        <v>0</v>
      </c>
      <c r="CX464">
        <f>ROUND(Y464*Source!I306,9)</f>
        <v>0.01</v>
      </c>
      <c r="CY464">
        <f>AB464</f>
        <v>4.91</v>
      </c>
      <c r="CZ464">
        <f>AF464</f>
        <v>4.6900000000000004</v>
      </c>
      <c r="DA464">
        <f>AJ464</f>
        <v>1</v>
      </c>
      <c r="DB464">
        <f t="shared" si="141"/>
        <v>4.6900000000000004</v>
      </c>
      <c r="DC464">
        <f t="shared" si="142"/>
        <v>0</v>
      </c>
      <c r="DD464" t="s">
        <v>3</v>
      </c>
      <c r="DE464" t="s">
        <v>3</v>
      </c>
      <c r="DF464">
        <f t="shared" si="155"/>
        <v>0</v>
      </c>
      <c r="DG464">
        <f t="shared" si="153"/>
        <v>0.05</v>
      </c>
      <c r="DH464">
        <f t="shared" si="154"/>
        <v>0</v>
      </c>
      <c r="DI464">
        <f t="shared" si="150"/>
        <v>0</v>
      </c>
      <c r="DJ464">
        <f>DG464</f>
        <v>0.05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ROW(Source!A306)</f>
        <v>306</v>
      </c>
      <c r="B465">
        <v>433928990</v>
      </c>
      <c r="C465">
        <v>433940428</v>
      </c>
      <c r="D465">
        <v>423453099</v>
      </c>
      <c r="E465">
        <v>1</v>
      </c>
      <c r="F465">
        <v>1</v>
      </c>
      <c r="G465">
        <v>1081</v>
      </c>
      <c r="H465">
        <v>2</v>
      </c>
      <c r="I465" t="s">
        <v>672</v>
      </c>
      <c r="J465" t="s">
        <v>673</v>
      </c>
      <c r="K465" t="s">
        <v>674</v>
      </c>
      <c r="L465">
        <v>1368</v>
      </c>
      <c r="N465">
        <v>1011</v>
      </c>
      <c r="O465" t="s">
        <v>536</v>
      </c>
      <c r="P465" t="s">
        <v>536</v>
      </c>
      <c r="Q465">
        <v>1</v>
      </c>
      <c r="W465">
        <v>0</v>
      </c>
      <c r="X465">
        <v>1916980256</v>
      </c>
      <c r="Y465">
        <f t="shared" si="140"/>
        <v>2.4</v>
      </c>
      <c r="AA465">
        <v>0</v>
      </c>
      <c r="AB465">
        <v>131.27000000000001</v>
      </c>
      <c r="AC465">
        <v>13.21</v>
      </c>
      <c r="AD465">
        <v>0</v>
      </c>
      <c r="AE465">
        <v>0</v>
      </c>
      <c r="AF465">
        <v>125.38</v>
      </c>
      <c r="AG465">
        <v>12.62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2.4</v>
      </c>
      <c r="AU465" t="s">
        <v>3</v>
      </c>
      <c r="AV465">
        <v>0</v>
      </c>
      <c r="AW465">
        <v>2</v>
      </c>
      <c r="AX465">
        <v>433940685</v>
      </c>
      <c r="AY465">
        <v>1</v>
      </c>
      <c r="AZ465">
        <v>0</v>
      </c>
      <c r="BA465">
        <v>823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ROUND(Y465*Source!I306*DO465,9)</f>
        <v>0.30287999999999998</v>
      </c>
      <c r="CX465">
        <f>ROUND(Y465*Source!I306,9)</f>
        <v>2.4E-2</v>
      </c>
      <c r="CY465">
        <f>AB465</f>
        <v>131.27000000000001</v>
      </c>
      <c r="CZ465">
        <f>AF465</f>
        <v>125.38</v>
      </c>
      <c r="DA465">
        <f>AJ465</f>
        <v>1</v>
      </c>
      <c r="DB465">
        <f t="shared" si="141"/>
        <v>300.91000000000003</v>
      </c>
      <c r="DC465">
        <f t="shared" si="142"/>
        <v>30.29</v>
      </c>
      <c r="DD465" t="s">
        <v>3</v>
      </c>
      <c r="DE465" t="s">
        <v>3</v>
      </c>
      <c r="DF465">
        <f t="shared" si="155"/>
        <v>0</v>
      </c>
      <c r="DG465">
        <f t="shared" si="153"/>
        <v>3.01</v>
      </c>
      <c r="DH465">
        <f t="shared" si="154"/>
        <v>0.3</v>
      </c>
      <c r="DI465">
        <f t="shared" si="150"/>
        <v>0</v>
      </c>
      <c r="DJ465">
        <f>DG465</f>
        <v>3.01</v>
      </c>
      <c r="DK465">
        <v>0</v>
      </c>
      <c r="DL465" t="s">
        <v>543</v>
      </c>
      <c r="DM465">
        <v>0</v>
      </c>
      <c r="DN465" t="s">
        <v>532</v>
      </c>
      <c r="DO465">
        <v>12.62</v>
      </c>
    </row>
    <row r="466" spans="1:119" x14ac:dyDescent="0.2">
      <c r="A466">
        <f>ROW(Source!A306)</f>
        <v>306</v>
      </c>
      <c r="B466">
        <v>433928990</v>
      </c>
      <c r="C466">
        <v>433940428</v>
      </c>
      <c r="D466">
        <v>423453221</v>
      </c>
      <c r="E466">
        <v>1</v>
      </c>
      <c r="F466">
        <v>1</v>
      </c>
      <c r="G466">
        <v>1081</v>
      </c>
      <c r="H466">
        <v>2</v>
      </c>
      <c r="I466" t="s">
        <v>702</v>
      </c>
      <c r="J466" t="s">
        <v>703</v>
      </c>
      <c r="K466" t="s">
        <v>704</v>
      </c>
      <c r="L466">
        <v>1368</v>
      </c>
      <c r="N466">
        <v>1011</v>
      </c>
      <c r="O466" t="s">
        <v>536</v>
      </c>
      <c r="P466" t="s">
        <v>536</v>
      </c>
      <c r="Q466">
        <v>1</v>
      </c>
      <c r="W466">
        <v>0</v>
      </c>
      <c r="X466">
        <v>1132251302</v>
      </c>
      <c r="Y466">
        <f t="shared" si="140"/>
        <v>2.2200000000000002</v>
      </c>
      <c r="AA466">
        <v>0</v>
      </c>
      <c r="AB466">
        <v>8.8699999999999992</v>
      </c>
      <c r="AC466">
        <v>0</v>
      </c>
      <c r="AD466">
        <v>0</v>
      </c>
      <c r="AE466">
        <v>0</v>
      </c>
      <c r="AF466">
        <v>8.4700000000000006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2.2200000000000002</v>
      </c>
      <c r="AU466" t="s">
        <v>3</v>
      </c>
      <c r="AV466">
        <v>0</v>
      </c>
      <c r="AW466">
        <v>2</v>
      </c>
      <c r="AX466">
        <v>433940686</v>
      </c>
      <c r="AY466">
        <v>1</v>
      </c>
      <c r="AZ466">
        <v>0</v>
      </c>
      <c r="BA466">
        <v>824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ROUND(Y466*Source!I306*DO466,9)</f>
        <v>0</v>
      </c>
      <c r="CX466">
        <f>ROUND(Y466*Source!I306,9)</f>
        <v>2.2200000000000001E-2</v>
      </c>
      <c r="CY466">
        <f>AB466</f>
        <v>8.8699999999999992</v>
      </c>
      <c r="CZ466">
        <f>AF466</f>
        <v>8.4700000000000006</v>
      </c>
      <c r="DA466">
        <f>AJ466</f>
        <v>1</v>
      </c>
      <c r="DB466">
        <f t="shared" si="141"/>
        <v>18.8</v>
      </c>
      <c r="DC466">
        <f t="shared" si="142"/>
        <v>0</v>
      </c>
      <c r="DD466" t="s">
        <v>3</v>
      </c>
      <c r="DE466" t="s">
        <v>3</v>
      </c>
      <c r="DF466">
        <f t="shared" si="155"/>
        <v>0</v>
      </c>
      <c r="DG466">
        <f t="shared" si="153"/>
        <v>0.19</v>
      </c>
      <c r="DH466">
        <f t="shared" si="154"/>
        <v>0</v>
      </c>
      <c r="DI466">
        <f t="shared" si="150"/>
        <v>0</v>
      </c>
      <c r="DJ466">
        <f>DG466</f>
        <v>0.19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ROW(Source!A306)</f>
        <v>306</v>
      </c>
      <c r="B467">
        <v>433928990</v>
      </c>
      <c r="C467">
        <v>433940428</v>
      </c>
      <c r="D467">
        <v>423452377</v>
      </c>
      <c r="E467">
        <v>1</v>
      </c>
      <c r="F467">
        <v>1</v>
      </c>
      <c r="G467">
        <v>1081</v>
      </c>
      <c r="H467">
        <v>2</v>
      </c>
      <c r="I467" t="s">
        <v>705</v>
      </c>
      <c r="J467" t="s">
        <v>706</v>
      </c>
      <c r="K467" t="s">
        <v>707</v>
      </c>
      <c r="L467">
        <v>1368</v>
      </c>
      <c r="N467">
        <v>1011</v>
      </c>
      <c r="O467" t="s">
        <v>536</v>
      </c>
      <c r="P467" t="s">
        <v>536</v>
      </c>
      <c r="Q467">
        <v>1</v>
      </c>
      <c r="W467">
        <v>0</v>
      </c>
      <c r="X467">
        <v>-1264399486</v>
      </c>
      <c r="Y467">
        <f t="shared" si="140"/>
        <v>0.17</v>
      </c>
      <c r="AA467">
        <v>0</v>
      </c>
      <c r="AB467">
        <v>110.74</v>
      </c>
      <c r="AC467">
        <v>13.21</v>
      </c>
      <c r="AD467">
        <v>0</v>
      </c>
      <c r="AE467">
        <v>0</v>
      </c>
      <c r="AF467">
        <v>105.77</v>
      </c>
      <c r="AG467">
        <v>12.62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0.17</v>
      </c>
      <c r="AU467" t="s">
        <v>3</v>
      </c>
      <c r="AV467">
        <v>0</v>
      </c>
      <c r="AW467">
        <v>2</v>
      </c>
      <c r="AX467">
        <v>433940687</v>
      </c>
      <c r="AY467">
        <v>1</v>
      </c>
      <c r="AZ467">
        <v>0</v>
      </c>
      <c r="BA467">
        <v>825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ROUND(Y467*Source!I306*DO467,9)</f>
        <v>2.1454000000000001E-2</v>
      </c>
      <c r="CX467">
        <f>ROUND(Y467*Source!I306,9)</f>
        <v>1.6999999999999999E-3</v>
      </c>
      <c r="CY467">
        <f>AB467</f>
        <v>110.74</v>
      </c>
      <c r="CZ467">
        <f>AF467</f>
        <v>105.77</v>
      </c>
      <c r="DA467">
        <f>AJ467</f>
        <v>1</v>
      </c>
      <c r="DB467">
        <f t="shared" si="141"/>
        <v>17.98</v>
      </c>
      <c r="DC467">
        <f t="shared" si="142"/>
        <v>2.15</v>
      </c>
      <c r="DD467" t="s">
        <v>3</v>
      </c>
      <c r="DE467" t="s">
        <v>3</v>
      </c>
      <c r="DF467">
        <f t="shared" si="155"/>
        <v>0</v>
      </c>
      <c r="DG467">
        <f t="shared" si="153"/>
        <v>0.18</v>
      </c>
      <c r="DH467">
        <f t="shared" si="154"/>
        <v>0.02</v>
      </c>
      <c r="DI467">
        <f t="shared" si="150"/>
        <v>0</v>
      </c>
      <c r="DJ467">
        <f>DG467</f>
        <v>0.18</v>
      </c>
      <c r="DK467">
        <v>0</v>
      </c>
      <c r="DL467" t="s">
        <v>543</v>
      </c>
      <c r="DM467">
        <v>0</v>
      </c>
      <c r="DN467" t="s">
        <v>532</v>
      </c>
      <c r="DO467">
        <v>12.62</v>
      </c>
    </row>
    <row r="468" spans="1:119" x14ac:dyDescent="0.2">
      <c r="A468">
        <f>ROW(Source!A306)</f>
        <v>306</v>
      </c>
      <c r="B468">
        <v>433928990</v>
      </c>
      <c r="C468">
        <v>433940428</v>
      </c>
      <c r="D468">
        <v>423421944</v>
      </c>
      <c r="E468">
        <v>1</v>
      </c>
      <c r="F468">
        <v>1</v>
      </c>
      <c r="G468">
        <v>1081</v>
      </c>
      <c r="H468">
        <v>3</v>
      </c>
      <c r="I468" t="s">
        <v>537</v>
      </c>
      <c r="J468" t="s">
        <v>538</v>
      </c>
      <c r="K468" t="s">
        <v>539</v>
      </c>
      <c r="L468">
        <v>1339</v>
      </c>
      <c r="N468">
        <v>1007</v>
      </c>
      <c r="O468" t="s">
        <v>197</v>
      </c>
      <c r="P468" t="s">
        <v>197</v>
      </c>
      <c r="Q468">
        <v>1</v>
      </c>
      <c r="W468">
        <v>0</v>
      </c>
      <c r="X468">
        <v>-1622585150</v>
      </c>
      <c r="Y468">
        <f t="shared" si="140"/>
        <v>8.09E-2</v>
      </c>
      <c r="AA468">
        <v>7.11</v>
      </c>
      <c r="AB468">
        <v>0</v>
      </c>
      <c r="AC468">
        <v>0</v>
      </c>
      <c r="AD468">
        <v>0</v>
      </c>
      <c r="AE468">
        <v>7.07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8.09E-2</v>
      </c>
      <c r="AU468" t="s">
        <v>3</v>
      </c>
      <c r="AV468">
        <v>0</v>
      </c>
      <c r="AW468">
        <v>2</v>
      </c>
      <c r="AX468">
        <v>433940688</v>
      </c>
      <c r="AY468">
        <v>1</v>
      </c>
      <c r="AZ468">
        <v>0</v>
      </c>
      <c r="BA468">
        <v>826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ROUND(Y468*Source!I306,9)</f>
        <v>8.0900000000000004E-4</v>
      </c>
      <c r="CY468">
        <f>AA468</f>
        <v>7.11</v>
      </c>
      <c r="CZ468">
        <f>AE468</f>
        <v>7.07</v>
      </c>
      <c r="DA468">
        <f>AI468</f>
        <v>1</v>
      </c>
      <c r="DB468">
        <f t="shared" si="141"/>
        <v>0.56999999999999995</v>
      </c>
      <c r="DC468">
        <f t="shared" si="142"/>
        <v>0</v>
      </c>
      <c r="DD468" t="s">
        <v>3</v>
      </c>
      <c r="DE468" t="s">
        <v>3</v>
      </c>
      <c r="DF468">
        <f t="shared" si="155"/>
        <v>0.01</v>
      </c>
      <c r="DG468">
        <f t="shared" si="153"/>
        <v>0</v>
      </c>
      <c r="DH468">
        <f t="shared" si="154"/>
        <v>0</v>
      </c>
      <c r="DI468">
        <f t="shared" si="150"/>
        <v>0</v>
      </c>
      <c r="DJ468">
        <f>DF468</f>
        <v>0.01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ROW(Source!A306)</f>
        <v>306</v>
      </c>
      <c r="B469">
        <v>433928990</v>
      </c>
      <c r="C469">
        <v>433940428</v>
      </c>
      <c r="D469">
        <v>423432065</v>
      </c>
      <c r="E469">
        <v>1</v>
      </c>
      <c r="F469">
        <v>1</v>
      </c>
      <c r="G469">
        <v>1081</v>
      </c>
      <c r="H469">
        <v>3</v>
      </c>
      <c r="I469" t="s">
        <v>708</v>
      </c>
      <c r="J469" t="s">
        <v>709</v>
      </c>
      <c r="K469" t="s">
        <v>710</v>
      </c>
      <c r="L469">
        <v>235684255</v>
      </c>
      <c r="N469">
        <v>1010</v>
      </c>
      <c r="O469" t="s">
        <v>187</v>
      </c>
      <c r="P469" t="s">
        <v>187</v>
      </c>
      <c r="Q469">
        <v>1</v>
      </c>
      <c r="W469">
        <v>0</v>
      </c>
      <c r="X469">
        <v>-1837561155</v>
      </c>
      <c r="Y469">
        <f t="shared" si="140"/>
        <v>0.10589999999999999</v>
      </c>
      <c r="AA469">
        <v>937.21</v>
      </c>
      <c r="AB469">
        <v>0</v>
      </c>
      <c r="AC469">
        <v>0</v>
      </c>
      <c r="AD469">
        <v>0</v>
      </c>
      <c r="AE469">
        <v>931.62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0.10589999999999999</v>
      </c>
      <c r="AU469" t="s">
        <v>3</v>
      </c>
      <c r="AV469">
        <v>0</v>
      </c>
      <c r="AW469">
        <v>2</v>
      </c>
      <c r="AX469">
        <v>433940689</v>
      </c>
      <c r="AY469">
        <v>1</v>
      </c>
      <c r="AZ469">
        <v>0</v>
      </c>
      <c r="BA469">
        <v>827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ROUND(Y469*Source!I306,9)</f>
        <v>1.059E-3</v>
      </c>
      <c r="CY469">
        <f>AA469</f>
        <v>937.21</v>
      </c>
      <c r="CZ469">
        <f>AE469</f>
        <v>931.62</v>
      </c>
      <c r="DA469">
        <f>AI469</f>
        <v>1</v>
      </c>
      <c r="DB469">
        <f t="shared" si="141"/>
        <v>98.66</v>
      </c>
      <c r="DC469">
        <f t="shared" si="142"/>
        <v>0</v>
      </c>
      <c r="DD469" t="s">
        <v>3</v>
      </c>
      <c r="DE469" t="s">
        <v>3</v>
      </c>
      <c r="DF469">
        <f t="shared" si="155"/>
        <v>0.99</v>
      </c>
      <c r="DG469">
        <f t="shared" si="153"/>
        <v>0</v>
      </c>
      <c r="DH469">
        <f t="shared" si="154"/>
        <v>0</v>
      </c>
      <c r="DI469">
        <f t="shared" si="150"/>
        <v>0</v>
      </c>
      <c r="DJ469">
        <f>DF469</f>
        <v>0.99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ROW(Source!A307)</f>
        <v>307</v>
      </c>
      <c r="B470">
        <v>433928988</v>
      </c>
      <c r="C470">
        <v>433940428</v>
      </c>
      <c r="D470">
        <v>423386947</v>
      </c>
      <c r="E470">
        <v>1081</v>
      </c>
      <c r="F470">
        <v>1</v>
      </c>
      <c r="G470">
        <v>1081</v>
      </c>
      <c r="H470">
        <v>1</v>
      </c>
      <c r="I470" t="s">
        <v>530</v>
      </c>
      <c r="J470" t="s">
        <v>3</v>
      </c>
      <c r="K470" t="s">
        <v>531</v>
      </c>
      <c r="L470">
        <v>1191</v>
      </c>
      <c r="N470">
        <v>1013</v>
      </c>
      <c r="O470" t="s">
        <v>532</v>
      </c>
      <c r="P470" t="s">
        <v>532</v>
      </c>
      <c r="Q470">
        <v>1</v>
      </c>
      <c r="W470">
        <v>0</v>
      </c>
      <c r="X470">
        <v>476480486</v>
      </c>
      <c r="Y470">
        <f t="shared" si="140"/>
        <v>103.47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5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103.47</v>
      </c>
      <c r="AU470" t="s">
        <v>3</v>
      </c>
      <c r="AV470">
        <v>1</v>
      </c>
      <c r="AW470">
        <v>2</v>
      </c>
      <c r="AX470">
        <v>433940683</v>
      </c>
      <c r="AY470">
        <v>1</v>
      </c>
      <c r="AZ470">
        <v>0</v>
      </c>
      <c r="BA470">
        <v>831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U470">
        <f>ROUND(AT470*Source!I307*AH470*AL470,2)</f>
        <v>0</v>
      </c>
      <c r="CV470">
        <f>ROUND(Y470*Source!I307,9)</f>
        <v>1.0347</v>
      </c>
      <c r="CW470">
        <v>0</v>
      </c>
      <c r="CX470">
        <f>ROUND(Y470*Source!I307,9)</f>
        <v>1.0347</v>
      </c>
      <c r="CY470">
        <f>AD470</f>
        <v>0</v>
      </c>
      <c r="CZ470">
        <f>AH470</f>
        <v>0</v>
      </c>
      <c r="DA470">
        <f>AL470</f>
        <v>1</v>
      </c>
      <c r="DB470">
        <f t="shared" si="141"/>
        <v>0</v>
      </c>
      <c r="DC470">
        <f t="shared" si="142"/>
        <v>0</v>
      </c>
      <c r="DD470" t="s">
        <v>3</v>
      </c>
      <c r="DE470" t="s">
        <v>3</v>
      </c>
      <c r="DF470">
        <f t="shared" si="155"/>
        <v>0</v>
      </c>
      <c r="DG470">
        <f t="shared" si="153"/>
        <v>0</v>
      </c>
      <c r="DH470">
        <f t="shared" si="154"/>
        <v>0</v>
      </c>
      <c r="DI470">
        <f t="shared" si="150"/>
        <v>0</v>
      </c>
      <c r="DJ470">
        <f>DI470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ROW(Source!A307)</f>
        <v>307</v>
      </c>
      <c r="B471">
        <v>433928988</v>
      </c>
      <c r="C471">
        <v>433940428</v>
      </c>
      <c r="D471">
        <v>423452812</v>
      </c>
      <c r="E471">
        <v>1</v>
      </c>
      <c r="F471">
        <v>1</v>
      </c>
      <c r="G471">
        <v>1081</v>
      </c>
      <c r="H471">
        <v>2</v>
      </c>
      <c r="I471" t="s">
        <v>699</v>
      </c>
      <c r="J471" t="s">
        <v>700</v>
      </c>
      <c r="K471" t="s">
        <v>701</v>
      </c>
      <c r="L471">
        <v>1368</v>
      </c>
      <c r="N471">
        <v>1011</v>
      </c>
      <c r="O471" t="s">
        <v>536</v>
      </c>
      <c r="P471" t="s">
        <v>536</v>
      </c>
      <c r="Q471">
        <v>1</v>
      </c>
      <c r="W471">
        <v>0</v>
      </c>
      <c r="X471">
        <v>-259890331</v>
      </c>
      <c r="Y471">
        <f t="shared" si="140"/>
        <v>1</v>
      </c>
      <c r="AA471">
        <v>0</v>
      </c>
      <c r="AB471">
        <v>44.19</v>
      </c>
      <c r="AC471">
        <v>0</v>
      </c>
      <c r="AD471">
        <v>0</v>
      </c>
      <c r="AE471">
        <v>0</v>
      </c>
      <c r="AF471">
        <v>4.6900000000000004</v>
      </c>
      <c r="AG471">
        <v>0</v>
      </c>
      <c r="AH471">
        <v>0</v>
      </c>
      <c r="AI471">
        <v>1</v>
      </c>
      <c r="AJ471">
        <v>9</v>
      </c>
      <c r="AK471">
        <v>1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1</v>
      </c>
      <c r="AU471" t="s">
        <v>3</v>
      </c>
      <c r="AV471">
        <v>0</v>
      </c>
      <c r="AW471">
        <v>2</v>
      </c>
      <c r="AX471">
        <v>433940684</v>
      </c>
      <c r="AY471">
        <v>1</v>
      </c>
      <c r="AZ471">
        <v>0</v>
      </c>
      <c r="BA471">
        <v>832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ROUND(Y471*Source!I307*DO471,9)</f>
        <v>0</v>
      </c>
      <c r="CX471">
        <f>ROUND(Y471*Source!I307,9)</f>
        <v>0.01</v>
      </c>
      <c r="CY471">
        <f>AB471</f>
        <v>44.19</v>
      </c>
      <c r="CZ471">
        <f>AF471</f>
        <v>4.6900000000000004</v>
      </c>
      <c r="DA471">
        <f>AJ471</f>
        <v>9</v>
      </c>
      <c r="DB471">
        <f t="shared" si="141"/>
        <v>4.6900000000000004</v>
      </c>
      <c r="DC471">
        <f t="shared" si="142"/>
        <v>0</v>
      </c>
      <c r="DD471" t="s">
        <v>3</v>
      </c>
      <c r="DE471" t="s">
        <v>3</v>
      </c>
      <c r="DF471">
        <f t="shared" si="155"/>
        <v>0</v>
      </c>
      <c r="DG471">
        <f>ROUND(ROUND(AF471*AJ471,2)*CX471,2)</f>
        <v>0.42</v>
      </c>
      <c r="DH471">
        <f t="shared" si="154"/>
        <v>0</v>
      </c>
      <c r="DI471">
        <f t="shared" si="150"/>
        <v>0</v>
      </c>
      <c r="DJ471">
        <f>DG471</f>
        <v>0.42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ROW(Source!A307)</f>
        <v>307</v>
      </c>
      <c r="B472">
        <v>433928988</v>
      </c>
      <c r="C472">
        <v>433940428</v>
      </c>
      <c r="D472">
        <v>423453099</v>
      </c>
      <c r="E472">
        <v>1</v>
      </c>
      <c r="F472">
        <v>1</v>
      </c>
      <c r="G472">
        <v>1081</v>
      </c>
      <c r="H472">
        <v>2</v>
      </c>
      <c r="I472" t="s">
        <v>672</v>
      </c>
      <c r="J472" t="s">
        <v>673</v>
      </c>
      <c r="K472" t="s">
        <v>674</v>
      </c>
      <c r="L472">
        <v>1368</v>
      </c>
      <c r="N472">
        <v>1011</v>
      </c>
      <c r="O472" t="s">
        <v>536</v>
      </c>
      <c r="P472" t="s">
        <v>536</v>
      </c>
      <c r="Q472">
        <v>1</v>
      </c>
      <c r="W472">
        <v>0</v>
      </c>
      <c r="X472">
        <v>1916980256</v>
      </c>
      <c r="Y472">
        <f t="shared" si="140"/>
        <v>2.4</v>
      </c>
      <c r="AA472">
        <v>0</v>
      </c>
      <c r="AB472">
        <v>1991.41</v>
      </c>
      <c r="AC472">
        <v>753.81</v>
      </c>
      <c r="AD472">
        <v>0</v>
      </c>
      <c r="AE472">
        <v>0</v>
      </c>
      <c r="AF472">
        <v>125.38</v>
      </c>
      <c r="AG472">
        <v>12.62</v>
      </c>
      <c r="AH472">
        <v>0</v>
      </c>
      <c r="AI472">
        <v>1</v>
      </c>
      <c r="AJ472">
        <v>15.17</v>
      </c>
      <c r="AK472">
        <v>57.05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2.4</v>
      </c>
      <c r="AU472" t="s">
        <v>3</v>
      </c>
      <c r="AV472">
        <v>0</v>
      </c>
      <c r="AW472">
        <v>2</v>
      </c>
      <c r="AX472">
        <v>433940685</v>
      </c>
      <c r="AY472">
        <v>1</v>
      </c>
      <c r="AZ472">
        <v>0</v>
      </c>
      <c r="BA472">
        <v>833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ROUND(Y472*Source!I307*DO472,9)</f>
        <v>0.30287999999999998</v>
      </c>
      <c r="CX472">
        <f>ROUND(Y472*Source!I307,9)</f>
        <v>2.4E-2</v>
      </c>
      <c r="CY472">
        <f>AB472</f>
        <v>1991.41</v>
      </c>
      <c r="CZ472">
        <f>AF472</f>
        <v>125.38</v>
      </c>
      <c r="DA472">
        <f>AJ472</f>
        <v>15.17</v>
      </c>
      <c r="DB472">
        <f t="shared" si="141"/>
        <v>300.91000000000003</v>
      </c>
      <c r="DC472">
        <f t="shared" si="142"/>
        <v>30.29</v>
      </c>
      <c r="DD472" t="s">
        <v>3</v>
      </c>
      <c r="DE472" t="s">
        <v>3</v>
      </c>
      <c r="DF472">
        <f t="shared" si="155"/>
        <v>0</v>
      </c>
      <c r="DG472">
        <f>ROUND(ROUND(AF472*AJ472,2)*CX472,2)</f>
        <v>45.65</v>
      </c>
      <c r="DH472">
        <f>ROUND(ROUND(AG472*AK472,2)*CX472,2)</f>
        <v>17.28</v>
      </c>
      <c r="DI472">
        <f t="shared" si="150"/>
        <v>0</v>
      </c>
      <c r="DJ472">
        <f>DG472</f>
        <v>45.65</v>
      </c>
      <c r="DK472">
        <v>0</v>
      </c>
      <c r="DL472" t="s">
        <v>543</v>
      </c>
      <c r="DM472">
        <v>0</v>
      </c>
      <c r="DN472" t="s">
        <v>532</v>
      </c>
      <c r="DO472">
        <v>12.62</v>
      </c>
    </row>
    <row r="473" spans="1:119" x14ac:dyDescent="0.2">
      <c r="A473">
        <f>ROW(Source!A307)</f>
        <v>307</v>
      </c>
      <c r="B473">
        <v>433928988</v>
      </c>
      <c r="C473">
        <v>433940428</v>
      </c>
      <c r="D473">
        <v>423453221</v>
      </c>
      <c r="E473">
        <v>1</v>
      </c>
      <c r="F473">
        <v>1</v>
      </c>
      <c r="G473">
        <v>1081</v>
      </c>
      <c r="H473">
        <v>2</v>
      </c>
      <c r="I473" t="s">
        <v>702</v>
      </c>
      <c r="J473" t="s">
        <v>703</v>
      </c>
      <c r="K473" t="s">
        <v>704</v>
      </c>
      <c r="L473">
        <v>1368</v>
      </c>
      <c r="N473">
        <v>1011</v>
      </c>
      <c r="O473" t="s">
        <v>536</v>
      </c>
      <c r="P473" t="s">
        <v>536</v>
      </c>
      <c r="Q473">
        <v>1</v>
      </c>
      <c r="W473">
        <v>0</v>
      </c>
      <c r="X473">
        <v>1132251302</v>
      </c>
      <c r="Y473">
        <f t="shared" si="140"/>
        <v>2.2200000000000002</v>
      </c>
      <c r="AA473">
        <v>0</v>
      </c>
      <c r="AB473">
        <v>87.53</v>
      </c>
      <c r="AC473">
        <v>0</v>
      </c>
      <c r="AD473">
        <v>0</v>
      </c>
      <c r="AE473">
        <v>0</v>
      </c>
      <c r="AF473">
        <v>8.4700000000000006</v>
      </c>
      <c r="AG473">
        <v>0</v>
      </c>
      <c r="AH473">
        <v>0</v>
      </c>
      <c r="AI473">
        <v>1</v>
      </c>
      <c r="AJ473">
        <v>9.8699999999999992</v>
      </c>
      <c r="AK473">
        <v>1</v>
      </c>
      <c r="AL473">
        <v>1</v>
      </c>
      <c r="AM473">
        <v>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2.2200000000000002</v>
      </c>
      <c r="AU473" t="s">
        <v>3</v>
      </c>
      <c r="AV473">
        <v>0</v>
      </c>
      <c r="AW473">
        <v>2</v>
      </c>
      <c r="AX473">
        <v>433940686</v>
      </c>
      <c r="AY473">
        <v>1</v>
      </c>
      <c r="AZ473">
        <v>0</v>
      </c>
      <c r="BA473">
        <v>834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f>ROUND(Y473*Source!I307*DO473,9)</f>
        <v>0</v>
      </c>
      <c r="CX473">
        <f>ROUND(Y473*Source!I307,9)</f>
        <v>2.2200000000000001E-2</v>
      </c>
      <c r="CY473">
        <f>AB473</f>
        <v>87.53</v>
      </c>
      <c r="CZ473">
        <f>AF473</f>
        <v>8.4700000000000006</v>
      </c>
      <c r="DA473">
        <f>AJ473</f>
        <v>9.8699999999999992</v>
      </c>
      <c r="DB473">
        <f t="shared" si="141"/>
        <v>18.8</v>
      </c>
      <c r="DC473">
        <f t="shared" si="142"/>
        <v>0</v>
      </c>
      <c r="DD473" t="s">
        <v>3</v>
      </c>
      <c r="DE473" t="s">
        <v>3</v>
      </c>
      <c r="DF473">
        <f t="shared" si="155"/>
        <v>0</v>
      </c>
      <c r="DG473">
        <f>ROUND(ROUND(AF473*AJ473,2)*CX473,2)</f>
        <v>1.86</v>
      </c>
      <c r="DH473">
        <f>ROUND(ROUND(AG473,2)*CX473,2)</f>
        <v>0</v>
      </c>
      <c r="DI473">
        <f t="shared" si="150"/>
        <v>0</v>
      </c>
      <c r="DJ473">
        <f>DG473</f>
        <v>1.86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ROW(Source!A307)</f>
        <v>307</v>
      </c>
      <c r="B474">
        <v>433928988</v>
      </c>
      <c r="C474">
        <v>433940428</v>
      </c>
      <c r="D474">
        <v>423452377</v>
      </c>
      <c r="E474">
        <v>1</v>
      </c>
      <c r="F474">
        <v>1</v>
      </c>
      <c r="G474">
        <v>1081</v>
      </c>
      <c r="H474">
        <v>2</v>
      </c>
      <c r="I474" t="s">
        <v>705</v>
      </c>
      <c r="J474" t="s">
        <v>706</v>
      </c>
      <c r="K474" t="s">
        <v>707</v>
      </c>
      <c r="L474">
        <v>1368</v>
      </c>
      <c r="N474">
        <v>1011</v>
      </c>
      <c r="O474" t="s">
        <v>536</v>
      </c>
      <c r="P474" t="s">
        <v>536</v>
      </c>
      <c r="Q474">
        <v>1</v>
      </c>
      <c r="W474">
        <v>0</v>
      </c>
      <c r="X474">
        <v>-1264399486</v>
      </c>
      <c r="Y474">
        <f t="shared" si="140"/>
        <v>0.17</v>
      </c>
      <c r="AA474">
        <v>0</v>
      </c>
      <c r="AB474">
        <v>1891.46</v>
      </c>
      <c r="AC474">
        <v>753.81</v>
      </c>
      <c r="AD474">
        <v>0</v>
      </c>
      <c r="AE474">
        <v>0</v>
      </c>
      <c r="AF474">
        <v>105.77</v>
      </c>
      <c r="AG474">
        <v>12.62</v>
      </c>
      <c r="AH474">
        <v>0</v>
      </c>
      <c r="AI474">
        <v>1</v>
      </c>
      <c r="AJ474">
        <v>17.079999999999998</v>
      </c>
      <c r="AK474">
        <v>57.05</v>
      </c>
      <c r="AL474">
        <v>1</v>
      </c>
      <c r="AM474">
        <v>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0.17</v>
      </c>
      <c r="AU474" t="s">
        <v>3</v>
      </c>
      <c r="AV474">
        <v>0</v>
      </c>
      <c r="AW474">
        <v>2</v>
      </c>
      <c r="AX474">
        <v>433940687</v>
      </c>
      <c r="AY474">
        <v>1</v>
      </c>
      <c r="AZ474">
        <v>0</v>
      </c>
      <c r="BA474">
        <v>835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ROUND(Y474*Source!I307*DO474,9)</f>
        <v>2.1454000000000001E-2</v>
      </c>
      <c r="CX474">
        <f>ROUND(Y474*Source!I307,9)</f>
        <v>1.6999999999999999E-3</v>
      </c>
      <c r="CY474">
        <f>AB474</f>
        <v>1891.46</v>
      </c>
      <c r="CZ474">
        <f>AF474</f>
        <v>105.77</v>
      </c>
      <c r="DA474">
        <f>AJ474</f>
        <v>17.079999999999998</v>
      </c>
      <c r="DB474">
        <f t="shared" si="141"/>
        <v>17.98</v>
      </c>
      <c r="DC474">
        <f t="shared" si="142"/>
        <v>2.15</v>
      </c>
      <c r="DD474" t="s">
        <v>3</v>
      </c>
      <c r="DE474" t="s">
        <v>3</v>
      </c>
      <c r="DF474">
        <f t="shared" si="155"/>
        <v>0</v>
      </c>
      <c r="DG474">
        <f>ROUND(ROUND(AF474*AJ474,2)*CX474,2)</f>
        <v>3.07</v>
      </c>
      <c r="DH474">
        <f>ROUND(ROUND(AG474*AK474,2)*CX474,2)</f>
        <v>1.22</v>
      </c>
      <c r="DI474">
        <f t="shared" si="150"/>
        <v>0</v>
      </c>
      <c r="DJ474">
        <f>DG474</f>
        <v>3.07</v>
      </c>
      <c r="DK474">
        <v>0</v>
      </c>
      <c r="DL474" t="s">
        <v>543</v>
      </c>
      <c r="DM474">
        <v>0</v>
      </c>
      <c r="DN474" t="s">
        <v>532</v>
      </c>
      <c r="DO474">
        <v>12.62</v>
      </c>
    </row>
    <row r="475" spans="1:119" x14ac:dyDescent="0.2">
      <c r="A475">
        <f>ROW(Source!A307)</f>
        <v>307</v>
      </c>
      <c r="B475">
        <v>433928988</v>
      </c>
      <c r="C475">
        <v>433940428</v>
      </c>
      <c r="D475">
        <v>423421944</v>
      </c>
      <c r="E475">
        <v>1</v>
      </c>
      <c r="F475">
        <v>1</v>
      </c>
      <c r="G475">
        <v>1081</v>
      </c>
      <c r="H475">
        <v>3</v>
      </c>
      <c r="I475" t="s">
        <v>537</v>
      </c>
      <c r="J475" t="s">
        <v>538</v>
      </c>
      <c r="K475" t="s">
        <v>539</v>
      </c>
      <c r="L475">
        <v>1339</v>
      </c>
      <c r="N475">
        <v>1007</v>
      </c>
      <c r="O475" t="s">
        <v>197</v>
      </c>
      <c r="P475" t="s">
        <v>197</v>
      </c>
      <c r="Q475">
        <v>1</v>
      </c>
      <c r="W475">
        <v>0</v>
      </c>
      <c r="X475">
        <v>-1622585150</v>
      </c>
      <c r="Y475">
        <f t="shared" ref="Y475:Y512" si="156">AT475</f>
        <v>8.09E-2</v>
      </c>
      <c r="AA475">
        <v>55.12</v>
      </c>
      <c r="AB475">
        <v>0</v>
      </c>
      <c r="AC475">
        <v>0</v>
      </c>
      <c r="AD475">
        <v>0</v>
      </c>
      <c r="AE475">
        <v>7.07</v>
      </c>
      <c r="AF475">
        <v>0</v>
      </c>
      <c r="AG475">
        <v>0</v>
      </c>
      <c r="AH475">
        <v>0</v>
      </c>
      <c r="AI475">
        <v>7.75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8.09E-2</v>
      </c>
      <c r="AU475" t="s">
        <v>3</v>
      </c>
      <c r="AV475">
        <v>0</v>
      </c>
      <c r="AW475">
        <v>2</v>
      </c>
      <c r="AX475">
        <v>433940688</v>
      </c>
      <c r="AY475">
        <v>1</v>
      </c>
      <c r="AZ475">
        <v>0</v>
      </c>
      <c r="BA475">
        <v>836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ROUND(Y475*Source!I307,9)</f>
        <v>8.0900000000000004E-4</v>
      </c>
      <c r="CY475">
        <f>AA475</f>
        <v>55.12</v>
      </c>
      <c r="CZ475">
        <f>AE475</f>
        <v>7.07</v>
      </c>
      <c r="DA475">
        <f>AI475</f>
        <v>7.75</v>
      </c>
      <c r="DB475">
        <f t="shared" ref="DB475:DB512" si="157">ROUND(ROUND(AT475*CZ475,2),6)</f>
        <v>0.56999999999999995</v>
      </c>
      <c r="DC475">
        <f t="shared" ref="DC475:DC512" si="158">ROUND(ROUND(AT475*AG475,2),6)</f>
        <v>0</v>
      </c>
      <c r="DD475" t="s">
        <v>3</v>
      </c>
      <c r="DE475" t="s">
        <v>3</v>
      </c>
      <c r="DF475">
        <f>ROUND(ROUND(AE475*AI475,2)*CX475,2)</f>
        <v>0.04</v>
      </c>
      <c r="DG475">
        <f t="shared" ref="DG475:DG483" si="159">ROUND(ROUND(AF475,2)*CX475,2)</f>
        <v>0</v>
      </c>
      <c r="DH475">
        <f t="shared" ref="DH475:DH484" si="160">ROUND(ROUND(AG475,2)*CX475,2)</f>
        <v>0</v>
      </c>
      <c r="DI475">
        <f t="shared" si="150"/>
        <v>0</v>
      </c>
      <c r="DJ475">
        <f>DF475</f>
        <v>0.04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ROW(Source!A307)</f>
        <v>307</v>
      </c>
      <c r="B476">
        <v>433928988</v>
      </c>
      <c r="C476">
        <v>433940428</v>
      </c>
      <c r="D476">
        <v>423432065</v>
      </c>
      <c r="E476">
        <v>1</v>
      </c>
      <c r="F476">
        <v>1</v>
      </c>
      <c r="G476">
        <v>1081</v>
      </c>
      <c r="H476">
        <v>3</v>
      </c>
      <c r="I476" t="s">
        <v>708</v>
      </c>
      <c r="J476" t="s">
        <v>709</v>
      </c>
      <c r="K476" t="s">
        <v>710</v>
      </c>
      <c r="L476">
        <v>235684255</v>
      </c>
      <c r="N476">
        <v>1010</v>
      </c>
      <c r="O476" t="s">
        <v>187</v>
      </c>
      <c r="P476" t="s">
        <v>187</v>
      </c>
      <c r="Q476">
        <v>1</v>
      </c>
      <c r="W476">
        <v>0</v>
      </c>
      <c r="X476">
        <v>-1837561155</v>
      </c>
      <c r="Y476">
        <f t="shared" si="156"/>
        <v>0.10589999999999999</v>
      </c>
      <c r="AA476">
        <v>4770.3999999999996</v>
      </c>
      <c r="AB476">
        <v>0</v>
      </c>
      <c r="AC476">
        <v>0</v>
      </c>
      <c r="AD476">
        <v>0</v>
      </c>
      <c r="AE476">
        <v>931.62</v>
      </c>
      <c r="AF476">
        <v>0</v>
      </c>
      <c r="AG476">
        <v>0</v>
      </c>
      <c r="AH476">
        <v>0</v>
      </c>
      <c r="AI476">
        <v>5.09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0.10589999999999999</v>
      </c>
      <c r="AU476" t="s">
        <v>3</v>
      </c>
      <c r="AV476">
        <v>0</v>
      </c>
      <c r="AW476">
        <v>2</v>
      </c>
      <c r="AX476">
        <v>433940689</v>
      </c>
      <c r="AY476">
        <v>1</v>
      </c>
      <c r="AZ476">
        <v>0</v>
      </c>
      <c r="BA476">
        <v>837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ROUND(Y476*Source!I307,9)</f>
        <v>1.059E-3</v>
      </c>
      <c r="CY476">
        <f>AA476</f>
        <v>4770.3999999999996</v>
      </c>
      <c r="CZ476">
        <f>AE476</f>
        <v>931.62</v>
      </c>
      <c r="DA476">
        <f>AI476</f>
        <v>5.09</v>
      </c>
      <c r="DB476">
        <f t="shared" si="157"/>
        <v>98.66</v>
      </c>
      <c r="DC476">
        <f t="shared" si="158"/>
        <v>0</v>
      </c>
      <c r="DD476" t="s">
        <v>3</v>
      </c>
      <c r="DE476" t="s">
        <v>3</v>
      </c>
      <c r="DF476">
        <f>ROUND(ROUND(AE476*AI476,2)*CX476,2)</f>
        <v>5.0199999999999996</v>
      </c>
      <c r="DG476">
        <f t="shared" si="159"/>
        <v>0</v>
      </c>
      <c r="DH476">
        <f t="shared" si="160"/>
        <v>0</v>
      </c>
      <c r="DI476">
        <f t="shared" si="150"/>
        <v>0</v>
      </c>
      <c r="DJ476">
        <f>DF476</f>
        <v>5.0199999999999996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ROW(Source!A310)</f>
        <v>310</v>
      </c>
      <c r="B477">
        <v>433928990</v>
      </c>
      <c r="C477">
        <v>433941192</v>
      </c>
      <c r="D477">
        <v>423386947</v>
      </c>
      <c r="E477">
        <v>1081</v>
      </c>
      <c r="F477">
        <v>1</v>
      </c>
      <c r="G477">
        <v>1081</v>
      </c>
      <c r="H477">
        <v>1</v>
      </c>
      <c r="I477" t="s">
        <v>530</v>
      </c>
      <c r="J477" t="s">
        <v>3</v>
      </c>
      <c r="K477" t="s">
        <v>531</v>
      </c>
      <c r="L477">
        <v>1191</v>
      </c>
      <c r="N477">
        <v>1013</v>
      </c>
      <c r="O477" t="s">
        <v>532</v>
      </c>
      <c r="P477" t="s">
        <v>532</v>
      </c>
      <c r="Q477">
        <v>1</v>
      </c>
      <c r="W477">
        <v>0</v>
      </c>
      <c r="X477">
        <v>476480486</v>
      </c>
      <c r="Y477">
        <f t="shared" si="156"/>
        <v>120.09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120.09</v>
      </c>
      <c r="AU477" t="s">
        <v>3</v>
      </c>
      <c r="AV477">
        <v>1</v>
      </c>
      <c r="AW477">
        <v>2</v>
      </c>
      <c r="AX477">
        <v>433941193</v>
      </c>
      <c r="AY477">
        <v>1</v>
      </c>
      <c r="AZ477">
        <v>0</v>
      </c>
      <c r="BA477">
        <v>859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U477">
        <f>ROUND(AT477*Source!I310*AH477*AL477,2)</f>
        <v>0</v>
      </c>
      <c r="CV477">
        <f>ROUND(Y477*Source!I310,9)</f>
        <v>1.2009000000000001</v>
      </c>
      <c r="CW477">
        <v>0</v>
      </c>
      <c r="CX477">
        <f>ROUND(Y477*Source!I310,9)</f>
        <v>1.2009000000000001</v>
      </c>
      <c r="CY477">
        <f>AD477</f>
        <v>0</v>
      </c>
      <c r="CZ477">
        <f>AH477</f>
        <v>0</v>
      </c>
      <c r="DA477">
        <f>AL477</f>
        <v>1</v>
      </c>
      <c r="DB477">
        <f t="shared" si="157"/>
        <v>0</v>
      </c>
      <c r="DC477">
        <f t="shared" si="158"/>
        <v>0</v>
      </c>
      <c r="DD477" t="s">
        <v>3</v>
      </c>
      <c r="DE477" t="s">
        <v>3</v>
      </c>
      <c r="DF477">
        <f t="shared" ref="DF477:DF487" si="161">ROUND(ROUND(AE477,2)*CX477,2)</f>
        <v>0</v>
      </c>
      <c r="DG477">
        <f t="shared" si="159"/>
        <v>0</v>
      </c>
      <c r="DH477">
        <f t="shared" si="160"/>
        <v>0</v>
      </c>
      <c r="DI477">
        <f t="shared" si="150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ROW(Source!A310)</f>
        <v>310</v>
      </c>
      <c r="B478">
        <v>433928990</v>
      </c>
      <c r="C478">
        <v>433941192</v>
      </c>
      <c r="D478">
        <v>423452967</v>
      </c>
      <c r="E478">
        <v>1</v>
      </c>
      <c r="F478">
        <v>1</v>
      </c>
      <c r="G478">
        <v>1081</v>
      </c>
      <c r="H478">
        <v>2</v>
      </c>
      <c r="I478" t="s">
        <v>693</v>
      </c>
      <c r="J478" t="s">
        <v>694</v>
      </c>
      <c r="K478" t="s">
        <v>695</v>
      </c>
      <c r="L478">
        <v>1368</v>
      </c>
      <c r="N478">
        <v>1011</v>
      </c>
      <c r="O478" t="s">
        <v>536</v>
      </c>
      <c r="P478" t="s">
        <v>536</v>
      </c>
      <c r="Q478">
        <v>1</v>
      </c>
      <c r="W478">
        <v>0</v>
      </c>
      <c r="X478">
        <v>-556861144</v>
      </c>
      <c r="Y478">
        <f t="shared" si="156"/>
        <v>3.28</v>
      </c>
      <c r="AA478">
        <v>0</v>
      </c>
      <c r="AB478">
        <v>9.8800000000000008</v>
      </c>
      <c r="AC478">
        <v>0</v>
      </c>
      <c r="AD478">
        <v>0</v>
      </c>
      <c r="AE478">
        <v>0</v>
      </c>
      <c r="AF478">
        <v>9.8800000000000008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3.28</v>
      </c>
      <c r="AU478" t="s">
        <v>3</v>
      </c>
      <c r="AV478">
        <v>0</v>
      </c>
      <c r="AW478">
        <v>2</v>
      </c>
      <c r="AX478">
        <v>433941194</v>
      </c>
      <c r="AY478">
        <v>1</v>
      </c>
      <c r="AZ478">
        <v>0</v>
      </c>
      <c r="BA478">
        <v>860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ROUND(Y478*Source!I310*DO478,9)</f>
        <v>0</v>
      </c>
      <c r="CX478">
        <f>ROUND(Y478*Source!I310,9)</f>
        <v>3.2800000000000003E-2</v>
      </c>
      <c r="CY478">
        <f>AB478</f>
        <v>9.8800000000000008</v>
      </c>
      <c r="CZ478">
        <f>AF478</f>
        <v>9.8800000000000008</v>
      </c>
      <c r="DA478">
        <f>AJ478</f>
        <v>1</v>
      </c>
      <c r="DB478">
        <f t="shared" si="157"/>
        <v>32.409999999999997</v>
      </c>
      <c r="DC478">
        <f t="shared" si="158"/>
        <v>0</v>
      </c>
      <c r="DD478" t="s">
        <v>3</v>
      </c>
      <c r="DE478" t="s">
        <v>3</v>
      </c>
      <c r="DF478">
        <f t="shared" si="161"/>
        <v>0</v>
      </c>
      <c r="DG478">
        <f t="shared" si="159"/>
        <v>0.32</v>
      </c>
      <c r="DH478">
        <f t="shared" si="160"/>
        <v>0</v>
      </c>
      <c r="DI478">
        <f t="shared" si="150"/>
        <v>0</v>
      </c>
      <c r="DJ478">
        <f>DG478</f>
        <v>0.32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ROW(Source!A310)</f>
        <v>310</v>
      </c>
      <c r="B479">
        <v>433928990</v>
      </c>
      <c r="C479">
        <v>433941192</v>
      </c>
      <c r="D479">
        <v>423453088</v>
      </c>
      <c r="E479">
        <v>1</v>
      </c>
      <c r="F479">
        <v>1</v>
      </c>
      <c r="G479">
        <v>1081</v>
      </c>
      <c r="H479">
        <v>2</v>
      </c>
      <c r="I479" t="s">
        <v>606</v>
      </c>
      <c r="J479" t="s">
        <v>607</v>
      </c>
      <c r="K479" t="s">
        <v>608</v>
      </c>
      <c r="L479">
        <v>1368</v>
      </c>
      <c r="N479">
        <v>1011</v>
      </c>
      <c r="O479" t="s">
        <v>536</v>
      </c>
      <c r="P479" t="s">
        <v>536</v>
      </c>
      <c r="Q479">
        <v>1</v>
      </c>
      <c r="W479">
        <v>0</v>
      </c>
      <c r="X479">
        <v>874612079</v>
      </c>
      <c r="Y479">
        <f t="shared" si="156"/>
        <v>0.81</v>
      </c>
      <c r="AA479">
        <v>0</v>
      </c>
      <c r="AB479">
        <v>83.1</v>
      </c>
      <c r="AC479">
        <v>12.62</v>
      </c>
      <c r="AD479">
        <v>0</v>
      </c>
      <c r="AE479">
        <v>0</v>
      </c>
      <c r="AF479">
        <v>83.1</v>
      </c>
      <c r="AG479">
        <v>12.62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0.81</v>
      </c>
      <c r="AU479" t="s">
        <v>3</v>
      </c>
      <c r="AV479">
        <v>0</v>
      </c>
      <c r="AW479">
        <v>2</v>
      </c>
      <c r="AX479">
        <v>433941195</v>
      </c>
      <c r="AY479">
        <v>1</v>
      </c>
      <c r="AZ479">
        <v>0</v>
      </c>
      <c r="BA479">
        <v>861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ROUND(Y479*Source!I310*DO479,9)</f>
        <v>0.10222199999999999</v>
      </c>
      <c r="CX479">
        <f>ROUND(Y479*Source!I310,9)</f>
        <v>8.0999999999999996E-3</v>
      </c>
      <c r="CY479">
        <f>AB479</f>
        <v>83.1</v>
      </c>
      <c r="CZ479">
        <f>AF479</f>
        <v>83.1</v>
      </c>
      <c r="DA479">
        <f>AJ479</f>
        <v>1</v>
      </c>
      <c r="DB479">
        <f t="shared" si="157"/>
        <v>67.31</v>
      </c>
      <c r="DC479">
        <f t="shared" si="158"/>
        <v>10.220000000000001</v>
      </c>
      <c r="DD479" t="s">
        <v>3</v>
      </c>
      <c r="DE479" t="s">
        <v>3</v>
      </c>
      <c r="DF479">
        <f t="shared" si="161"/>
        <v>0</v>
      </c>
      <c r="DG479">
        <f t="shared" si="159"/>
        <v>0.67</v>
      </c>
      <c r="DH479">
        <f t="shared" si="160"/>
        <v>0.1</v>
      </c>
      <c r="DI479">
        <f t="shared" si="150"/>
        <v>0</v>
      </c>
      <c r="DJ479">
        <f>DG479</f>
        <v>0.67</v>
      </c>
      <c r="DK479">
        <v>0</v>
      </c>
      <c r="DL479" t="s">
        <v>543</v>
      </c>
      <c r="DM479">
        <v>0</v>
      </c>
      <c r="DN479" t="s">
        <v>532</v>
      </c>
      <c r="DO479">
        <v>12.62</v>
      </c>
    </row>
    <row r="480" spans="1:119" x14ac:dyDescent="0.2">
      <c r="A480">
        <f>ROW(Source!A310)</f>
        <v>310</v>
      </c>
      <c r="B480">
        <v>433928990</v>
      </c>
      <c r="C480">
        <v>433941192</v>
      </c>
      <c r="D480">
        <v>423453156</v>
      </c>
      <c r="E480">
        <v>1</v>
      </c>
      <c r="F480">
        <v>1</v>
      </c>
      <c r="G480">
        <v>1081</v>
      </c>
      <c r="H480">
        <v>2</v>
      </c>
      <c r="I480" t="s">
        <v>711</v>
      </c>
      <c r="J480" t="s">
        <v>712</v>
      </c>
      <c r="K480" t="s">
        <v>713</v>
      </c>
      <c r="L480">
        <v>1368</v>
      </c>
      <c r="N480">
        <v>1011</v>
      </c>
      <c r="O480" t="s">
        <v>536</v>
      </c>
      <c r="P480" t="s">
        <v>536</v>
      </c>
      <c r="Q480">
        <v>1</v>
      </c>
      <c r="W480">
        <v>0</v>
      </c>
      <c r="X480">
        <v>1247324715</v>
      </c>
      <c r="Y480">
        <f t="shared" si="156"/>
        <v>0.33</v>
      </c>
      <c r="AA480">
        <v>0</v>
      </c>
      <c r="AB480">
        <v>0.36</v>
      </c>
      <c r="AC480">
        <v>0</v>
      </c>
      <c r="AD480">
        <v>0</v>
      </c>
      <c r="AE480">
        <v>0</v>
      </c>
      <c r="AF480">
        <v>0.36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0.33</v>
      </c>
      <c r="AU480" t="s">
        <v>3</v>
      </c>
      <c r="AV480">
        <v>0</v>
      </c>
      <c r="AW480">
        <v>2</v>
      </c>
      <c r="AX480">
        <v>433941197</v>
      </c>
      <c r="AY480">
        <v>1</v>
      </c>
      <c r="AZ480">
        <v>0</v>
      </c>
      <c r="BA480">
        <v>862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ROUND(Y480*Source!I310*DO480,9)</f>
        <v>0</v>
      </c>
      <c r="CX480">
        <f>ROUND(Y480*Source!I310,9)</f>
        <v>3.3E-3</v>
      </c>
      <c r="CY480">
        <f>AB480</f>
        <v>0.36</v>
      </c>
      <c r="CZ480">
        <f>AF480</f>
        <v>0.36</v>
      </c>
      <c r="DA480">
        <f>AJ480</f>
        <v>1</v>
      </c>
      <c r="DB480">
        <f t="shared" si="157"/>
        <v>0.12</v>
      </c>
      <c r="DC480">
        <f t="shared" si="158"/>
        <v>0</v>
      </c>
      <c r="DD480" t="s">
        <v>3</v>
      </c>
      <c r="DE480" t="s">
        <v>3</v>
      </c>
      <c r="DF480">
        <f t="shared" si="161"/>
        <v>0</v>
      </c>
      <c r="DG480">
        <f t="shared" si="159"/>
        <v>0</v>
      </c>
      <c r="DH480">
        <f t="shared" si="160"/>
        <v>0</v>
      </c>
      <c r="DI480">
        <f t="shared" si="150"/>
        <v>0</v>
      </c>
      <c r="DJ480">
        <f>DG480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ROW(Source!A310)</f>
        <v>310</v>
      </c>
      <c r="B481">
        <v>433928990</v>
      </c>
      <c r="C481">
        <v>433941192</v>
      </c>
      <c r="D481">
        <v>423452312</v>
      </c>
      <c r="E481">
        <v>1</v>
      </c>
      <c r="F481">
        <v>1</v>
      </c>
      <c r="G481">
        <v>1081</v>
      </c>
      <c r="H481">
        <v>2</v>
      </c>
      <c r="I481" t="s">
        <v>609</v>
      </c>
      <c r="J481" t="s">
        <v>610</v>
      </c>
      <c r="K481" t="s">
        <v>611</v>
      </c>
      <c r="L481">
        <v>1368</v>
      </c>
      <c r="N481">
        <v>1011</v>
      </c>
      <c r="O481" t="s">
        <v>536</v>
      </c>
      <c r="P481" t="s">
        <v>536</v>
      </c>
      <c r="Q481">
        <v>1</v>
      </c>
      <c r="W481">
        <v>0</v>
      </c>
      <c r="X481">
        <v>-44940208</v>
      </c>
      <c r="Y481">
        <f t="shared" si="156"/>
        <v>0.81</v>
      </c>
      <c r="AA481">
        <v>0</v>
      </c>
      <c r="AB481">
        <v>179.17</v>
      </c>
      <c r="AC481">
        <v>16.93</v>
      </c>
      <c r="AD481">
        <v>0</v>
      </c>
      <c r="AE481">
        <v>0</v>
      </c>
      <c r="AF481">
        <v>179.17</v>
      </c>
      <c r="AG481">
        <v>16.93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0.81</v>
      </c>
      <c r="AU481" t="s">
        <v>3</v>
      </c>
      <c r="AV481">
        <v>0</v>
      </c>
      <c r="AW481">
        <v>2</v>
      </c>
      <c r="AX481">
        <v>433941196</v>
      </c>
      <c r="AY481">
        <v>1</v>
      </c>
      <c r="AZ481">
        <v>0</v>
      </c>
      <c r="BA481">
        <v>863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ROUND(Y481*Source!I310*DO481,9)</f>
        <v>0.137133</v>
      </c>
      <c r="CX481">
        <f>ROUND(Y481*Source!I310,9)</f>
        <v>8.0999999999999996E-3</v>
      </c>
      <c r="CY481">
        <f>AB481</f>
        <v>179.17</v>
      </c>
      <c r="CZ481">
        <f>AF481</f>
        <v>179.17</v>
      </c>
      <c r="DA481">
        <f>AJ481</f>
        <v>1</v>
      </c>
      <c r="DB481">
        <f t="shared" si="157"/>
        <v>145.13</v>
      </c>
      <c r="DC481">
        <f t="shared" si="158"/>
        <v>13.71</v>
      </c>
      <c r="DD481" t="s">
        <v>3</v>
      </c>
      <c r="DE481" t="s">
        <v>3</v>
      </c>
      <c r="DF481">
        <f t="shared" si="161"/>
        <v>0</v>
      </c>
      <c r="DG481">
        <f t="shared" si="159"/>
        <v>1.45</v>
      </c>
      <c r="DH481">
        <f t="shared" si="160"/>
        <v>0.14000000000000001</v>
      </c>
      <c r="DI481">
        <f t="shared" si="150"/>
        <v>0</v>
      </c>
      <c r="DJ481">
        <f>DG481</f>
        <v>1.45</v>
      </c>
      <c r="DK481">
        <v>0</v>
      </c>
      <c r="DL481" t="s">
        <v>543</v>
      </c>
      <c r="DM481">
        <v>0</v>
      </c>
      <c r="DN481" t="s">
        <v>532</v>
      </c>
      <c r="DO481">
        <v>16.93</v>
      </c>
    </row>
    <row r="482" spans="1:119" x14ac:dyDescent="0.2">
      <c r="A482">
        <f>ROW(Source!A310)</f>
        <v>310</v>
      </c>
      <c r="B482">
        <v>433928990</v>
      </c>
      <c r="C482">
        <v>433941192</v>
      </c>
      <c r="D482">
        <v>423422405</v>
      </c>
      <c r="E482">
        <v>1</v>
      </c>
      <c r="F482">
        <v>1</v>
      </c>
      <c r="G482">
        <v>1081</v>
      </c>
      <c r="H482">
        <v>3</v>
      </c>
      <c r="I482" t="s">
        <v>624</v>
      </c>
      <c r="J482" t="s">
        <v>625</v>
      </c>
      <c r="K482" t="s">
        <v>626</v>
      </c>
      <c r="L482">
        <v>1339</v>
      </c>
      <c r="N482">
        <v>1007</v>
      </c>
      <c r="O482" t="s">
        <v>197</v>
      </c>
      <c r="P482" t="s">
        <v>197</v>
      </c>
      <c r="Q482">
        <v>1</v>
      </c>
      <c r="W482">
        <v>0</v>
      </c>
      <c r="X482">
        <v>280661427</v>
      </c>
      <c r="Y482">
        <f t="shared" si="156"/>
        <v>0.25</v>
      </c>
      <c r="AA482">
        <v>99.9</v>
      </c>
      <c r="AB482">
        <v>0</v>
      </c>
      <c r="AC482">
        <v>0</v>
      </c>
      <c r="AD482">
        <v>0</v>
      </c>
      <c r="AE482">
        <v>99.9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0.25</v>
      </c>
      <c r="AU482" t="s">
        <v>3</v>
      </c>
      <c r="AV482">
        <v>0</v>
      </c>
      <c r="AW482">
        <v>2</v>
      </c>
      <c r="AX482">
        <v>433941198</v>
      </c>
      <c r="AY482">
        <v>1</v>
      </c>
      <c r="AZ482">
        <v>0</v>
      </c>
      <c r="BA482">
        <v>864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ROUND(Y482*Source!I310,9)</f>
        <v>2.5000000000000001E-3</v>
      </c>
      <c r="CY482">
        <f>AA482</f>
        <v>99.9</v>
      </c>
      <c r="CZ482">
        <f>AE482</f>
        <v>99.9</v>
      </c>
      <c r="DA482">
        <f>AI482</f>
        <v>1</v>
      </c>
      <c r="DB482">
        <f t="shared" si="157"/>
        <v>24.98</v>
      </c>
      <c r="DC482">
        <f t="shared" si="158"/>
        <v>0</v>
      </c>
      <c r="DD482" t="s">
        <v>3</v>
      </c>
      <c r="DE482" t="s">
        <v>3</v>
      </c>
      <c r="DF482">
        <f t="shared" si="161"/>
        <v>0.25</v>
      </c>
      <c r="DG482">
        <f t="shared" si="159"/>
        <v>0</v>
      </c>
      <c r="DH482">
        <f t="shared" si="160"/>
        <v>0</v>
      </c>
      <c r="DI482">
        <f t="shared" si="150"/>
        <v>0</v>
      </c>
      <c r="DJ482">
        <f>DF482</f>
        <v>0.25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ROW(Source!A311)</f>
        <v>311</v>
      </c>
      <c r="B483">
        <v>433928988</v>
      </c>
      <c r="C483">
        <v>433941192</v>
      </c>
      <c r="D483">
        <v>423386947</v>
      </c>
      <c r="E483">
        <v>1081</v>
      </c>
      <c r="F483">
        <v>1</v>
      </c>
      <c r="G483">
        <v>1081</v>
      </c>
      <c r="H483">
        <v>1</v>
      </c>
      <c r="I483" t="s">
        <v>530</v>
      </c>
      <c r="J483" t="s">
        <v>3</v>
      </c>
      <c r="K483" t="s">
        <v>531</v>
      </c>
      <c r="L483">
        <v>1191</v>
      </c>
      <c r="N483">
        <v>1013</v>
      </c>
      <c r="O483" t="s">
        <v>532</v>
      </c>
      <c r="P483" t="s">
        <v>532</v>
      </c>
      <c r="Q483">
        <v>1</v>
      </c>
      <c r="W483">
        <v>0</v>
      </c>
      <c r="X483">
        <v>476480486</v>
      </c>
      <c r="Y483">
        <f t="shared" si="156"/>
        <v>120.09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5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120.09</v>
      </c>
      <c r="AU483" t="s">
        <v>3</v>
      </c>
      <c r="AV483">
        <v>1</v>
      </c>
      <c r="AW483">
        <v>2</v>
      </c>
      <c r="AX483">
        <v>433941193</v>
      </c>
      <c r="AY483">
        <v>1</v>
      </c>
      <c r="AZ483">
        <v>0</v>
      </c>
      <c r="BA483">
        <v>868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U483">
        <f>ROUND(AT483*Source!I311*AH483*AL483,2)</f>
        <v>0</v>
      </c>
      <c r="CV483">
        <f>ROUND(Y483*Source!I311,9)</f>
        <v>1.2009000000000001</v>
      </c>
      <c r="CW483">
        <v>0</v>
      </c>
      <c r="CX483">
        <f>ROUND(Y483*Source!I311,9)</f>
        <v>1.2009000000000001</v>
      </c>
      <c r="CY483">
        <f>AD483</f>
        <v>0</v>
      </c>
      <c r="CZ483">
        <f>AH483</f>
        <v>0</v>
      </c>
      <c r="DA483">
        <f>AL483</f>
        <v>1</v>
      </c>
      <c r="DB483">
        <f t="shared" si="157"/>
        <v>0</v>
      </c>
      <c r="DC483">
        <f t="shared" si="158"/>
        <v>0</v>
      </c>
      <c r="DD483" t="s">
        <v>3</v>
      </c>
      <c r="DE483" t="s">
        <v>3</v>
      </c>
      <c r="DF483">
        <f t="shared" si="161"/>
        <v>0</v>
      </c>
      <c r="DG483">
        <f t="shared" si="159"/>
        <v>0</v>
      </c>
      <c r="DH483">
        <f t="shared" si="160"/>
        <v>0</v>
      </c>
      <c r="DI483">
        <f t="shared" si="150"/>
        <v>0</v>
      </c>
      <c r="DJ483">
        <f>DI483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ROW(Source!A311)</f>
        <v>311</v>
      </c>
      <c r="B484">
        <v>433928988</v>
      </c>
      <c r="C484">
        <v>433941192</v>
      </c>
      <c r="D484">
        <v>423452967</v>
      </c>
      <c r="E484">
        <v>1</v>
      </c>
      <c r="F484">
        <v>1</v>
      </c>
      <c r="G484">
        <v>1081</v>
      </c>
      <c r="H484">
        <v>2</v>
      </c>
      <c r="I484" t="s">
        <v>693</v>
      </c>
      <c r="J484" t="s">
        <v>694</v>
      </c>
      <c r="K484" t="s">
        <v>695</v>
      </c>
      <c r="L484">
        <v>1368</v>
      </c>
      <c r="N484">
        <v>1011</v>
      </c>
      <c r="O484" t="s">
        <v>536</v>
      </c>
      <c r="P484" t="s">
        <v>536</v>
      </c>
      <c r="Q484">
        <v>1</v>
      </c>
      <c r="W484">
        <v>0</v>
      </c>
      <c r="X484">
        <v>-556861144</v>
      </c>
      <c r="Y484">
        <f t="shared" si="156"/>
        <v>3.28</v>
      </c>
      <c r="AA484">
        <v>0</v>
      </c>
      <c r="AB484">
        <v>98.31</v>
      </c>
      <c r="AC484">
        <v>0</v>
      </c>
      <c r="AD484">
        <v>0</v>
      </c>
      <c r="AE484">
        <v>0</v>
      </c>
      <c r="AF484">
        <v>9.8800000000000008</v>
      </c>
      <c r="AG484">
        <v>0</v>
      </c>
      <c r="AH484">
        <v>0</v>
      </c>
      <c r="AI484">
        <v>1</v>
      </c>
      <c r="AJ484">
        <v>9.9499999999999993</v>
      </c>
      <c r="AK484">
        <v>1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3.28</v>
      </c>
      <c r="AU484" t="s">
        <v>3</v>
      </c>
      <c r="AV484">
        <v>0</v>
      </c>
      <c r="AW484">
        <v>2</v>
      </c>
      <c r="AX484">
        <v>433941194</v>
      </c>
      <c r="AY484">
        <v>1</v>
      </c>
      <c r="AZ484">
        <v>0</v>
      </c>
      <c r="BA484">
        <v>869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ROUND(Y484*Source!I311*DO484,9)</f>
        <v>0</v>
      </c>
      <c r="CX484">
        <f>ROUND(Y484*Source!I311,9)</f>
        <v>3.2800000000000003E-2</v>
      </c>
      <c r="CY484">
        <f>AB484</f>
        <v>98.31</v>
      </c>
      <c r="CZ484">
        <f>AF484</f>
        <v>9.8800000000000008</v>
      </c>
      <c r="DA484">
        <f>AJ484</f>
        <v>9.9499999999999993</v>
      </c>
      <c r="DB484">
        <f t="shared" si="157"/>
        <v>32.409999999999997</v>
      </c>
      <c r="DC484">
        <f t="shared" si="158"/>
        <v>0</v>
      </c>
      <c r="DD484" t="s">
        <v>3</v>
      </c>
      <c r="DE484" t="s">
        <v>3</v>
      </c>
      <c r="DF484">
        <f t="shared" si="161"/>
        <v>0</v>
      </c>
      <c r="DG484">
        <f>ROUND(ROUND(AF484*AJ484,2)*CX484,2)</f>
        <v>3.22</v>
      </c>
      <c r="DH484">
        <f t="shared" si="160"/>
        <v>0</v>
      </c>
      <c r="DI484">
        <f t="shared" si="150"/>
        <v>0</v>
      </c>
      <c r="DJ484">
        <f>DG484</f>
        <v>3.22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ROW(Source!A311)</f>
        <v>311</v>
      </c>
      <c r="B485">
        <v>433928988</v>
      </c>
      <c r="C485">
        <v>433941192</v>
      </c>
      <c r="D485">
        <v>423453088</v>
      </c>
      <c r="E485">
        <v>1</v>
      </c>
      <c r="F485">
        <v>1</v>
      </c>
      <c r="G485">
        <v>1081</v>
      </c>
      <c r="H485">
        <v>2</v>
      </c>
      <c r="I485" t="s">
        <v>606</v>
      </c>
      <c r="J485" t="s">
        <v>607</v>
      </c>
      <c r="K485" t="s">
        <v>608</v>
      </c>
      <c r="L485">
        <v>1368</v>
      </c>
      <c r="N485">
        <v>1011</v>
      </c>
      <c r="O485" t="s">
        <v>536</v>
      </c>
      <c r="P485" t="s">
        <v>536</v>
      </c>
      <c r="Q485">
        <v>1</v>
      </c>
      <c r="W485">
        <v>0</v>
      </c>
      <c r="X485">
        <v>874612079</v>
      </c>
      <c r="Y485">
        <f t="shared" si="156"/>
        <v>0.81</v>
      </c>
      <c r="AA485">
        <v>0</v>
      </c>
      <c r="AB485">
        <v>1450.1</v>
      </c>
      <c r="AC485">
        <v>719.97</v>
      </c>
      <c r="AD485">
        <v>0</v>
      </c>
      <c r="AE485">
        <v>0</v>
      </c>
      <c r="AF485">
        <v>83.1</v>
      </c>
      <c r="AG485">
        <v>12.62</v>
      </c>
      <c r="AH485">
        <v>0</v>
      </c>
      <c r="AI485">
        <v>1</v>
      </c>
      <c r="AJ485">
        <v>17.45</v>
      </c>
      <c r="AK485">
        <v>57.05</v>
      </c>
      <c r="AL485">
        <v>1</v>
      </c>
      <c r="AM485">
        <v>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0.81</v>
      </c>
      <c r="AU485" t="s">
        <v>3</v>
      </c>
      <c r="AV485">
        <v>0</v>
      </c>
      <c r="AW485">
        <v>2</v>
      </c>
      <c r="AX485">
        <v>433941195</v>
      </c>
      <c r="AY485">
        <v>1</v>
      </c>
      <c r="AZ485">
        <v>0</v>
      </c>
      <c r="BA485">
        <v>870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f>ROUND(Y485*Source!I311*DO485,9)</f>
        <v>0.10222199999999999</v>
      </c>
      <c r="CX485">
        <f>ROUND(Y485*Source!I311,9)</f>
        <v>8.0999999999999996E-3</v>
      </c>
      <c r="CY485">
        <f>AB485</f>
        <v>1450.1</v>
      </c>
      <c r="CZ485">
        <f>AF485</f>
        <v>83.1</v>
      </c>
      <c r="DA485">
        <f>AJ485</f>
        <v>17.45</v>
      </c>
      <c r="DB485">
        <f t="shared" si="157"/>
        <v>67.31</v>
      </c>
      <c r="DC485">
        <f t="shared" si="158"/>
        <v>10.220000000000001</v>
      </c>
      <c r="DD485" t="s">
        <v>3</v>
      </c>
      <c r="DE485" t="s">
        <v>3</v>
      </c>
      <c r="DF485">
        <f t="shared" si="161"/>
        <v>0</v>
      </c>
      <c r="DG485">
        <f>ROUND(ROUND(AF485*AJ485,2)*CX485,2)</f>
        <v>11.75</v>
      </c>
      <c r="DH485">
        <f>ROUND(ROUND(AG485*AK485,2)*CX485,2)</f>
        <v>5.83</v>
      </c>
      <c r="DI485">
        <f t="shared" si="150"/>
        <v>0</v>
      </c>
      <c r="DJ485">
        <f>DG485</f>
        <v>11.75</v>
      </c>
      <c r="DK485">
        <v>0</v>
      </c>
      <c r="DL485" t="s">
        <v>543</v>
      </c>
      <c r="DM485">
        <v>0</v>
      </c>
      <c r="DN485" t="s">
        <v>532</v>
      </c>
      <c r="DO485">
        <v>12.62</v>
      </c>
    </row>
    <row r="486" spans="1:119" x14ac:dyDescent="0.2">
      <c r="A486">
        <f>ROW(Source!A311)</f>
        <v>311</v>
      </c>
      <c r="B486">
        <v>433928988</v>
      </c>
      <c r="C486">
        <v>433941192</v>
      </c>
      <c r="D486">
        <v>423453156</v>
      </c>
      <c r="E486">
        <v>1</v>
      </c>
      <c r="F486">
        <v>1</v>
      </c>
      <c r="G486">
        <v>1081</v>
      </c>
      <c r="H486">
        <v>2</v>
      </c>
      <c r="I486" t="s">
        <v>711</v>
      </c>
      <c r="J486" t="s">
        <v>712</v>
      </c>
      <c r="K486" t="s">
        <v>713</v>
      </c>
      <c r="L486">
        <v>1368</v>
      </c>
      <c r="N486">
        <v>1011</v>
      </c>
      <c r="O486" t="s">
        <v>536</v>
      </c>
      <c r="P486" t="s">
        <v>536</v>
      </c>
      <c r="Q486">
        <v>1</v>
      </c>
      <c r="W486">
        <v>0</v>
      </c>
      <c r="X486">
        <v>1247324715</v>
      </c>
      <c r="Y486">
        <f t="shared" si="156"/>
        <v>0.33</v>
      </c>
      <c r="AA486">
        <v>0</v>
      </c>
      <c r="AB486">
        <v>4.67</v>
      </c>
      <c r="AC486">
        <v>0</v>
      </c>
      <c r="AD486">
        <v>0</v>
      </c>
      <c r="AE486">
        <v>0</v>
      </c>
      <c r="AF486">
        <v>0.36</v>
      </c>
      <c r="AG486">
        <v>0</v>
      </c>
      <c r="AH486">
        <v>0</v>
      </c>
      <c r="AI486">
        <v>1</v>
      </c>
      <c r="AJ486">
        <v>12.97</v>
      </c>
      <c r="AK486">
        <v>1</v>
      </c>
      <c r="AL486">
        <v>1</v>
      </c>
      <c r="AM486">
        <v>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0.33</v>
      </c>
      <c r="AU486" t="s">
        <v>3</v>
      </c>
      <c r="AV486">
        <v>0</v>
      </c>
      <c r="AW486">
        <v>2</v>
      </c>
      <c r="AX486">
        <v>433941197</v>
      </c>
      <c r="AY486">
        <v>1</v>
      </c>
      <c r="AZ486">
        <v>0</v>
      </c>
      <c r="BA486">
        <v>871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ROUND(Y486*Source!I311*DO486,9)</f>
        <v>0</v>
      </c>
      <c r="CX486">
        <f>ROUND(Y486*Source!I311,9)</f>
        <v>3.3E-3</v>
      </c>
      <c r="CY486">
        <f>AB486</f>
        <v>4.67</v>
      </c>
      <c r="CZ486">
        <f>AF486</f>
        <v>0.36</v>
      </c>
      <c r="DA486">
        <f>AJ486</f>
        <v>12.97</v>
      </c>
      <c r="DB486">
        <f t="shared" si="157"/>
        <v>0.12</v>
      </c>
      <c r="DC486">
        <f t="shared" si="158"/>
        <v>0</v>
      </c>
      <c r="DD486" t="s">
        <v>3</v>
      </c>
      <c r="DE486" t="s">
        <v>3</v>
      </c>
      <c r="DF486">
        <f t="shared" si="161"/>
        <v>0</v>
      </c>
      <c r="DG486">
        <f>ROUND(ROUND(AF486*AJ486,2)*CX486,2)</f>
        <v>0.02</v>
      </c>
      <c r="DH486">
        <f>ROUND(ROUND(AG486,2)*CX486,2)</f>
        <v>0</v>
      </c>
      <c r="DI486">
        <f t="shared" si="150"/>
        <v>0</v>
      </c>
      <c r="DJ486">
        <f>DG486</f>
        <v>0.02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ROW(Source!A311)</f>
        <v>311</v>
      </c>
      <c r="B487">
        <v>433928988</v>
      </c>
      <c r="C487">
        <v>433941192</v>
      </c>
      <c r="D487">
        <v>423452312</v>
      </c>
      <c r="E487">
        <v>1</v>
      </c>
      <c r="F487">
        <v>1</v>
      </c>
      <c r="G487">
        <v>1081</v>
      </c>
      <c r="H487">
        <v>2</v>
      </c>
      <c r="I487" t="s">
        <v>609</v>
      </c>
      <c r="J487" t="s">
        <v>610</v>
      </c>
      <c r="K487" t="s">
        <v>611</v>
      </c>
      <c r="L487">
        <v>1368</v>
      </c>
      <c r="N487">
        <v>1011</v>
      </c>
      <c r="O487" t="s">
        <v>536</v>
      </c>
      <c r="P487" t="s">
        <v>536</v>
      </c>
      <c r="Q487">
        <v>1</v>
      </c>
      <c r="W487">
        <v>0</v>
      </c>
      <c r="X487">
        <v>-44940208</v>
      </c>
      <c r="Y487">
        <f t="shared" si="156"/>
        <v>0.81</v>
      </c>
      <c r="AA487">
        <v>0</v>
      </c>
      <c r="AB487">
        <v>2730.55</v>
      </c>
      <c r="AC487">
        <v>965.86</v>
      </c>
      <c r="AD487">
        <v>0</v>
      </c>
      <c r="AE487">
        <v>0</v>
      </c>
      <c r="AF487">
        <v>179.17</v>
      </c>
      <c r="AG487">
        <v>16.93</v>
      </c>
      <c r="AH487">
        <v>0</v>
      </c>
      <c r="AI487">
        <v>1</v>
      </c>
      <c r="AJ487">
        <v>15.24</v>
      </c>
      <c r="AK487">
        <v>57.05</v>
      </c>
      <c r="AL487">
        <v>1</v>
      </c>
      <c r="AM487">
        <v>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0.81</v>
      </c>
      <c r="AU487" t="s">
        <v>3</v>
      </c>
      <c r="AV487">
        <v>0</v>
      </c>
      <c r="AW487">
        <v>2</v>
      </c>
      <c r="AX487">
        <v>433941196</v>
      </c>
      <c r="AY487">
        <v>1</v>
      </c>
      <c r="AZ487">
        <v>0</v>
      </c>
      <c r="BA487">
        <v>872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f>ROUND(Y487*Source!I311*DO487,9)</f>
        <v>0.137133</v>
      </c>
      <c r="CX487">
        <f>ROUND(Y487*Source!I311,9)</f>
        <v>8.0999999999999996E-3</v>
      </c>
      <c r="CY487">
        <f>AB487</f>
        <v>2730.55</v>
      </c>
      <c r="CZ487">
        <f>AF487</f>
        <v>179.17</v>
      </c>
      <c r="DA487">
        <f>AJ487</f>
        <v>15.24</v>
      </c>
      <c r="DB487">
        <f t="shared" si="157"/>
        <v>145.13</v>
      </c>
      <c r="DC487">
        <f t="shared" si="158"/>
        <v>13.71</v>
      </c>
      <c r="DD487" t="s">
        <v>3</v>
      </c>
      <c r="DE487" t="s">
        <v>3</v>
      </c>
      <c r="DF487">
        <f t="shared" si="161"/>
        <v>0</v>
      </c>
      <c r="DG487">
        <f>ROUND(ROUND(AF487*AJ487,2)*CX487,2)</f>
        <v>22.12</v>
      </c>
      <c r="DH487">
        <f>ROUND(ROUND(AG487*AK487,2)*CX487,2)</f>
        <v>7.82</v>
      </c>
      <c r="DI487">
        <f t="shared" si="150"/>
        <v>0</v>
      </c>
      <c r="DJ487">
        <f>DG487</f>
        <v>22.12</v>
      </c>
      <c r="DK487">
        <v>0</v>
      </c>
      <c r="DL487" t="s">
        <v>543</v>
      </c>
      <c r="DM487">
        <v>0</v>
      </c>
      <c r="DN487" t="s">
        <v>532</v>
      </c>
      <c r="DO487">
        <v>16.93</v>
      </c>
    </row>
    <row r="488" spans="1:119" x14ac:dyDescent="0.2">
      <c r="A488">
        <f>ROW(Source!A311)</f>
        <v>311</v>
      </c>
      <c r="B488">
        <v>433928988</v>
      </c>
      <c r="C488">
        <v>433941192</v>
      </c>
      <c r="D488">
        <v>423422405</v>
      </c>
      <c r="E488">
        <v>1</v>
      </c>
      <c r="F488">
        <v>1</v>
      </c>
      <c r="G488">
        <v>1081</v>
      </c>
      <c r="H488">
        <v>3</v>
      </c>
      <c r="I488" t="s">
        <v>624</v>
      </c>
      <c r="J488" t="s">
        <v>625</v>
      </c>
      <c r="K488" t="s">
        <v>626</v>
      </c>
      <c r="L488">
        <v>1339</v>
      </c>
      <c r="N488">
        <v>1007</v>
      </c>
      <c r="O488" t="s">
        <v>197</v>
      </c>
      <c r="P488" t="s">
        <v>197</v>
      </c>
      <c r="Q488">
        <v>1</v>
      </c>
      <c r="W488">
        <v>0</v>
      </c>
      <c r="X488">
        <v>280661427</v>
      </c>
      <c r="Y488">
        <f t="shared" si="156"/>
        <v>0.25</v>
      </c>
      <c r="AA488">
        <v>1003</v>
      </c>
      <c r="AB488">
        <v>0</v>
      </c>
      <c r="AC488">
        <v>0</v>
      </c>
      <c r="AD488">
        <v>0</v>
      </c>
      <c r="AE488">
        <v>99.9</v>
      </c>
      <c r="AF488">
        <v>0</v>
      </c>
      <c r="AG488">
        <v>0</v>
      </c>
      <c r="AH488">
        <v>0</v>
      </c>
      <c r="AI488">
        <v>10.039999999999999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0.25</v>
      </c>
      <c r="AU488" t="s">
        <v>3</v>
      </c>
      <c r="AV488">
        <v>0</v>
      </c>
      <c r="AW488">
        <v>2</v>
      </c>
      <c r="AX488">
        <v>433941198</v>
      </c>
      <c r="AY488">
        <v>1</v>
      </c>
      <c r="AZ488">
        <v>0</v>
      </c>
      <c r="BA488">
        <v>873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ROUND(Y488*Source!I311,9)</f>
        <v>2.5000000000000001E-3</v>
      </c>
      <c r="CY488">
        <f>AA488</f>
        <v>1003</v>
      </c>
      <c r="CZ488">
        <f>AE488</f>
        <v>99.9</v>
      </c>
      <c r="DA488">
        <f>AI488</f>
        <v>10.039999999999999</v>
      </c>
      <c r="DB488">
        <f t="shared" si="157"/>
        <v>24.98</v>
      </c>
      <c r="DC488">
        <f t="shared" si="158"/>
        <v>0</v>
      </c>
      <c r="DD488" t="s">
        <v>3</v>
      </c>
      <c r="DE488" t="s">
        <v>3</v>
      </c>
      <c r="DF488">
        <f>ROUND(ROUND(AE488*AI488,2)*CX488,2)</f>
        <v>2.5099999999999998</v>
      </c>
      <c r="DG488">
        <f t="shared" ref="DG488:DG495" si="162">ROUND(ROUND(AF488,2)*CX488,2)</f>
        <v>0</v>
      </c>
      <c r="DH488">
        <f t="shared" ref="DH488:DH496" si="163">ROUND(ROUND(AG488,2)*CX488,2)</f>
        <v>0</v>
      </c>
      <c r="DI488">
        <f t="shared" si="150"/>
        <v>0</v>
      </c>
      <c r="DJ488">
        <f>DF488</f>
        <v>2.5099999999999998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ROW(Source!A312)</f>
        <v>312</v>
      </c>
      <c r="B489">
        <v>433928990</v>
      </c>
      <c r="C489">
        <v>433941215</v>
      </c>
      <c r="D489">
        <v>423386947</v>
      </c>
      <c r="E489">
        <v>1081</v>
      </c>
      <c r="F489">
        <v>1</v>
      </c>
      <c r="G489">
        <v>1081</v>
      </c>
      <c r="H489">
        <v>1</v>
      </c>
      <c r="I489" t="s">
        <v>530</v>
      </c>
      <c r="J489" t="s">
        <v>3</v>
      </c>
      <c r="K489" t="s">
        <v>531</v>
      </c>
      <c r="L489">
        <v>1191</v>
      </c>
      <c r="N489">
        <v>1013</v>
      </c>
      <c r="O489" t="s">
        <v>532</v>
      </c>
      <c r="P489" t="s">
        <v>532</v>
      </c>
      <c r="Q489">
        <v>1</v>
      </c>
      <c r="W489">
        <v>0</v>
      </c>
      <c r="X489">
        <v>476480486</v>
      </c>
      <c r="Y489">
        <f t="shared" si="156"/>
        <v>144.26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144.26</v>
      </c>
      <c r="AU489" t="s">
        <v>3</v>
      </c>
      <c r="AV489">
        <v>1</v>
      </c>
      <c r="AW489">
        <v>2</v>
      </c>
      <c r="AX489">
        <v>433941216</v>
      </c>
      <c r="AY489">
        <v>1</v>
      </c>
      <c r="AZ489">
        <v>0</v>
      </c>
      <c r="BA489">
        <v>877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ROUND(AT489*Source!I312*AH489*AL489,2)</f>
        <v>0</v>
      </c>
      <c r="CV489">
        <f>ROUND(Y489*Source!I312,9)</f>
        <v>1.4426000000000001</v>
      </c>
      <c r="CW489">
        <v>0</v>
      </c>
      <c r="CX489">
        <f>ROUND(Y489*Source!I312,9)</f>
        <v>1.4426000000000001</v>
      </c>
      <c r="CY489">
        <f>AD489</f>
        <v>0</v>
      </c>
      <c r="CZ489">
        <f>AH489</f>
        <v>0</v>
      </c>
      <c r="DA489">
        <f>AL489</f>
        <v>1</v>
      </c>
      <c r="DB489">
        <f t="shared" si="157"/>
        <v>0</v>
      </c>
      <c r="DC489">
        <f t="shared" si="158"/>
        <v>0</v>
      </c>
      <c r="DD489" t="s">
        <v>3</v>
      </c>
      <c r="DE489" t="s">
        <v>3</v>
      </c>
      <c r="DF489">
        <f t="shared" ref="DF489:DF499" si="164">ROUND(ROUND(AE489,2)*CX489,2)</f>
        <v>0</v>
      </c>
      <c r="DG489">
        <f t="shared" si="162"/>
        <v>0</v>
      </c>
      <c r="DH489">
        <f t="shared" si="163"/>
        <v>0</v>
      </c>
      <c r="DI489">
        <f t="shared" si="150"/>
        <v>0</v>
      </c>
      <c r="DJ489">
        <f>DI489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ROW(Source!A312)</f>
        <v>312</v>
      </c>
      <c r="B490">
        <v>433928990</v>
      </c>
      <c r="C490">
        <v>433941215</v>
      </c>
      <c r="D490">
        <v>423452967</v>
      </c>
      <c r="E490">
        <v>1</v>
      </c>
      <c r="F490">
        <v>1</v>
      </c>
      <c r="G490">
        <v>1081</v>
      </c>
      <c r="H490">
        <v>2</v>
      </c>
      <c r="I490" t="s">
        <v>693</v>
      </c>
      <c r="J490" t="s">
        <v>694</v>
      </c>
      <c r="K490" t="s">
        <v>695</v>
      </c>
      <c r="L490">
        <v>1368</v>
      </c>
      <c r="N490">
        <v>1011</v>
      </c>
      <c r="O490" t="s">
        <v>536</v>
      </c>
      <c r="P490" t="s">
        <v>536</v>
      </c>
      <c r="Q490">
        <v>1</v>
      </c>
      <c r="W490">
        <v>0</v>
      </c>
      <c r="X490">
        <v>-556861144</v>
      </c>
      <c r="Y490">
        <f t="shared" si="156"/>
        <v>3.28</v>
      </c>
      <c r="AA490">
        <v>0</v>
      </c>
      <c r="AB490">
        <v>9.8800000000000008</v>
      </c>
      <c r="AC490">
        <v>0</v>
      </c>
      <c r="AD490">
        <v>0</v>
      </c>
      <c r="AE490">
        <v>0</v>
      </c>
      <c r="AF490">
        <v>9.8800000000000008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3.28</v>
      </c>
      <c r="AU490" t="s">
        <v>3</v>
      </c>
      <c r="AV490">
        <v>0</v>
      </c>
      <c r="AW490">
        <v>2</v>
      </c>
      <c r="AX490">
        <v>433941217</v>
      </c>
      <c r="AY490">
        <v>1</v>
      </c>
      <c r="AZ490">
        <v>0</v>
      </c>
      <c r="BA490">
        <v>878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ROUND(Y490*Source!I312*DO490,9)</f>
        <v>0</v>
      </c>
      <c r="CX490">
        <f>ROUND(Y490*Source!I312,9)</f>
        <v>3.2800000000000003E-2</v>
      </c>
      <c r="CY490">
        <f>AB490</f>
        <v>9.8800000000000008</v>
      </c>
      <c r="CZ490">
        <f>AF490</f>
        <v>9.8800000000000008</v>
      </c>
      <c r="DA490">
        <f>AJ490</f>
        <v>1</v>
      </c>
      <c r="DB490">
        <f t="shared" si="157"/>
        <v>32.409999999999997</v>
      </c>
      <c r="DC490">
        <f t="shared" si="158"/>
        <v>0</v>
      </c>
      <c r="DD490" t="s">
        <v>3</v>
      </c>
      <c r="DE490" t="s">
        <v>3</v>
      </c>
      <c r="DF490">
        <f t="shared" si="164"/>
        <v>0</v>
      </c>
      <c r="DG490">
        <f t="shared" si="162"/>
        <v>0.32</v>
      </c>
      <c r="DH490">
        <f t="shared" si="163"/>
        <v>0</v>
      </c>
      <c r="DI490">
        <f t="shared" si="150"/>
        <v>0</v>
      </c>
      <c r="DJ490">
        <f>DG490</f>
        <v>0.32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ROW(Source!A312)</f>
        <v>312</v>
      </c>
      <c r="B491">
        <v>433928990</v>
      </c>
      <c r="C491">
        <v>433941215</v>
      </c>
      <c r="D491">
        <v>423453088</v>
      </c>
      <c r="E491">
        <v>1</v>
      </c>
      <c r="F491">
        <v>1</v>
      </c>
      <c r="G491">
        <v>1081</v>
      </c>
      <c r="H491">
        <v>2</v>
      </c>
      <c r="I491" t="s">
        <v>606</v>
      </c>
      <c r="J491" t="s">
        <v>607</v>
      </c>
      <c r="K491" t="s">
        <v>608</v>
      </c>
      <c r="L491">
        <v>1368</v>
      </c>
      <c r="N491">
        <v>1011</v>
      </c>
      <c r="O491" t="s">
        <v>536</v>
      </c>
      <c r="P491" t="s">
        <v>536</v>
      </c>
      <c r="Q491">
        <v>1</v>
      </c>
      <c r="W491">
        <v>0</v>
      </c>
      <c r="X491">
        <v>874612079</v>
      </c>
      <c r="Y491">
        <f t="shared" si="156"/>
        <v>0.72</v>
      </c>
      <c r="AA491">
        <v>0</v>
      </c>
      <c r="AB491">
        <v>83.1</v>
      </c>
      <c r="AC491">
        <v>12.62</v>
      </c>
      <c r="AD491">
        <v>0</v>
      </c>
      <c r="AE491">
        <v>0</v>
      </c>
      <c r="AF491">
        <v>83.1</v>
      </c>
      <c r="AG491">
        <v>12.62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0.72</v>
      </c>
      <c r="AU491" t="s">
        <v>3</v>
      </c>
      <c r="AV491">
        <v>0</v>
      </c>
      <c r="AW491">
        <v>2</v>
      </c>
      <c r="AX491">
        <v>433941218</v>
      </c>
      <c r="AY491">
        <v>1</v>
      </c>
      <c r="AZ491">
        <v>0</v>
      </c>
      <c r="BA491">
        <v>879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ROUND(Y491*Source!I312*DO491,9)</f>
        <v>9.0864E-2</v>
      </c>
      <c r="CX491">
        <f>ROUND(Y491*Source!I312,9)</f>
        <v>7.1999999999999998E-3</v>
      </c>
      <c r="CY491">
        <f>AB491</f>
        <v>83.1</v>
      </c>
      <c r="CZ491">
        <f>AF491</f>
        <v>83.1</v>
      </c>
      <c r="DA491">
        <f>AJ491</f>
        <v>1</v>
      </c>
      <c r="DB491">
        <f t="shared" si="157"/>
        <v>59.83</v>
      </c>
      <c r="DC491">
        <f t="shared" si="158"/>
        <v>9.09</v>
      </c>
      <c r="DD491" t="s">
        <v>3</v>
      </c>
      <c r="DE491" t="s">
        <v>3</v>
      </c>
      <c r="DF491">
        <f t="shared" si="164"/>
        <v>0</v>
      </c>
      <c r="DG491">
        <f t="shared" si="162"/>
        <v>0.6</v>
      </c>
      <c r="DH491">
        <f t="shared" si="163"/>
        <v>0.09</v>
      </c>
      <c r="DI491">
        <f t="shared" si="150"/>
        <v>0</v>
      </c>
      <c r="DJ491">
        <f>DG491</f>
        <v>0.6</v>
      </c>
      <c r="DK491">
        <v>0</v>
      </c>
      <c r="DL491" t="s">
        <v>543</v>
      </c>
      <c r="DM491">
        <v>0</v>
      </c>
      <c r="DN491" t="s">
        <v>532</v>
      </c>
      <c r="DO491">
        <v>12.62</v>
      </c>
    </row>
    <row r="492" spans="1:119" x14ac:dyDescent="0.2">
      <c r="A492">
        <f>ROW(Source!A312)</f>
        <v>312</v>
      </c>
      <c r="B492">
        <v>433928990</v>
      </c>
      <c r="C492">
        <v>433941215</v>
      </c>
      <c r="D492">
        <v>423453156</v>
      </c>
      <c r="E492">
        <v>1</v>
      </c>
      <c r="F492">
        <v>1</v>
      </c>
      <c r="G492">
        <v>1081</v>
      </c>
      <c r="H492">
        <v>2</v>
      </c>
      <c r="I492" t="s">
        <v>711</v>
      </c>
      <c r="J492" t="s">
        <v>712</v>
      </c>
      <c r="K492" t="s">
        <v>713</v>
      </c>
      <c r="L492">
        <v>1368</v>
      </c>
      <c r="N492">
        <v>1011</v>
      </c>
      <c r="O492" t="s">
        <v>536</v>
      </c>
      <c r="P492" t="s">
        <v>536</v>
      </c>
      <c r="Q492">
        <v>1</v>
      </c>
      <c r="W492">
        <v>0</v>
      </c>
      <c r="X492">
        <v>1247324715</v>
      </c>
      <c r="Y492">
        <f t="shared" si="156"/>
        <v>2.5499999999999998</v>
      </c>
      <c r="AA492">
        <v>0</v>
      </c>
      <c r="AB492">
        <v>0.36</v>
      </c>
      <c r="AC492">
        <v>0</v>
      </c>
      <c r="AD492">
        <v>0</v>
      </c>
      <c r="AE492">
        <v>0</v>
      </c>
      <c r="AF492">
        <v>0.36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2.5499999999999998</v>
      </c>
      <c r="AU492" t="s">
        <v>3</v>
      </c>
      <c r="AV492">
        <v>0</v>
      </c>
      <c r="AW492">
        <v>2</v>
      </c>
      <c r="AX492">
        <v>433941220</v>
      </c>
      <c r="AY492">
        <v>1</v>
      </c>
      <c r="AZ492">
        <v>0</v>
      </c>
      <c r="BA492">
        <v>880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ROUND(Y492*Source!I312*DO492,9)</f>
        <v>0</v>
      </c>
      <c r="CX492">
        <f>ROUND(Y492*Source!I312,9)</f>
        <v>2.5499999999999998E-2</v>
      </c>
      <c r="CY492">
        <f>AB492</f>
        <v>0.36</v>
      </c>
      <c r="CZ492">
        <f>AF492</f>
        <v>0.36</v>
      </c>
      <c r="DA492">
        <f>AJ492</f>
        <v>1</v>
      </c>
      <c r="DB492">
        <f t="shared" si="157"/>
        <v>0.92</v>
      </c>
      <c r="DC492">
        <f t="shared" si="158"/>
        <v>0</v>
      </c>
      <c r="DD492" t="s">
        <v>3</v>
      </c>
      <c r="DE492" t="s">
        <v>3</v>
      </c>
      <c r="DF492">
        <f t="shared" si="164"/>
        <v>0</v>
      </c>
      <c r="DG492">
        <f t="shared" si="162"/>
        <v>0.01</v>
      </c>
      <c r="DH492">
        <f t="shared" si="163"/>
        <v>0</v>
      </c>
      <c r="DI492">
        <f t="shared" si="150"/>
        <v>0</v>
      </c>
      <c r="DJ492">
        <f>DG492</f>
        <v>0.01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ROW(Source!A312)</f>
        <v>312</v>
      </c>
      <c r="B493">
        <v>433928990</v>
      </c>
      <c r="C493">
        <v>433941215</v>
      </c>
      <c r="D493">
        <v>423452312</v>
      </c>
      <c r="E493">
        <v>1</v>
      </c>
      <c r="F493">
        <v>1</v>
      </c>
      <c r="G493">
        <v>1081</v>
      </c>
      <c r="H493">
        <v>2</v>
      </c>
      <c r="I493" t="s">
        <v>609</v>
      </c>
      <c r="J493" t="s">
        <v>610</v>
      </c>
      <c r="K493" t="s">
        <v>611</v>
      </c>
      <c r="L493">
        <v>1368</v>
      </c>
      <c r="N493">
        <v>1011</v>
      </c>
      <c r="O493" t="s">
        <v>536</v>
      </c>
      <c r="P493" t="s">
        <v>536</v>
      </c>
      <c r="Q493">
        <v>1</v>
      </c>
      <c r="W493">
        <v>0</v>
      </c>
      <c r="X493">
        <v>-44940208</v>
      </c>
      <c r="Y493">
        <f t="shared" si="156"/>
        <v>0.72</v>
      </c>
      <c r="AA493">
        <v>0</v>
      </c>
      <c r="AB493">
        <v>179.17</v>
      </c>
      <c r="AC493">
        <v>16.93</v>
      </c>
      <c r="AD493">
        <v>0</v>
      </c>
      <c r="AE493">
        <v>0</v>
      </c>
      <c r="AF493">
        <v>179.17</v>
      </c>
      <c r="AG493">
        <v>16.93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0.72</v>
      </c>
      <c r="AU493" t="s">
        <v>3</v>
      </c>
      <c r="AV493">
        <v>0</v>
      </c>
      <c r="AW493">
        <v>2</v>
      </c>
      <c r="AX493">
        <v>433941219</v>
      </c>
      <c r="AY493">
        <v>1</v>
      </c>
      <c r="AZ493">
        <v>0</v>
      </c>
      <c r="BA493">
        <v>881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ROUND(Y493*Source!I312*DO493,9)</f>
        <v>0.121896</v>
      </c>
      <c r="CX493">
        <f>ROUND(Y493*Source!I312,9)</f>
        <v>7.1999999999999998E-3</v>
      </c>
      <c r="CY493">
        <f>AB493</f>
        <v>179.17</v>
      </c>
      <c r="CZ493">
        <f>AF493</f>
        <v>179.17</v>
      </c>
      <c r="DA493">
        <f>AJ493</f>
        <v>1</v>
      </c>
      <c r="DB493">
        <f t="shared" si="157"/>
        <v>129</v>
      </c>
      <c r="DC493">
        <f t="shared" si="158"/>
        <v>12.19</v>
      </c>
      <c r="DD493" t="s">
        <v>3</v>
      </c>
      <c r="DE493" t="s">
        <v>3</v>
      </c>
      <c r="DF493">
        <f t="shared" si="164"/>
        <v>0</v>
      </c>
      <c r="DG493">
        <f t="shared" si="162"/>
        <v>1.29</v>
      </c>
      <c r="DH493">
        <f t="shared" si="163"/>
        <v>0.12</v>
      </c>
      <c r="DI493">
        <f t="shared" si="150"/>
        <v>0</v>
      </c>
      <c r="DJ493">
        <f>DG493</f>
        <v>1.29</v>
      </c>
      <c r="DK493">
        <v>0</v>
      </c>
      <c r="DL493" t="s">
        <v>543</v>
      </c>
      <c r="DM493">
        <v>0</v>
      </c>
      <c r="DN493" t="s">
        <v>532</v>
      </c>
      <c r="DO493">
        <v>16.93</v>
      </c>
    </row>
    <row r="494" spans="1:119" x14ac:dyDescent="0.2">
      <c r="A494">
        <f>ROW(Source!A312)</f>
        <v>312</v>
      </c>
      <c r="B494">
        <v>433928990</v>
      </c>
      <c r="C494">
        <v>433941215</v>
      </c>
      <c r="D494">
        <v>423422405</v>
      </c>
      <c r="E494">
        <v>1</v>
      </c>
      <c r="F494">
        <v>1</v>
      </c>
      <c r="G494">
        <v>1081</v>
      </c>
      <c r="H494">
        <v>3</v>
      </c>
      <c r="I494" t="s">
        <v>624</v>
      </c>
      <c r="J494" t="s">
        <v>625</v>
      </c>
      <c r="K494" t="s">
        <v>626</v>
      </c>
      <c r="L494">
        <v>1339</v>
      </c>
      <c r="N494">
        <v>1007</v>
      </c>
      <c r="O494" t="s">
        <v>197</v>
      </c>
      <c r="P494" t="s">
        <v>197</v>
      </c>
      <c r="Q494">
        <v>1</v>
      </c>
      <c r="W494">
        <v>0</v>
      </c>
      <c r="X494">
        <v>280661427</v>
      </c>
      <c r="Y494">
        <f t="shared" si="156"/>
        <v>0.64400000000000002</v>
      </c>
      <c r="AA494">
        <v>99.9</v>
      </c>
      <c r="AB494">
        <v>0</v>
      </c>
      <c r="AC494">
        <v>0</v>
      </c>
      <c r="AD494">
        <v>0</v>
      </c>
      <c r="AE494">
        <v>99.9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0.64400000000000002</v>
      </c>
      <c r="AU494" t="s">
        <v>3</v>
      </c>
      <c r="AV494">
        <v>0</v>
      </c>
      <c r="AW494">
        <v>2</v>
      </c>
      <c r="AX494">
        <v>433941221</v>
      </c>
      <c r="AY494">
        <v>1</v>
      </c>
      <c r="AZ494">
        <v>0</v>
      </c>
      <c r="BA494">
        <v>882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ROUND(Y494*Source!I312,9)</f>
        <v>6.4400000000000004E-3</v>
      </c>
      <c r="CY494">
        <f>AA494</f>
        <v>99.9</v>
      </c>
      <c r="CZ494">
        <f>AE494</f>
        <v>99.9</v>
      </c>
      <c r="DA494">
        <f>AI494</f>
        <v>1</v>
      </c>
      <c r="DB494">
        <f t="shared" si="157"/>
        <v>64.34</v>
      </c>
      <c r="DC494">
        <f t="shared" si="158"/>
        <v>0</v>
      </c>
      <c r="DD494" t="s">
        <v>3</v>
      </c>
      <c r="DE494" t="s">
        <v>3</v>
      </c>
      <c r="DF494">
        <f t="shared" si="164"/>
        <v>0.64</v>
      </c>
      <c r="DG494">
        <f t="shared" si="162"/>
        <v>0</v>
      </c>
      <c r="DH494">
        <f t="shared" si="163"/>
        <v>0</v>
      </c>
      <c r="DI494">
        <f t="shared" si="150"/>
        <v>0</v>
      </c>
      <c r="DJ494">
        <f>DF494</f>
        <v>0.64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ROW(Source!A313)</f>
        <v>313</v>
      </c>
      <c r="B495">
        <v>433928988</v>
      </c>
      <c r="C495">
        <v>433941215</v>
      </c>
      <c r="D495">
        <v>423386947</v>
      </c>
      <c r="E495">
        <v>1081</v>
      </c>
      <c r="F495">
        <v>1</v>
      </c>
      <c r="G495">
        <v>1081</v>
      </c>
      <c r="H495">
        <v>1</v>
      </c>
      <c r="I495" t="s">
        <v>530</v>
      </c>
      <c r="J495" t="s">
        <v>3</v>
      </c>
      <c r="K495" t="s">
        <v>531</v>
      </c>
      <c r="L495">
        <v>1191</v>
      </c>
      <c r="N495">
        <v>1013</v>
      </c>
      <c r="O495" t="s">
        <v>532</v>
      </c>
      <c r="P495" t="s">
        <v>532</v>
      </c>
      <c r="Q495">
        <v>1</v>
      </c>
      <c r="W495">
        <v>0</v>
      </c>
      <c r="X495">
        <v>476480486</v>
      </c>
      <c r="Y495">
        <f t="shared" si="156"/>
        <v>144.26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5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144.26</v>
      </c>
      <c r="AU495" t="s">
        <v>3</v>
      </c>
      <c r="AV495">
        <v>1</v>
      </c>
      <c r="AW495">
        <v>2</v>
      </c>
      <c r="AX495">
        <v>433941216</v>
      </c>
      <c r="AY495">
        <v>1</v>
      </c>
      <c r="AZ495">
        <v>0</v>
      </c>
      <c r="BA495">
        <v>886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U495">
        <f>ROUND(AT495*Source!I313*AH495*AL495,2)</f>
        <v>0</v>
      </c>
      <c r="CV495">
        <f>ROUND(Y495*Source!I313,9)</f>
        <v>1.4426000000000001</v>
      </c>
      <c r="CW495">
        <v>0</v>
      </c>
      <c r="CX495">
        <f>ROUND(Y495*Source!I313,9)</f>
        <v>1.4426000000000001</v>
      </c>
      <c r="CY495">
        <f>AD495</f>
        <v>0</v>
      </c>
      <c r="CZ495">
        <f>AH495</f>
        <v>0</v>
      </c>
      <c r="DA495">
        <f>AL495</f>
        <v>1</v>
      </c>
      <c r="DB495">
        <f t="shared" si="157"/>
        <v>0</v>
      </c>
      <c r="DC495">
        <f t="shared" si="158"/>
        <v>0</v>
      </c>
      <c r="DD495" t="s">
        <v>3</v>
      </c>
      <c r="DE495" t="s">
        <v>3</v>
      </c>
      <c r="DF495">
        <f t="shared" si="164"/>
        <v>0</v>
      </c>
      <c r="DG495">
        <f t="shared" si="162"/>
        <v>0</v>
      </c>
      <c r="DH495">
        <f t="shared" si="163"/>
        <v>0</v>
      </c>
      <c r="DI495">
        <f t="shared" si="150"/>
        <v>0</v>
      </c>
      <c r="DJ495">
        <f>DI495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ROW(Source!A313)</f>
        <v>313</v>
      </c>
      <c r="B496">
        <v>433928988</v>
      </c>
      <c r="C496">
        <v>433941215</v>
      </c>
      <c r="D496">
        <v>423452967</v>
      </c>
      <c r="E496">
        <v>1</v>
      </c>
      <c r="F496">
        <v>1</v>
      </c>
      <c r="G496">
        <v>1081</v>
      </c>
      <c r="H496">
        <v>2</v>
      </c>
      <c r="I496" t="s">
        <v>693</v>
      </c>
      <c r="J496" t="s">
        <v>694</v>
      </c>
      <c r="K496" t="s">
        <v>695</v>
      </c>
      <c r="L496">
        <v>1368</v>
      </c>
      <c r="N496">
        <v>1011</v>
      </c>
      <c r="O496" t="s">
        <v>536</v>
      </c>
      <c r="P496" t="s">
        <v>536</v>
      </c>
      <c r="Q496">
        <v>1</v>
      </c>
      <c r="W496">
        <v>0</v>
      </c>
      <c r="X496">
        <v>-556861144</v>
      </c>
      <c r="Y496">
        <f t="shared" si="156"/>
        <v>3.28</v>
      </c>
      <c r="AA496">
        <v>0</v>
      </c>
      <c r="AB496">
        <v>98.31</v>
      </c>
      <c r="AC496">
        <v>0</v>
      </c>
      <c r="AD496">
        <v>0</v>
      </c>
      <c r="AE496">
        <v>0</v>
      </c>
      <c r="AF496">
        <v>9.8800000000000008</v>
      </c>
      <c r="AG496">
        <v>0</v>
      </c>
      <c r="AH496">
        <v>0</v>
      </c>
      <c r="AI496">
        <v>1</v>
      </c>
      <c r="AJ496">
        <v>9.9499999999999993</v>
      </c>
      <c r="AK496">
        <v>1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3.28</v>
      </c>
      <c r="AU496" t="s">
        <v>3</v>
      </c>
      <c r="AV496">
        <v>0</v>
      </c>
      <c r="AW496">
        <v>2</v>
      </c>
      <c r="AX496">
        <v>433941217</v>
      </c>
      <c r="AY496">
        <v>1</v>
      </c>
      <c r="AZ496">
        <v>0</v>
      </c>
      <c r="BA496">
        <v>887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ROUND(Y496*Source!I313*DO496,9)</f>
        <v>0</v>
      </c>
      <c r="CX496">
        <f>ROUND(Y496*Source!I313,9)</f>
        <v>3.2800000000000003E-2</v>
      </c>
      <c r="CY496">
        <f>AB496</f>
        <v>98.31</v>
      </c>
      <c r="CZ496">
        <f>AF496</f>
        <v>9.8800000000000008</v>
      </c>
      <c r="DA496">
        <f>AJ496</f>
        <v>9.9499999999999993</v>
      </c>
      <c r="DB496">
        <f t="shared" si="157"/>
        <v>32.409999999999997</v>
      </c>
      <c r="DC496">
        <f t="shared" si="158"/>
        <v>0</v>
      </c>
      <c r="DD496" t="s">
        <v>3</v>
      </c>
      <c r="DE496" t="s">
        <v>3</v>
      </c>
      <c r="DF496">
        <f t="shared" si="164"/>
        <v>0</v>
      </c>
      <c r="DG496">
        <f>ROUND(ROUND(AF496*AJ496,2)*CX496,2)</f>
        <v>3.22</v>
      </c>
      <c r="DH496">
        <f t="shared" si="163"/>
        <v>0</v>
      </c>
      <c r="DI496">
        <f t="shared" si="150"/>
        <v>0</v>
      </c>
      <c r="DJ496">
        <f>DG496</f>
        <v>3.22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ROW(Source!A313)</f>
        <v>313</v>
      </c>
      <c r="B497">
        <v>433928988</v>
      </c>
      <c r="C497">
        <v>433941215</v>
      </c>
      <c r="D497">
        <v>423453088</v>
      </c>
      <c r="E497">
        <v>1</v>
      </c>
      <c r="F497">
        <v>1</v>
      </c>
      <c r="G497">
        <v>1081</v>
      </c>
      <c r="H497">
        <v>2</v>
      </c>
      <c r="I497" t="s">
        <v>606</v>
      </c>
      <c r="J497" t="s">
        <v>607</v>
      </c>
      <c r="K497" t="s">
        <v>608</v>
      </c>
      <c r="L497">
        <v>1368</v>
      </c>
      <c r="N497">
        <v>1011</v>
      </c>
      <c r="O497" t="s">
        <v>536</v>
      </c>
      <c r="P497" t="s">
        <v>536</v>
      </c>
      <c r="Q497">
        <v>1</v>
      </c>
      <c r="W497">
        <v>0</v>
      </c>
      <c r="X497">
        <v>874612079</v>
      </c>
      <c r="Y497">
        <f t="shared" si="156"/>
        <v>0.72</v>
      </c>
      <c r="AA497">
        <v>0</v>
      </c>
      <c r="AB497">
        <v>1450.1</v>
      </c>
      <c r="AC497">
        <v>719.97</v>
      </c>
      <c r="AD497">
        <v>0</v>
      </c>
      <c r="AE497">
        <v>0</v>
      </c>
      <c r="AF497">
        <v>83.1</v>
      </c>
      <c r="AG497">
        <v>12.62</v>
      </c>
      <c r="AH497">
        <v>0</v>
      </c>
      <c r="AI497">
        <v>1</v>
      </c>
      <c r="AJ497">
        <v>17.45</v>
      </c>
      <c r="AK497">
        <v>57.05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0.72</v>
      </c>
      <c r="AU497" t="s">
        <v>3</v>
      </c>
      <c r="AV497">
        <v>0</v>
      </c>
      <c r="AW497">
        <v>2</v>
      </c>
      <c r="AX497">
        <v>433941218</v>
      </c>
      <c r="AY497">
        <v>1</v>
      </c>
      <c r="AZ497">
        <v>0</v>
      </c>
      <c r="BA497">
        <v>888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ROUND(Y497*Source!I313*DO497,9)</f>
        <v>9.0864E-2</v>
      </c>
      <c r="CX497">
        <f>ROUND(Y497*Source!I313,9)</f>
        <v>7.1999999999999998E-3</v>
      </c>
      <c r="CY497">
        <f>AB497</f>
        <v>1450.1</v>
      </c>
      <c r="CZ497">
        <f>AF497</f>
        <v>83.1</v>
      </c>
      <c r="DA497">
        <f>AJ497</f>
        <v>17.45</v>
      </c>
      <c r="DB497">
        <f t="shared" si="157"/>
        <v>59.83</v>
      </c>
      <c r="DC497">
        <f t="shared" si="158"/>
        <v>9.09</v>
      </c>
      <c r="DD497" t="s">
        <v>3</v>
      </c>
      <c r="DE497" t="s">
        <v>3</v>
      </c>
      <c r="DF497">
        <f t="shared" si="164"/>
        <v>0</v>
      </c>
      <c r="DG497">
        <f>ROUND(ROUND(AF497*AJ497,2)*CX497,2)</f>
        <v>10.44</v>
      </c>
      <c r="DH497">
        <f>ROUND(ROUND(AG497*AK497,2)*CX497,2)</f>
        <v>5.18</v>
      </c>
      <c r="DI497">
        <f t="shared" si="150"/>
        <v>0</v>
      </c>
      <c r="DJ497">
        <f>DG497</f>
        <v>10.44</v>
      </c>
      <c r="DK497">
        <v>0</v>
      </c>
      <c r="DL497" t="s">
        <v>543</v>
      </c>
      <c r="DM497">
        <v>0</v>
      </c>
      <c r="DN497" t="s">
        <v>532</v>
      </c>
      <c r="DO497">
        <v>12.62</v>
      </c>
    </row>
    <row r="498" spans="1:119" x14ac:dyDescent="0.2">
      <c r="A498">
        <f>ROW(Source!A313)</f>
        <v>313</v>
      </c>
      <c r="B498">
        <v>433928988</v>
      </c>
      <c r="C498">
        <v>433941215</v>
      </c>
      <c r="D498">
        <v>423453156</v>
      </c>
      <c r="E498">
        <v>1</v>
      </c>
      <c r="F498">
        <v>1</v>
      </c>
      <c r="G498">
        <v>1081</v>
      </c>
      <c r="H498">
        <v>2</v>
      </c>
      <c r="I498" t="s">
        <v>711</v>
      </c>
      <c r="J498" t="s">
        <v>712</v>
      </c>
      <c r="K498" t="s">
        <v>713</v>
      </c>
      <c r="L498">
        <v>1368</v>
      </c>
      <c r="N498">
        <v>1011</v>
      </c>
      <c r="O498" t="s">
        <v>536</v>
      </c>
      <c r="P498" t="s">
        <v>536</v>
      </c>
      <c r="Q498">
        <v>1</v>
      </c>
      <c r="W498">
        <v>0</v>
      </c>
      <c r="X498">
        <v>1247324715</v>
      </c>
      <c r="Y498">
        <f t="shared" si="156"/>
        <v>2.5499999999999998</v>
      </c>
      <c r="AA498">
        <v>0</v>
      </c>
      <c r="AB498">
        <v>4.67</v>
      </c>
      <c r="AC498">
        <v>0</v>
      </c>
      <c r="AD498">
        <v>0</v>
      </c>
      <c r="AE498">
        <v>0</v>
      </c>
      <c r="AF498">
        <v>0.36</v>
      </c>
      <c r="AG498">
        <v>0</v>
      </c>
      <c r="AH498">
        <v>0</v>
      </c>
      <c r="AI498">
        <v>1</v>
      </c>
      <c r="AJ498">
        <v>12.97</v>
      </c>
      <c r="AK498">
        <v>1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2.5499999999999998</v>
      </c>
      <c r="AU498" t="s">
        <v>3</v>
      </c>
      <c r="AV498">
        <v>0</v>
      </c>
      <c r="AW498">
        <v>2</v>
      </c>
      <c r="AX498">
        <v>433941220</v>
      </c>
      <c r="AY498">
        <v>1</v>
      </c>
      <c r="AZ498">
        <v>0</v>
      </c>
      <c r="BA498">
        <v>889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ROUND(Y498*Source!I313*DO498,9)</f>
        <v>0</v>
      </c>
      <c r="CX498">
        <f>ROUND(Y498*Source!I313,9)</f>
        <v>2.5499999999999998E-2</v>
      </c>
      <c r="CY498">
        <f>AB498</f>
        <v>4.67</v>
      </c>
      <c r="CZ498">
        <f>AF498</f>
        <v>0.36</v>
      </c>
      <c r="DA498">
        <f>AJ498</f>
        <v>12.97</v>
      </c>
      <c r="DB498">
        <f t="shared" si="157"/>
        <v>0.92</v>
      </c>
      <c r="DC498">
        <f t="shared" si="158"/>
        <v>0</v>
      </c>
      <c r="DD498" t="s">
        <v>3</v>
      </c>
      <c r="DE498" t="s">
        <v>3</v>
      </c>
      <c r="DF498">
        <f t="shared" si="164"/>
        <v>0</v>
      </c>
      <c r="DG498">
        <f>ROUND(ROUND(AF498*AJ498,2)*CX498,2)</f>
        <v>0.12</v>
      </c>
      <c r="DH498">
        <f>ROUND(ROUND(AG498,2)*CX498,2)</f>
        <v>0</v>
      </c>
      <c r="DI498">
        <f t="shared" si="150"/>
        <v>0</v>
      </c>
      <c r="DJ498">
        <f>DG498</f>
        <v>0.12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ROW(Source!A313)</f>
        <v>313</v>
      </c>
      <c r="B499">
        <v>433928988</v>
      </c>
      <c r="C499">
        <v>433941215</v>
      </c>
      <c r="D499">
        <v>423452312</v>
      </c>
      <c r="E499">
        <v>1</v>
      </c>
      <c r="F499">
        <v>1</v>
      </c>
      <c r="G499">
        <v>1081</v>
      </c>
      <c r="H499">
        <v>2</v>
      </c>
      <c r="I499" t="s">
        <v>609</v>
      </c>
      <c r="J499" t="s">
        <v>610</v>
      </c>
      <c r="K499" t="s">
        <v>611</v>
      </c>
      <c r="L499">
        <v>1368</v>
      </c>
      <c r="N499">
        <v>1011</v>
      </c>
      <c r="O499" t="s">
        <v>536</v>
      </c>
      <c r="P499" t="s">
        <v>536</v>
      </c>
      <c r="Q499">
        <v>1</v>
      </c>
      <c r="W499">
        <v>0</v>
      </c>
      <c r="X499">
        <v>-44940208</v>
      </c>
      <c r="Y499">
        <f t="shared" si="156"/>
        <v>0.72</v>
      </c>
      <c r="AA499">
        <v>0</v>
      </c>
      <c r="AB499">
        <v>2730.55</v>
      </c>
      <c r="AC499">
        <v>965.86</v>
      </c>
      <c r="AD499">
        <v>0</v>
      </c>
      <c r="AE499">
        <v>0</v>
      </c>
      <c r="AF499">
        <v>179.17</v>
      </c>
      <c r="AG499">
        <v>16.93</v>
      </c>
      <c r="AH499">
        <v>0</v>
      </c>
      <c r="AI499">
        <v>1</v>
      </c>
      <c r="AJ499">
        <v>15.24</v>
      </c>
      <c r="AK499">
        <v>57.05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0.72</v>
      </c>
      <c r="AU499" t="s">
        <v>3</v>
      </c>
      <c r="AV499">
        <v>0</v>
      </c>
      <c r="AW499">
        <v>2</v>
      </c>
      <c r="AX499">
        <v>433941219</v>
      </c>
      <c r="AY499">
        <v>1</v>
      </c>
      <c r="AZ499">
        <v>0</v>
      </c>
      <c r="BA499">
        <v>890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ROUND(Y499*Source!I313*DO499,9)</f>
        <v>0.121896</v>
      </c>
      <c r="CX499">
        <f>ROUND(Y499*Source!I313,9)</f>
        <v>7.1999999999999998E-3</v>
      </c>
      <c r="CY499">
        <f>AB499</f>
        <v>2730.55</v>
      </c>
      <c r="CZ499">
        <f>AF499</f>
        <v>179.17</v>
      </c>
      <c r="DA499">
        <f>AJ499</f>
        <v>15.24</v>
      </c>
      <c r="DB499">
        <f t="shared" si="157"/>
        <v>129</v>
      </c>
      <c r="DC499">
        <f t="shared" si="158"/>
        <v>12.19</v>
      </c>
      <c r="DD499" t="s">
        <v>3</v>
      </c>
      <c r="DE499" t="s">
        <v>3</v>
      </c>
      <c r="DF499">
        <f t="shared" si="164"/>
        <v>0</v>
      </c>
      <c r="DG499">
        <f>ROUND(ROUND(AF499*AJ499,2)*CX499,2)</f>
        <v>19.66</v>
      </c>
      <c r="DH499">
        <f>ROUND(ROUND(AG499*AK499,2)*CX499,2)</f>
        <v>6.95</v>
      </c>
      <c r="DI499">
        <f t="shared" si="150"/>
        <v>0</v>
      </c>
      <c r="DJ499">
        <f>DG499</f>
        <v>19.66</v>
      </c>
      <c r="DK499">
        <v>0</v>
      </c>
      <c r="DL499" t="s">
        <v>543</v>
      </c>
      <c r="DM499">
        <v>0</v>
      </c>
      <c r="DN499" t="s">
        <v>532</v>
      </c>
      <c r="DO499">
        <v>16.93</v>
      </c>
    </row>
    <row r="500" spans="1:119" x14ac:dyDescent="0.2">
      <c r="A500">
        <f>ROW(Source!A313)</f>
        <v>313</v>
      </c>
      <c r="B500">
        <v>433928988</v>
      </c>
      <c r="C500">
        <v>433941215</v>
      </c>
      <c r="D500">
        <v>423422405</v>
      </c>
      <c r="E500">
        <v>1</v>
      </c>
      <c r="F500">
        <v>1</v>
      </c>
      <c r="G500">
        <v>1081</v>
      </c>
      <c r="H500">
        <v>3</v>
      </c>
      <c r="I500" t="s">
        <v>624</v>
      </c>
      <c r="J500" t="s">
        <v>625</v>
      </c>
      <c r="K500" t="s">
        <v>626</v>
      </c>
      <c r="L500">
        <v>1339</v>
      </c>
      <c r="N500">
        <v>1007</v>
      </c>
      <c r="O500" t="s">
        <v>197</v>
      </c>
      <c r="P500" t="s">
        <v>197</v>
      </c>
      <c r="Q500">
        <v>1</v>
      </c>
      <c r="W500">
        <v>0</v>
      </c>
      <c r="X500">
        <v>280661427</v>
      </c>
      <c r="Y500">
        <f t="shared" si="156"/>
        <v>0.64400000000000002</v>
      </c>
      <c r="AA500">
        <v>1003</v>
      </c>
      <c r="AB500">
        <v>0</v>
      </c>
      <c r="AC500">
        <v>0</v>
      </c>
      <c r="AD500">
        <v>0</v>
      </c>
      <c r="AE500">
        <v>99.9</v>
      </c>
      <c r="AF500">
        <v>0</v>
      </c>
      <c r="AG500">
        <v>0</v>
      </c>
      <c r="AH500">
        <v>0</v>
      </c>
      <c r="AI500">
        <v>10.039999999999999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0.64400000000000002</v>
      </c>
      <c r="AU500" t="s">
        <v>3</v>
      </c>
      <c r="AV500">
        <v>0</v>
      </c>
      <c r="AW500">
        <v>2</v>
      </c>
      <c r="AX500">
        <v>433941221</v>
      </c>
      <c r="AY500">
        <v>1</v>
      </c>
      <c r="AZ500">
        <v>0</v>
      </c>
      <c r="BA500">
        <v>891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ROUND(Y500*Source!I313,9)</f>
        <v>6.4400000000000004E-3</v>
      </c>
      <c r="CY500">
        <f>AA500</f>
        <v>1003</v>
      </c>
      <c r="CZ500">
        <f>AE500</f>
        <v>99.9</v>
      </c>
      <c r="DA500">
        <f>AI500</f>
        <v>10.039999999999999</v>
      </c>
      <c r="DB500">
        <f t="shared" si="157"/>
        <v>64.34</v>
      </c>
      <c r="DC500">
        <f t="shared" si="158"/>
        <v>0</v>
      </c>
      <c r="DD500" t="s">
        <v>3</v>
      </c>
      <c r="DE500" t="s">
        <v>3</v>
      </c>
      <c r="DF500">
        <f>ROUND(ROUND(AE500*AI500,2)*CX500,2)</f>
        <v>6.46</v>
      </c>
      <c r="DG500">
        <f t="shared" ref="DG500:DG507" si="165">ROUND(ROUND(AF500,2)*CX500,2)</f>
        <v>0</v>
      </c>
      <c r="DH500">
        <f t="shared" ref="DH500:DH508" si="166">ROUND(ROUND(AG500,2)*CX500,2)</f>
        <v>0</v>
      </c>
      <c r="DI500">
        <f t="shared" si="150"/>
        <v>0</v>
      </c>
      <c r="DJ500">
        <f>DF500</f>
        <v>6.46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ROW(Source!A314)</f>
        <v>314</v>
      </c>
      <c r="B501">
        <v>433928990</v>
      </c>
      <c r="C501">
        <v>433941228</v>
      </c>
      <c r="D501">
        <v>423386947</v>
      </c>
      <c r="E501">
        <v>1081</v>
      </c>
      <c r="F501">
        <v>1</v>
      </c>
      <c r="G501">
        <v>1081</v>
      </c>
      <c r="H501">
        <v>1</v>
      </c>
      <c r="I501" t="s">
        <v>530</v>
      </c>
      <c r="J501" t="s">
        <v>3</v>
      </c>
      <c r="K501" t="s">
        <v>531</v>
      </c>
      <c r="L501">
        <v>1191</v>
      </c>
      <c r="N501">
        <v>1013</v>
      </c>
      <c r="O501" t="s">
        <v>532</v>
      </c>
      <c r="P501" t="s">
        <v>532</v>
      </c>
      <c r="Q501">
        <v>1</v>
      </c>
      <c r="W501">
        <v>0</v>
      </c>
      <c r="X501">
        <v>476480486</v>
      </c>
      <c r="Y501">
        <f t="shared" si="156"/>
        <v>191.27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191.27</v>
      </c>
      <c r="AU501" t="s">
        <v>3</v>
      </c>
      <c r="AV501">
        <v>1</v>
      </c>
      <c r="AW501">
        <v>2</v>
      </c>
      <c r="AX501">
        <v>433941229</v>
      </c>
      <c r="AY501">
        <v>1</v>
      </c>
      <c r="AZ501">
        <v>0</v>
      </c>
      <c r="BA501">
        <v>895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U501">
        <f>ROUND(AT501*Source!I314*AH501*AL501,2)</f>
        <v>0</v>
      </c>
      <c r="CV501">
        <f>ROUND(Y501*Source!I314,9)</f>
        <v>1.9127000000000001</v>
      </c>
      <c r="CW501">
        <v>0</v>
      </c>
      <c r="CX501">
        <f>ROUND(Y501*Source!I314,9)</f>
        <v>1.9127000000000001</v>
      </c>
      <c r="CY501">
        <f>AD501</f>
        <v>0</v>
      </c>
      <c r="CZ501">
        <f>AH501</f>
        <v>0</v>
      </c>
      <c r="DA501">
        <f>AL501</f>
        <v>1</v>
      </c>
      <c r="DB501">
        <f t="shared" si="157"/>
        <v>0</v>
      </c>
      <c r="DC501">
        <f t="shared" si="158"/>
        <v>0</v>
      </c>
      <c r="DD501" t="s">
        <v>3</v>
      </c>
      <c r="DE501" t="s">
        <v>3</v>
      </c>
      <c r="DF501">
        <f t="shared" ref="DF501:DF511" si="167">ROUND(ROUND(AE501,2)*CX501,2)</f>
        <v>0</v>
      </c>
      <c r="DG501">
        <f t="shared" si="165"/>
        <v>0</v>
      </c>
      <c r="DH501">
        <f t="shared" si="166"/>
        <v>0</v>
      </c>
      <c r="DI501">
        <f t="shared" si="150"/>
        <v>0</v>
      </c>
      <c r="DJ501">
        <f>DI501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ROW(Source!A314)</f>
        <v>314</v>
      </c>
      <c r="B502">
        <v>433928990</v>
      </c>
      <c r="C502">
        <v>433941228</v>
      </c>
      <c r="D502">
        <v>423452967</v>
      </c>
      <c r="E502">
        <v>1</v>
      </c>
      <c r="F502">
        <v>1</v>
      </c>
      <c r="G502">
        <v>1081</v>
      </c>
      <c r="H502">
        <v>2</v>
      </c>
      <c r="I502" t="s">
        <v>693</v>
      </c>
      <c r="J502" t="s">
        <v>694</v>
      </c>
      <c r="K502" t="s">
        <v>695</v>
      </c>
      <c r="L502">
        <v>1368</v>
      </c>
      <c r="N502">
        <v>1011</v>
      </c>
      <c r="O502" t="s">
        <v>536</v>
      </c>
      <c r="P502" t="s">
        <v>536</v>
      </c>
      <c r="Q502">
        <v>1</v>
      </c>
      <c r="W502">
        <v>0</v>
      </c>
      <c r="X502">
        <v>-556861144</v>
      </c>
      <c r="Y502">
        <f t="shared" si="156"/>
        <v>3.07</v>
      </c>
      <c r="AA502">
        <v>0</v>
      </c>
      <c r="AB502">
        <v>10.34</v>
      </c>
      <c r="AC502">
        <v>0</v>
      </c>
      <c r="AD502">
        <v>0</v>
      </c>
      <c r="AE502">
        <v>0</v>
      </c>
      <c r="AF502">
        <v>9.8800000000000008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3.07</v>
      </c>
      <c r="AU502" t="s">
        <v>3</v>
      </c>
      <c r="AV502">
        <v>0</v>
      </c>
      <c r="AW502">
        <v>2</v>
      </c>
      <c r="AX502">
        <v>433941230</v>
      </c>
      <c r="AY502">
        <v>1</v>
      </c>
      <c r="AZ502">
        <v>0</v>
      </c>
      <c r="BA502">
        <v>896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ROUND(Y502*Source!I314*DO502,9)</f>
        <v>0</v>
      </c>
      <c r="CX502">
        <f>ROUND(Y502*Source!I314,9)</f>
        <v>3.0700000000000002E-2</v>
      </c>
      <c r="CY502">
        <f>AB502</f>
        <v>10.34</v>
      </c>
      <c r="CZ502">
        <f>AF502</f>
        <v>9.8800000000000008</v>
      </c>
      <c r="DA502">
        <f>AJ502</f>
        <v>1</v>
      </c>
      <c r="DB502">
        <f t="shared" si="157"/>
        <v>30.33</v>
      </c>
      <c r="DC502">
        <f t="shared" si="158"/>
        <v>0</v>
      </c>
      <c r="DD502" t="s">
        <v>3</v>
      </c>
      <c r="DE502" t="s">
        <v>3</v>
      </c>
      <c r="DF502">
        <f t="shared" si="167"/>
        <v>0</v>
      </c>
      <c r="DG502">
        <f t="shared" si="165"/>
        <v>0.3</v>
      </c>
      <c r="DH502">
        <f t="shared" si="166"/>
        <v>0</v>
      </c>
      <c r="DI502">
        <f t="shared" si="150"/>
        <v>0</v>
      </c>
      <c r="DJ502">
        <f>DG502</f>
        <v>0.3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ROW(Source!A314)</f>
        <v>314</v>
      </c>
      <c r="B503">
        <v>433928990</v>
      </c>
      <c r="C503">
        <v>433941228</v>
      </c>
      <c r="D503">
        <v>423453088</v>
      </c>
      <c r="E503">
        <v>1</v>
      </c>
      <c r="F503">
        <v>1</v>
      </c>
      <c r="G503">
        <v>1081</v>
      </c>
      <c r="H503">
        <v>2</v>
      </c>
      <c r="I503" t="s">
        <v>606</v>
      </c>
      <c r="J503" t="s">
        <v>607</v>
      </c>
      <c r="K503" t="s">
        <v>608</v>
      </c>
      <c r="L503">
        <v>1368</v>
      </c>
      <c r="N503">
        <v>1011</v>
      </c>
      <c r="O503" t="s">
        <v>536</v>
      </c>
      <c r="P503" t="s">
        <v>536</v>
      </c>
      <c r="Q503">
        <v>1</v>
      </c>
      <c r="W503">
        <v>0</v>
      </c>
      <c r="X503">
        <v>874612079</v>
      </c>
      <c r="Y503">
        <f t="shared" si="156"/>
        <v>2.8</v>
      </c>
      <c r="AA503">
        <v>0</v>
      </c>
      <c r="AB503">
        <v>87.01</v>
      </c>
      <c r="AC503">
        <v>13.21</v>
      </c>
      <c r="AD503">
        <v>0</v>
      </c>
      <c r="AE503">
        <v>0</v>
      </c>
      <c r="AF503">
        <v>83.1</v>
      </c>
      <c r="AG503">
        <v>12.62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2.8</v>
      </c>
      <c r="AU503" t="s">
        <v>3</v>
      </c>
      <c r="AV503">
        <v>0</v>
      </c>
      <c r="AW503">
        <v>2</v>
      </c>
      <c r="AX503">
        <v>433941231</v>
      </c>
      <c r="AY503">
        <v>1</v>
      </c>
      <c r="AZ503">
        <v>0</v>
      </c>
      <c r="BA503">
        <v>897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f>ROUND(Y503*Source!I314*DO503,9)</f>
        <v>0.35336000000000001</v>
      </c>
      <c r="CX503">
        <f>ROUND(Y503*Source!I314,9)</f>
        <v>2.8000000000000001E-2</v>
      </c>
      <c r="CY503">
        <f>AB503</f>
        <v>87.01</v>
      </c>
      <c r="CZ503">
        <f>AF503</f>
        <v>83.1</v>
      </c>
      <c r="DA503">
        <f>AJ503</f>
        <v>1</v>
      </c>
      <c r="DB503">
        <f t="shared" si="157"/>
        <v>232.68</v>
      </c>
      <c r="DC503">
        <f t="shared" si="158"/>
        <v>35.340000000000003</v>
      </c>
      <c r="DD503" t="s">
        <v>3</v>
      </c>
      <c r="DE503" t="s">
        <v>3</v>
      </c>
      <c r="DF503">
        <f t="shared" si="167"/>
        <v>0</v>
      </c>
      <c r="DG503">
        <f t="shared" si="165"/>
        <v>2.33</v>
      </c>
      <c r="DH503">
        <f t="shared" si="166"/>
        <v>0.35</v>
      </c>
      <c r="DI503">
        <f t="shared" si="150"/>
        <v>0</v>
      </c>
      <c r="DJ503">
        <f>DG503</f>
        <v>2.33</v>
      </c>
      <c r="DK503">
        <v>0</v>
      </c>
      <c r="DL503" t="s">
        <v>543</v>
      </c>
      <c r="DM503">
        <v>0</v>
      </c>
      <c r="DN503" t="s">
        <v>532</v>
      </c>
      <c r="DO503">
        <v>12.62</v>
      </c>
    </row>
    <row r="504" spans="1:119" x14ac:dyDescent="0.2">
      <c r="A504">
        <f>ROW(Source!A314)</f>
        <v>314</v>
      </c>
      <c r="B504">
        <v>433928990</v>
      </c>
      <c r="C504">
        <v>433941228</v>
      </c>
      <c r="D504">
        <v>423452379</v>
      </c>
      <c r="E504">
        <v>1</v>
      </c>
      <c r="F504">
        <v>1</v>
      </c>
      <c r="G504">
        <v>1081</v>
      </c>
      <c r="H504">
        <v>2</v>
      </c>
      <c r="I504" t="s">
        <v>714</v>
      </c>
      <c r="J504" t="s">
        <v>715</v>
      </c>
      <c r="K504" t="s">
        <v>716</v>
      </c>
      <c r="L504">
        <v>1368</v>
      </c>
      <c r="N504">
        <v>1011</v>
      </c>
      <c r="O504" t="s">
        <v>536</v>
      </c>
      <c r="P504" t="s">
        <v>536</v>
      </c>
      <c r="Q504">
        <v>1</v>
      </c>
      <c r="W504">
        <v>0</v>
      </c>
      <c r="X504">
        <v>1364481760</v>
      </c>
      <c r="Y504">
        <f t="shared" si="156"/>
        <v>1.33</v>
      </c>
      <c r="AA504">
        <v>0</v>
      </c>
      <c r="AB504">
        <v>56.43</v>
      </c>
      <c r="AC504">
        <v>13.21</v>
      </c>
      <c r="AD504">
        <v>0</v>
      </c>
      <c r="AE504">
        <v>0</v>
      </c>
      <c r="AF504">
        <v>53.9</v>
      </c>
      <c r="AG504">
        <v>12.62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1.33</v>
      </c>
      <c r="AU504" t="s">
        <v>3</v>
      </c>
      <c r="AV504">
        <v>0</v>
      </c>
      <c r="AW504">
        <v>2</v>
      </c>
      <c r="AX504">
        <v>433941232</v>
      </c>
      <c r="AY504">
        <v>1</v>
      </c>
      <c r="AZ504">
        <v>0</v>
      </c>
      <c r="BA504">
        <v>898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ROUND(Y504*Source!I314*DO504,9)</f>
        <v>0.167846</v>
      </c>
      <c r="CX504">
        <f>ROUND(Y504*Source!I314,9)</f>
        <v>1.3299999999999999E-2</v>
      </c>
      <c r="CY504">
        <f>AB504</f>
        <v>56.43</v>
      </c>
      <c r="CZ504">
        <f>AF504</f>
        <v>53.9</v>
      </c>
      <c r="DA504">
        <f>AJ504</f>
        <v>1</v>
      </c>
      <c r="DB504">
        <f t="shared" si="157"/>
        <v>71.69</v>
      </c>
      <c r="DC504">
        <f t="shared" si="158"/>
        <v>16.78</v>
      </c>
      <c r="DD504" t="s">
        <v>3</v>
      </c>
      <c r="DE504" t="s">
        <v>3</v>
      </c>
      <c r="DF504">
        <f t="shared" si="167"/>
        <v>0</v>
      </c>
      <c r="DG504">
        <f t="shared" si="165"/>
        <v>0.72</v>
      </c>
      <c r="DH504">
        <f t="shared" si="166"/>
        <v>0.17</v>
      </c>
      <c r="DI504">
        <f t="shared" si="150"/>
        <v>0</v>
      </c>
      <c r="DJ504">
        <f>DG504</f>
        <v>0.72</v>
      </c>
      <c r="DK504">
        <v>0</v>
      </c>
      <c r="DL504" t="s">
        <v>543</v>
      </c>
      <c r="DM504">
        <v>0</v>
      </c>
      <c r="DN504" t="s">
        <v>532</v>
      </c>
      <c r="DO504">
        <v>12.62</v>
      </c>
    </row>
    <row r="505" spans="1:119" x14ac:dyDescent="0.2">
      <c r="A505">
        <f>ROW(Source!A314)</f>
        <v>314</v>
      </c>
      <c r="B505">
        <v>433928990</v>
      </c>
      <c r="C505">
        <v>433941228</v>
      </c>
      <c r="D505">
        <v>423452471</v>
      </c>
      <c r="E505">
        <v>1</v>
      </c>
      <c r="F505">
        <v>1</v>
      </c>
      <c r="G505">
        <v>1081</v>
      </c>
      <c r="H505">
        <v>2</v>
      </c>
      <c r="I505" t="s">
        <v>576</v>
      </c>
      <c r="J505" t="s">
        <v>577</v>
      </c>
      <c r="K505" t="s">
        <v>578</v>
      </c>
      <c r="L505">
        <v>1368</v>
      </c>
      <c r="N505">
        <v>1011</v>
      </c>
      <c r="O505" t="s">
        <v>536</v>
      </c>
      <c r="P505" t="s">
        <v>536</v>
      </c>
      <c r="Q505">
        <v>1</v>
      </c>
      <c r="W505">
        <v>0</v>
      </c>
      <c r="X505">
        <v>668972380</v>
      </c>
      <c r="Y505">
        <f t="shared" si="156"/>
        <v>0.87</v>
      </c>
      <c r="AA505">
        <v>0</v>
      </c>
      <c r="AB505">
        <v>146.97999999999999</v>
      </c>
      <c r="AC505">
        <v>13.21</v>
      </c>
      <c r="AD505">
        <v>0</v>
      </c>
      <c r="AE505">
        <v>0</v>
      </c>
      <c r="AF505">
        <v>140.38</v>
      </c>
      <c r="AG505">
        <v>12.62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0.87</v>
      </c>
      <c r="AU505" t="s">
        <v>3</v>
      </c>
      <c r="AV505">
        <v>0</v>
      </c>
      <c r="AW505">
        <v>2</v>
      </c>
      <c r="AX505">
        <v>433941233</v>
      </c>
      <c r="AY505">
        <v>1</v>
      </c>
      <c r="AZ505">
        <v>0</v>
      </c>
      <c r="BA505">
        <v>899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ROUND(Y505*Source!I314*DO505,9)</f>
        <v>0.109794</v>
      </c>
      <c r="CX505">
        <f>ROUND(Y505*Source!I314,9)</f>
        <v>8.6999999999999994E-3</v>
      </c>
      <c r="CY505">
        <f>AB505</f>
        <v>146.97999999999999</v>
      </c>
      <c r="CZ505">
        <f>AF505</f>
        <v>140.38</v>
      </c>
      <c r="DA505">
        <f>AJ505</f>
        <v>1</v>
      </c>
      <c r="DB505">
        <f t="shared" si="157"/>
        <v>122.13</v>
      </c>
      <c r="DC505">
        <f t="shared" si="158"/>
        <v>10.98</v>
      </c>
      <c r="DD505" t="s">
        <v>3</v>
      </c>
      <c r="DE505" t="s">
        <v>3</v>
      </c>
      <c r="DF505">
        <f t="shared" si="167"/>
        <v>0</v>
      </c>
      <c r="DG505">
        <f t="shared" si="165"/>
        <v>1.22</v>
      </c>
      <c r="DH505">
        <f t="shared" si="166"/>
        <v>0.11</v>
      </c>
      <c r="DI505">
        <f t="shared" si="150"/>
        <v>0</v>
      </c>
      <c r="DJ505">
        <f>DG505</f>
        <v>1.22</v>
      </c>
      <c r="DK505">
        <v>0</v>
      </c>
      <c r="DL505" t="s">
        <v>543</v>
      </c>
      <c r="DM505">
        <v>0</v>
      </c>
      <c r="DN505" t="s">
        <v>532</v>
      </c>
      <c r="DO505">
        <v>12.62</v>
      </c>
    </row>
    <row r="506" spans="1:119" x14ac:dyDescent="0.2">
      <c r="A506">
        <f>ROW(Source!A314)</f>
        <v>314</v>
      </c>
      <c r="B506">
        <v>433928990</v>
      </c>
      <c r="C506">
        <v>433941228</v>
      </c>
      <c r="D506">
        <v>423421944</v>
      </c>
      <c r="E506">
        <v>1</v>
      </c>
      <c r="F506">
        <v>1</v>
      </c>
      <c r="G506">
        <v>1081</v>
      </c>
      <c r="H506">
        <v>3</v>
      </c>
      <c r="I506" t="s">
        <v>537</v>
      </c>
      <c r="J506" t="s">
        <v>538</v>
      </c>
      <c r="K506" t="s">
        <v>539</v>
      </c>
      <c r="L506">
        <v>1339</v>
      </c>
      <c r="N506">
        <v>1007</v>
      </c>
      <c r="O506" t="s">
        <v>197</v>
      </c>
      <c r="P506" t="s">
        <v>197</v>
      </c>
      <c r="Q506">
        <v>1</v>
      </c>
      <c r="W506">
        <v>0</v>
      </c>
      <c r="X506">
        <v>-1622585150</v>
      </c>
      <c r="Y506">
        <f t="shared" si="156"/>
        <v>1.0667</v>
      </c>
      <c r="AA506">
        <v>7.11</v>
      </c>
      <c r="AB506">
        <v>0</v>
      </c>
      <c r="AC506">
        <v>0</v>
      </c>
      <c r="AD506">
        <v>0</v>
      </c>
      <c r="AE506">
        <v>7.07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1.0667</v>
      </c>
      <c r="AU506" t="s">
        <v>3</v>
      </c>
      <c r="AV506">
        <v>0</v>
      </c>
      <c r="AW506">
        <v>2</v>
      </c>
      <c r="AX506">
        <v>433941234</v>
      </c>
      <c r="AY506">
        <v>1</v>
      </c>
      <c r="AZ506">
        <v>0</v>
      </c>
      <c r="BA506">
        <v>900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ROUND(Y506*Source!I314,9)</f>
        <v>1.0666999999999999E-2</v>
      </c>
      <c r="CY506">
        <f>AA506</f>
        <v>7.11</v>
      </c>
      <c r="CZ506">
        <f>AE506</f>
        <v>7.07</v>
      </c>
      <c r="DA506">
        <f>AI506</f>
        <v>1</v>
      </c>
      <c r="DB506">
        <f t="shared" si="157"/>
        <v>7.54</v>
      </c>
      <c r="DC506">
        <f t="shared" si="158"/>
        <v>0</v>
      </c>
      <c r="DD506" t="s">
        <v>3</v>
      </c>
      <c r="DE506" t="s">
        <v>3</v>
      </c>
      <c r="DF506">
        <f t="shared" si="167"/>
        <v>0.08</v>
      </c>
      <c r="DG506">
        <f t="shared" si="165"/>
        <v>0</v>
      </c>
      <c r="DH506">
        <f t="shared" si="166"/>
        <v>0</v>
      </c>
      <c r="DI506">
        <f t="shared" si="150"/>
        <v>0</v>
      </c>
      <c r="DJ506">
        <f>DF506</f>
        <v>0.08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ROW(Source!A315)</f>
        <v>315</v>
      </c>
      <c r="B507">
        <v>433928988</v>
      </c>
      <c r="C507">
        <v>433941228</v>
      </c>
      <c r="D507">
        <v>423386947</v>
      </c>
      <c r="E507">
        <v>1081</v>
      </c>
      <c r="F507">
        <v>1</v>
      </c>
      <c r="G507">
        <v>1081</v>
      </c>
      <c r="H507">
        <v>1</v>
      </c>
      <c r="I507" t="s">
        <v>530</v>
      </c>
      <c r="J507" t="s">
        <v>3</v>
      </c>
      <c r="K507" t="s">
        <v>531</v>
      </c>
      <c r="L507">
        <v>1191</v>
      </c>
      <c r="N507">
        <v>1013</v>
      </c>
      <c r="O507" t="s">
        <v>532</v>
      </c>
      <c r="P507" t="s">
        <v>532</v>
      </c>
      <c r="Q507">
        <v>1</v>
      </c>
      <c r="W507">
        <v>0</v>
      </c>
      <c r="X507">
        <v>476480486</v>
      </c>
      <c r="Y507">
        <f t="shared" si="156"/>
        <v>191.27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5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191.27</v>
      </c>
      <c r="AU507" t="s">
        <v>3</v>
      </c>
      <c r="AV507">
        <v>1</v>
      </c>
      <c r="AW507">
        <v>2</v>
      </c>
      <c r="AX507">
        <v>433941229</v>
      </c>
      <c r="AY507">
        <v>1</v>
      </c>
      <c r="AZ507">
        <v>0</v>
      </c>
      <c r="BA507">
        <v>903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ROUND(AT507*Source!I315*AH507*AL507,2)</f>
        <v>0</v>
      </c>
      <c r="CV507">
        <f>ROUND(Y507*Source!I315,9)</f>
        <v>1.9127000000000001</v>
      </c>
      <c r="CW507">
        <v>0</v>
      </c>
      <c r="CX507">
        <f>ROUND(Y507*Source!I315,9)</f>
        <v>1.9127000000000001</v>
      </c>
      <c r="CY507">
        <f>AD507</f>
        <v>0</v>
      </c>
      <c r="CZ507">
        <f>AH507</f>
        <v>0</v>
      </c>
      <c r="DA507">
        <f>AL507</f>
        <v>1</v>
      </c>
      <c r="DB507">
        <f t="shared" si="157"/>
        <v>0</v>
      </c>
      <c r="DC507">
        <f t="shared" si="158"/>
        <v>0</v>
      </c>
      <c r="DD507" t="s">
        <v>3</v>
      </c>
      <c r="DE507" t="s">
        <v>3</v>
      </c>
      <c r="DF507">
        <f t="shared" si="167"/>
        <v>0</v>
      </c>
      <c r="DG507">
        <f t="shared" si="165"/>
        <v>0</v>
      </c>
      <c r="DH507">
        <f t="shared" si="166"/>
        <v>0</v>
      </c>
      <c r="DI507">
        <f t="shared" si="150"/>
        <v>0</v>
      </c>
      <c r="DJ507">
        <f>DI507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ROW(Source!A315)</f>
        <v>315</v>
      </c>
      <c r="B508">
        <v>433928988</v>
      </c>
      <c r="C508">
        <v>433941228</v>
      </c>
      <c r="D508">
        <v>423452967</v>
      </c>
      <c r="E508">
        <v>1</v>
      </c>
      <c r="F508">
        <v>1</v>
      </c>
      <c r="G508">
        <v>1081</v>
      </c>
      <c r="H508">
        <v>2</v>
      </c>
      <c r="I508" t="s">
        <v>693</v>
      </c>
      <c r="J508" t="s">
        <v>694</v>
      </c>
      <c r="K508" t="s">
        <v>695</v>
      </c>
      <c r="L508">
        <v>1368</v>
      </c>
      <c r="N508">
        <v>1011</v>
      </c>
      <c r="O508" t="s">
        <v>536</v>
      </c>
      <c r="P508" t="s">
        <v>536</v>
      </c>
      <c r="Q508">
        <v>1</v>
      </c>
      <c r="W508">
        <v>0</v>
      </c>
      <c r="X508">
        <v>-556861144</v>
      </c>
      <c r="Y508">
        <f t="shared" si="156"/>
        <v>3.07</v>
      </c>
      <c r="AA508">
        <v>0</v>
      </c>
      <c r="AB508">
        <v>102.93</v>
      </c>
      <c r="AC508">
        <v>0</v>
      </c>
      <c r="AD508">
        <v>0</v>
      </c>
      <c r="AE508">
        <v>0</v>
      </c>
      <c r="AF508">
        <v>9.8800000000000008</v>
      </c>
      <c r="AG508">
        <v>0</v>
      </c>
      <c r="AH508">
        <v>0</v>
      </c>
      <c r="AI508">
        <v>1</v>
      </c>
      <c r="AJ508">
        <v>9.9499999999999993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3.07</v>
      </c>
      <c r="AU508" t="s">
        <v>3</v>
      </c>
      <c r="AV508">
        <v>0</v>
      </c>
      <c r="AW508">
        <v>2</v>
      </c>
      <c r="AX508">
        <v>433941230</v>
      </c>
      <c r="AY508">
        <v>1</v>
      </c>
      <c r="AZ508">
        <v>0</v>
      </c>
      <c r="BA508">
        <v>904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ROUND(Y508*Source!I315*DO508,9)</f>
        <v>0</v>
      </c>
      <c r="CX508">
        <f>ROUND(Y508*Source!I315,9)</f>
        <v>3.0700000000000002E-2</v>
      </c>
      <c r="CY508">
        <f>AB508</f>
        <v>102.93</v>
      </c>
      <c r="CZ508">
        <f>AF508</f>
        <v>9.8800000000000008</v>
      </c>
      <c r="DA508">
        <f>AJ508</f>
        <v>9.9499999999999993</v>
      </c>
      <c r="DB508">
        <f t="shared" si="157"/>
        <v>30.33</v>
      </c>
      <c r="DC508">
        <f t="shared" si="158"/>
        <v>0</v>
      </c>
      <c r="DD508" t="s">
        <v>3</v>
      </c>
      <c r="DE508" t="s">
        <v>3</v>
      </c>
      <c r="DF508">
        <f t="shared" si="167"/>
        <v>0</v>
      </c>
      <c r="DG508">
        <f>ROUND(ROUND(AF508*AJ508,2)*CX508,2)</f>
        <v>3.02</v>
      </c>
      <c r="DH508">
        <f t="shared" si="166"/>
        <v>0</v>
      </c>
      <c r="DI508">
        <f t="shared" si="150"/>
        <v>0</v>
      </c>
      <c r="DJ508">
        <f>DG508</f>
        <v>3.02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ROW(Source!A315)</f>
        <v>315</v>
      </c>
      <c r="B509">
        <v>433928988</v>
      </c>
      <c r="C509">
        <v>433941228</v>
      </c>
      <c r="D509">
        <v>423453088</v>
      </c>
      <c r="E509">
        <v>1</v>
      </c>
      <c r="F509">
        <v>1</v>
      </c>
      <c r="G509">
        <v>1081</v>
      </c>
      <c r="H509">
        <v>2</v>
      </c>
      <c r="I509" t="s">
        <v>606</v>
      </c>
      <c r="J509" t="s">
        <v>607</v>
      </c>
      <c r="K509" t="s">
        <v>608</v>
      </c>
      <c r="L509">
        <v>1368</v>
      </c>
      <c r="N509">
        <v>1011</v>
      </c>
      <c r="O509" t="s">
        <v>536</v>
      </c>
      <c r="P509" t="s">
        <v>536</v>
      </c>
      <c r="Q509">
        <v>1</v>
      </c>
      <c r="W509">
        <v>0</v>
      </c>
      <c r="X509">
        <v>874612079</v>
      </c>
      <c r="Y509">
        <f t="shared" si="156"/>
        <v>2.8</v>
      </c>
      <c r="AA509">
        <v>0</v>
      </c>
      <c r="AB509">
        <v>1518.25</v>
      </c>
      <c r="AC509">
        <v>753.81</v>
      </c>
      <c r="AD509">
        <v>0</v>
      </c>
      <c r="AE509">
        <v>0</v>
      </c>
      <c r="AF509">
        <v>83.1</v>
      </c>
      <c r="AG509">
        <v>12.62</v>
      </c>
      <c r="AH509">
        <v>0</v>
      </c>
      <c r="AI509">
        <v>1</v>
      </c>
      <c r="AJ509">
        <v>17.45</v>
      </c>
      <c r="AK509">
        <v>57.05</v>
      </c>
      <c r="AL509">
        <v>1</v>
      </c>
      <c r="AM509">
        <v>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2.8</v>
      </c>
      <c r="AU509" t="s">
        <v>3</v>
      </c>
      <c r="AV509">
        <v>0</v>
      </c>
      <c r="AW509">
        <v>2</v>
      </c>
      <c r="AX509">
        <v>433941231</v>
      </c>
      <c r="AY509">
        <v>1</v>
      </c>
      <c r="AZ509">
        <v>0</v>
      </c>
      <c r="BA509">
        <v>905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ROUND(Y509*Source!I315*DO509,9)</f>
        <v>0.35336000000000001</v>
      </c>
      <c r="CX509">
        <f>ROUND(Y509*Source!I315,9)</f>
        <v>2.8000000000000001E-2</v>
      </c>
      <c r="CY509">
        <f>AB509</f>
        <v>1518.25</v>
      </c>
      <c r="CZ509">
        <f>AF509</f>
        <v>83.1</v>
      </c>
      <c r="DA509">
        <f>AJ509</f>
        <v>17.45</v>
      </c>
      <c r="DB509">
        <f t="shared" si="157"/>
        <v>232.68</v>
      </c>
      <c r="DC509">
        <f t="shared" si="158"/>
        <v>35.340000000000003</v>
      </c>
      <c r="DD509" t="s">
        <v>3</v>
      </c>
      <c r="DE509" t="s">
        <v>3</v>
      </c>
      <c r="DF509">
        <f t="shared" si="167"/>
        <v>0</v>
      </c>
      <c r="DG509">
        <f>ROUND(ROUND(AF509*AJ509,2)*CX509,2)</f>
        <v>40.6</v>
      </c>
      <c r="DH509">
        <f>ROUND(ROUND(AG509*AK509,2)*CX509,2)</f>
        <v>20.16</v>
      </c>
      <c r="DI509">
        <f t="shared" si="150"/>
        <v>0</v>
      </c>
      <c r="DJ509">
        <f>DG509</f>
        <v>40.6</v>
      </c>
      <c r="DK509">
        <v>0</v>
      </c>
      <c r="DL509" t="s">
        <v>543</v>
      </c>
      <c r="DM509">
        <v>0</v>
      </c>
      <c r="DN509" t="s">
        <v>532</v>
      </c>
      <c r="DO509">
        <v>12.62</v>
      </c>
    </row>
    <row r="510" spans="1:119" x14ac:dyDescent="0.2">
      <c r="A510">
        <f>ROW(Source!A315)</f>
        <v>315</v>
      </c>
      <c r="B510">
        <v>433928988</v>
      </c>
      <c r="C510">
        <v>433941228</v>
      </c>
      <c r="D510">
        <v>423452379</v>
      </c>
      <c r="E510">
        <v>1</v>
      </c>
      <c r="F510">
        <v>1</v>
      </c>
      <c r="G510">
        <v>1081</v>
      </c>
      <c r="H510">
        <v>2</v>
      </c>
      <c r="I510" t="s">
        <v>714</v>
      </c>
      <c r="J510" t="s">
        <v>715</v>
      </c>
      <c r="K510" t="s">
        <v>716</v>
      </c>
      <c r="L510">
        <v>1368</v>
      </c>
      <c r="N510">
        <v>1011</v>
      </c>
      <c r="O510" t="s">
        <v>536</v>
      </c>
      <c r="P510" t="s">
        <v>536</v>
      </c>
      <c r="Q510">
        <v>1</v>
      </c>
      <c r="W510">
        <v>0</v>
      </c>
      <c r="X510">
        <v>1364481760</v>
      </c>
      <c r="Y510">
        <f t="shared" si="156"/>
        <v>1.33</v>
      </c>
      <c r="AA510">
        <v>0</v>
      </c>
      <c r="AB510">
        <v>1292.32</v>
      </c>
      <c r="AC510">
        <v>753.81</v>
      </c>
      <c r="AD510">
        <v>0</v>
      </c>
      <c r="AE510">
        <v>0</v>
      </c>
      <c r="AF510">
        <v>53.9</v>
      </c>
      <c r="AG510">
        <v>12.62</v>
      </c>
      <c r="AH510">
        <v>0</v>
      </c>
      <c r="AI510">
        <v>1</v>
      </c>
      <c r="AJ510">
        <v>22.9</v>
      </c>
      <c r="AK510">
        <v>57.05</v>
      </c>
      <c r="AL510">
        <v>1</v>
      </c>
      <c r="AM510">
        <v>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1.33</v>
      </c>
      <c r="AU510" t="s">
        <v>3</v>
      </c>
      <c r="AV510">
        <v>0</v>
      </c>
      <c r="AW510">
        <v>2</v>
      </c>
      <c r="AX510">
        <v>433941232</v>
      </c>
      <c r="AY510">
        <v>1</v>
      </c>
      <c r="AZ510">
        <v>0</v>
      </c>
      <c r="BA510">
        <v>906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ROUND(Y510*Source!I315*DO510,9)</f>
        <v>0.167846</v>
      </c>
      <c r="CX510">
        <f>ROUND(Y510*Source!I315,9)</f>
        <v>1.3299999999999999E-2</v>
      </c>
      <c r="CY510">
        <f>AB510</f>
        <v>1292.32</v>
      </c>
      <c r="CZ510">
        <f>AF510</f>
        <v>53.9</v>
      </c>
      <c r="DA510">
        <f>AJ510</f>
        <v>22.9</v>
      </c>
      <c r="DB510">
        <f t="shared" si="157"/>
        <v>71.69</v>
      </c>
      <c r="DC510">
        <f t="shared" si="158"/>
        <v>16.78</v>
      </c>
      <c r="DD510" t="s">
        <v>3</v>
      </c>
      <c r="DE510" t="s">
        <v>3</v>
      </c>
      <c r="DF510">
        <f t="shared" si="167"/>
        <v>0</v>
      </c>
      <c r="DG510">
        <f>ROUND(ROUND(AF510*AJ510,2)*CX510,2)</f>
        <v>16.420000000000002</v>
      </c>
      <c r="DH510">
        <f>ROUND(ROUND(AG510*AK510,2)*CX510,2)</f>
        <v>9.58</v>
      </c>
      <c r="DI510">
        <f t="shared" si="150"/>
        <v>0</v>
      </c>
      <c r="DJ510">
        <f>DG510</f>
        <v>16.420000000000002</v>
      </c>
      <c r="DK510">
        <v>0</v>
      </c>
      <c r="DL510" t="s">
        <v>543</v>
      </c>
      <c r="DM510">
        <v>0</v>
      </c>
      <c r="DN510" t="s">
        <v>532</v>
      </c>
      <c r="DO510">
        <v>12.62</v>
      </c>
    </row>
    <row r="511" spans="1:119" x14ac:dyDescent="0.2">
      <c r="A511">
        <f>ROW(Source!A315)</f>
        <v>315</v>
      </c>
      <c r="B511">
        <v>433928988</v>
      </c>
      <c r="C511">
        <v>433941228</v>
      </c>
      <c r="D511">
        <v>423452471</v>
      </c>
      <c r="E511">
        <v>1</v>
      </c>
      <c r="F511">
        <v>1</v>
      </c>
      <c r="G511">
        <v>1081</v>
      </c>
      <c r="H511">
        <v>2</v>
      </c>
      <c r="I511" t="s">
        <v>576</v>
      </c>
      <c r="J511" t="s">
        <v>577</v>
      </c>
      <c r="K511" t="s">
        <v>578</v>
      </c>
      <c r="L511">
        <v>1368</v>
      </c>
      <c r="N511">
        <v>1011</v>
      </c>
      <c r="O511" t="s">
        <v>536</v>
      </c>
      <c r="P511" t="s">
        <v>536</v>
      </c>
      <c r="Q511">
        <v>1</v>
      </c>
      <c r="W511">
        <v>0</v>
      </c>
      <c r="X511">
        <v>668972380</v>
      </c>
      <c r="Y511">
        <f t="shared" si="156"/>
        <v>0.87</v>
      </c>
      <c r="AA511">
        <v>0</v>
      </c>
      <c r="AB511">
        <v>2195.85</v>
      </c>
      <c r="AC511">
        <v>753.81</v>
      </c>
      <c r="AD511">
        <v>0</v>
      </c>
      <c r="AE511">
        <v>0</v>
      </c>
      <c r="AF511">
        <v>140.38</v>
      </c>
      <c r="AG511">
        <v>12.62</v>
      </c>
      <c r="AH511">
        <v>0</v>
      </c>
      <c r="AI511">
        <v>1</v>
      </c>
      <c r="AJ511">
        <v>14.94</v>
      </c>
      <c r="AK511">
        <v>57.05</v>
      </c>
      <c r="AL511">
        <v>1</v>
      </c>
      <c r="AM511">
        <v>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0.87</v>
      </c>
      <c r="AU511" t="s">
        <v>3</v>
      </c>
      <c r="AV511">
        <v>0</v>
      </c>
      <c r="AW511">
        <v>2</v>
      </c>
      <c r="AX511">
        <v>433941233</v>
      </c>
      <c r="AY511">
        <v>1</v>
      </c>
      <c r="AZ511">
        <v>0</v>
      </c>
      <c r="BA511">
        <v>907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f>ROUND(Y511*Source!I315*DO511,9)</f>
        <v>0.109794</v>
      </c>
      <c r="CX511">
        <f>ROUND(Y511*Source!I315,9)</f>
        <v>8.6999999999999994E-3</v>
      </c>
      <c r="CY511">
        <f>AB511</f>
        <v>2195.85</v>
      </c>
      <c r="CZ511">
        <f>AF511</f>
        <v>140.38</v>
      </c>
      <c r="DA511">
        <f>AJ511</f>
        <v>14.94</v>
      </c>
      <c r="DB511">
        <f t="shared" si="157"/>
        <v>122.13</v>
      </c>
      <c r="DC511">
        <f t="shared" si="158"/>
        <v>10.98</v>
      </c>
      <c r="DD511" t="s">
        <v>3</v>
      </c>
      <c r="DE511" t="s">
        <v>3</v>
      </c>
      <c r="DF511">
        <f t="shared" si="167"/>
        <v>0</v>
      </c>
      <c r="DG511">
        <f>ROUND(ROUND(AF511*AJ511,2)*CX511,2)</f>
        <v>18.25</v>
      </c>
      <c r="DH511">
        <f>ROUND(ROUND(AG511*AK511,2)*CX511,2)</f>
        <v>6.26</v>
      </c>
      <c r="DI511">
        <f t="shared" si="150"/>
        <v>0</v>
      </c>
      <c r="DJ511">
        <f>DG511</f>
        <v>18.25</v>
      </c>
      <c r="DK511">
        <v>0</v>
      </c>
      <c r="DL511" t="s">
        <v>543</v>
      </c>
      <c r="DM511">
        <v>0</v>
      </c>
      <c r="DN511" t="s">
        <v>532</v>
      </c>
      <c r="DO511">
        <v>12.62</v>
      </c>
    </row>
    <row r="512" spans="1:119" x14ac:dyDescent="0.2">
      <c r="A512">
        <f>ROW(Source!A315)</f>
        <v>315</v>
      </c>
      <c r="B512">
        <v>433928988</v>
      </c>
      <c r="C512">
        <v>433941228</v>
      </c>
      <c r="D512">
        <v>423421944</v>
      </c>
      <c r="E512">
        <v>1</v>
      </c>
      <c r="F512">
        <v>1</v>
      </c>
      <c r="G512">
        <v>1081</v>
      </c>
      <c r="H512">
        <v>3</v>
      </c>
      <c r="I512" t="s">
        <v>537</v>
      </c>
      <c r="J512" t="s">
        <v>538</v>
      </c>
      <c r="K512" t="s">
        <v>539</v>
      </c>
      <c r="L512">
        <v>1339</v>
      </c>
      <c r="N512">
        <v>1007</v>
      </c>
      <c r="O512" t="s">
        <v>197</v>
      </c>
      <c r="P512" t="s">
        <v>197</v>
      </c>
      <c r="Q512">
        <v>1</v>
      </c>
      <c r="W512">
        <v>0</v>
      </c>
      <c r="X512">
        <v>-1622585150</v>
      </c>
      <c r="Y512">
        <f t="shared" si="156"/>
        <v>1.0667</v>
      </c>
      <c r="AA512">
        <v>55.12</v>
      </c>
      <c r="AB512">
        <v>0</v>
      </c>
      <c r="AC512">
        <v>0</v>
      </c>
      <c r="AD512">
        <v>0</v>
      </c>
      <c r="AE512">
        <v>7.07</v>
      </c>
      <c r="AF512">
        <v>0</v>
      </c>
      <c r="AG512">
        <v>0</v>
      </c>
      <c r="AH512">
        <v>0</v>
      </c>
      <c r="AI512">
        <v>7.75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1.0667</v>
      </c>
      <c r="AU512" t="s">
        <v>3</v>
      </c>
      <c r="AV512">
        <v>0</v>
      </c>
      <c r="AW512">
        <v>2</v>
      </c>
      <c r="AX512">
        <v>433941234</v>
      </c>
      <c r="AY512">
        <v>1</v>
      </c>
      <c r="AZ512">
        <v>0</v>
      </c>
      <c r="BA512">
        <v>908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ROUND(Y512*Source!I315,9)</f>
        <v>1.0666999999999999E-2</v>
      </c>
      <c r="CY512">
        <f>AA512</f>
        <v>55.12</v>
      </c>
      <c r="CZ512">
        <f>AE512</f>
        <v>7.07</v>
      </c>
      <c r="DA512">
        <f>AI512</f>
        <v>7.75</v>
      </c>
      <c r="DB512">
        <f t="shared" si="157"/>
        <v>7.54</v>
      </c>
      <c r="DC512">
        <f t="shared" si="158"/>
        <v>0</v>
      </c>
      <c r="DD512" t="s">
        <v>3</v>
      </c>
      <c r="DE512" t="s">
        <v>3</v>
      </c>
      <c r="DF512">
        <f>ROUND(ROUND(AE512*AI512,2)*CX512,2)</f>
        <v>0.57999999999999996</v>
      </c>
      <c r="DG512">
        <f t="shared" ref="DG512:DG520" si="168">ROUND(ROUND(AF512,2)*CX512,2)</f>
        <v>0</v>
      </c>
      <c r="DH512">
        <f t="shared" ref="DH512:DH520" si="169">ROUND(ROUND(AG512,2)*CX512,2)</f>
        <v>0</v>
      </c>
      <c r="DI512">
        <f t="shared" si="150"/>
        <v>0</v>
      </c>
      <c r="DJ512">
        <f>DF512</f>
        <v>0.57999999999999996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ROW(Source!A351)</f>
        <v>351</v>
      </c>
      <c r="B513">
        <v>433928990</v>
      </c>
      <c r="C513">
        <v>433930043</v>
      </c>
      <c r="D513">
        <v>423386947</v>
      </c>
      <c r="E513">
        <v>1081</v>
      </c>
      <c r="F513">
        <v>1</v>
      </c>
      <c r="G513">
        <v>1081</v>
      </c>
      <c r="H513">
        <v>1</v>
      </c>
      <c r="I513" t="s">
        <v>530</v>
      </c>
      <c r="J513" t="s">
        <v>3</v>
      </c>
      <c r="K513" t="s">
        <v>531</v>
      </c>
      <c r="L513">
        <v>1191</v>
      </c>
      <c r="N513">
        <v>1013</v>
      </c>
      <c r="O513" t="s">
        <v>532</v>
      </c>
      <c r="P513" t="s">
        <v>532</v>
      </c>
      <c r="Q513">
        <v>1</v>
      </c>
      <c r="W513">
        <v>0</v>
      </c>
      <c r="X513">
        <v>476480486</v>
      </c>
      <c r="Y513">
        <f>(AT513*1.1)</f>
        <v>76.78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69.8</v>
      </c>
      <c r="AU513" t="s">
        <v>183</v>
      </c>
      <c r="AV513">
        <v>1</v>
      </c>
      <c r="AW513">
        <v>2</v>
      </c>
      <c r="AX513">
        <v>433930051</v>
      </c>
      <c r="AY513">
        <v>1</v>
      </c>
      <c r="AZ513">
        <v>0</v>
      </c>
      <c r="BA513">
        <v>911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ROUND(AT513*Source!I351*AH513*AL513,2)</f>
        <v>0</v>
      </c>
      <c r="CV513">
        <f>ROUND(Y513*Source!I351,9)</f>
        <v>3.0712000000000002</v>
      </c>
      <c r="CW513">
        <v>0</v>
      </c>
      <c r="CX513">
        <f>ROUND(Y513*Source!I351,9)</f>
        <v>3.0712000000000002</v>
      </c>
      <c r="CY513">
        <f>AD513</f>
        <v>0</v>
      </c>
      <c r="CZ513">
        <f>AH513</f>
        <v>0</v>
      </c>
      <c r="DA513">
        <f>AL513</f>
        <v>1</v>
      </c>
      <c r="DB513">
        <f>ROUND((ROUND(AT513*CZ513,2)*1.1),6)</f>
        <v>0</v>
      </c>
      <c r="DC513">
        <f>ROUND((ROUND(AT513*AG513,2)*1.1),6)</f>
        <v>0</v>
      </c>
      <c r="DD513" t="s">
        <v>3</v>
      </c>
      <c r="DE513" t="s">
        <v>3</v>
      </c>
      <c r="DF513">
        <f t="shared" ref="DF513:DF521" si="170">ROUND(ROUND(AE513,2)*CX513,2)</f>
        <v>0</v>
      </c>
      <c r="DG513">
        <f t="shared" si="168"/>
        <v>0</v>
      </c>
      <c r="DH513">
        <f t="shared" si="169"/>
        <v>0</v>
      </c>
      <c r="DI513">
        <f t="shared" ref="DI513:DI576" si="171">ROUND(ROUND(AH513,2)*CX513,2)</f>
        <v>0</v>
      </c>
      <c r="DJ513">
        <f>DI513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ROW(Source!A351)</f>
        <v>351</v>
      </c>
      <c r="B514">
        <v>433928990</v>
      </c>
      <c r="C514">
        <v>433930043</v>
      </c>
      <c r="D514">
        <v>423452312</v>
      </c>
      <c r="E514">
        <v>1</v>
      </c>
      <c r="F514">
        <v>1</v>
      </c>
      <c r="G514">
        <v>1081</v>
      </c>
      <c r="H514">
        <v>2</v>
      </c>
      <c r="I514" t="s">
        <v>609</v>
      </c>
      <c r="J514" t="s">
        <v>610</v>
      </c>
      <c r="K514" t="s">
        <v>611</v>
      </c>
      <c r="L514">
        <v>1368</v>
      </c>
      <c r="N514">
        <v>1011</v>
      </c>
      <c r="O514" t="s">
        <v>536</v>
      </c>
      <c r="P514" t="s">
        <v>536</v>
      </c>
      <c r="Q514">
        <v>1</v>
      </c>
      <c r="W514">
        <v>0</v>
      </c>
      <c r="X514">
        <v>-44940208</v>
      </c>
      <c r="Y514">
        <f>(AT514*1.1)</f>
        <v>0.67100000000000004</v>
      </c>
      <c r="AA514">
        <v>0</v>
      </c>
      <c r="AB514">
        <v>187.59</v>
      </c>
      <c r="AC514">
        <v>17.73</v>
      </c>
      <c r="AD514">
        <v>0</v>
      </c>
      <c r="AE514">
        <v>0</v>
      </c>
      <c r="AF514">
        <v>179.17</v>
      </c>
      <c r="AG514">
        <v>16.93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0.61</v>
      </c>
      <c r="AU514" t="s">
        <v>183</v>
      </c>
      <c r="AV514">
        <v>0</v>
      </c>
      <c r="AW514">
        <v>2</v>
      </c>
      <c r="AX514">
        <v>433930052</v>
      </c>
      <c r="AY514">
        <v>1</v>
      </c>
      <c r="AZ514">
        <v>0</v>
      </c>
      <c r="BA514">
        <v>912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f>ROUND(Y514*Source!I351*DO514,9)</f>
        <v>0.45440120000000001</v>
      </c>
      <c r="CX514">
        <f>ROUND(Y514*Source!I351,9)</f>
        <v>2.6839999999999999E-2</v>
      </c>
      <c r="CY514">
        <f>AB514</f>
        <v>187.59</v>
      </c>
      <c r="CZ514">
        <f>AF514</f>
        <v>179.17</v>
      </c>
      <c r="DA514">
        <f>AJ514</f>
        <v>1</v>
      </c>
      <c r="DB514">
        <f>ROUND((ROUND(AT514*CZ514,2)*1.1),6)</f>
        <v>120.21899999999999</v>
      </c>
      <c r="DC514">
        <f>ROUND((ROUND(AT514*AG514,2)*1.1),6)</f>
        <v>11.363</v>
      </c>
      <c r="DD514" t="s">
        <v>3</v>
      </c>
      <c r="DE514" t="s">
        <v>3</v>
      </c>
      <c r="DF514">
        <f t="shared" si="170"/>
        <v>0</v>
      </c>
      <c r="DG514">
        <f t="shared" si="168"/>
        <v>4.8099999999999996</v>
      </c>
      <c r="DH514">
        <f t="shared" si="169"/>
        <v>0.45</v>
      </c>
      <c r="DI514">
        <f t="shared" si="171"/>
        <v>0</v>
      </c>
      <c r="DJ514">
        <f>DG514</f>
        <v>4.8099999999999996</v>
      </c>
      <c r="DK514">
        <v>0</v>
      </c>
      <c r="DL514" t="s">
        <v>543</v>
      </c>
      <c r="DM514">
        <v>0</v>
      </c>
      <c r="DN514" t="s">
        <v>532</v>
      </c>
      <c r="DO514">
        <v>16.93</v>
      </c>
    </row>
    <row r="515" spans="1:119" x14ac:dyDescent="0.2">
      <c r="A515">
        <f>ROW(Source!A351)</f>
        <v>351</v>
      </c>
      <c r="B515">
        <v>433928990</v>
      </c>
      <c r="C515">
        <v>433930043</v>
      </c>
      <c r="D515">
        <v>423421956</v>
      </c>
      <c r="E515">
        <v>1</v>
      </c>
      <c r="F515">
        <v>1</v>
      </c>
      <c r="G515">
        <v>1081</v>
      </c>
      <c r="H515">
        <v>3</v>
      </c>
      <c r="I515" t="s">
        <v>663</v>
      </c>
      <c r="J515" t="s">
        <v>664</v>
      </c>
      <c r="K515" t="s">
        <v>665</v>
      </c>
      <c r="L515">
        <v>1348</v>
      </c>
      <c r="N515">
        <v>1009</v>
      </c>
      <c r="O515" t="s">
        <v>213</v>
      </c>
      <c r="P515" t="s">
        <v>213</v>
      </c>
      <c r="Q515">
        <v>1000</v>
      </c>
      <c r="W515">
        <v>0</v>
      </c>
      <c r="X515">
        <v>-105361351</v>
      </c>
      <c r="Y515">
        <f>(AT515*1)</f>
        <v>1E-3</v>
      </c>
      <c r="AA515">
        <v>6708.17</v>
      </c>
      <c r="AB515">
        <v>0</v>
      </c>
      <c r="AC515">
        <v>0</v>
      </c>
      <c r="AD515">
        <v>0</v>
      </c>
      <c r="AE515">
        <v>6512.79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1E-3</v>
      </c>
      <c r="AU515" t="s">
        <v>93</v>
      </c>
      <c r="AV515">
        <v>0</v>
      </c>
      <c r="AW515">
        <v>2</v>
      </c>
      <c r="AX515">
        <v>433930053</v>
      </c>
      <c r="AY515">
        <v>1</v>
      </c>
      <c r="AZ515">
        <v>0</v>
      </c>
      <c r="BA515">
        <v>913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ROUND(Y515*Source!I351,9)</f>
        <v>4.0000000000000003E-5</v>
      </c>
      <c r="CY515">
        <f>AA515</f>
        <v>6708.17</v>
      </c>
      <c r="CZ515">
        <f>AE515</f>
        <v>6512.79</v>
      </c>
      <c r="DA515">
        <f>AI515</f>
        <v>1</v>
      </c>
      <c r="DB515">
        <f>ROUND((ROUND(AT515*CZ515,2)*1),6)</f>
        <v>6.51</v>
      </c>
      <c r="DC515">
        <f>ROUND((ROUND(AT515*AG515,2)*1),6)</f>
        <v>0</v>
      </c>
      <c r="DD515" t="s">
        <v>3</v>
      </c>
      <c r="DE515" t="s">
        <v>3</v>
      </c>
      <c r="DF515">
        <f t="shared" si="170"/>
        <v>0.26</v>
      </c>
      <c r="DG515">
        <f t="shared" si="168"/>
        <v>0</v>
      </c>
      <c r="DH515">
        <f t="shared" si="169"/>
        <v>0</v>
      </c>
      <c r="DI515">
        <f t="shared" si="171"/>
        <v>0</v>
      </c>
      <c r="DJ515">
        <f>DF515</f>
        <v>0.26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ROW(Source!A351)</f>
        <v>351</v>
      </c>
      <c r="B516">
        <v>433928990</v>
      </c>
      <c r="C516">
        <v>433930043</v>
      </c>
      <c r="D516">
        <v>423422040</v>
      </c>
      <c r="E516">
        <v>1</v>
      </c>
      <c r="F516">
        <v>1</v>
      </c>
      <c r="G516">
        <v>1081</v>
      </c>
      <c r="H516">
        <v>3</v>
      </c>
      <c r="I516" t="s">
        <v>666</v>
      </c>
      <c r="J516" t="s">
        <v>667</v>
      </c>
      <c r="K516" t="s">
        <v>668</v>
      </c>
      <c r="L516">
        <v>1339</v>
      </c>
      <c r="N516">
        <v>1007</v>
      </c>
      <c r="O516" t="s">
        <v>197</v>
      </c>
      <c r="P516" t="s">
        <v>197</v>
      </c>
      <c r="Q516">
        <v>1</v>
      </c>
      <c r="W516">
        <v>0</v>
      </c>
      <c r="X516">
        <v>-1708450</v>
      </c>
      <c r="Y516">
        <f>(AT516*1)</f>
        <v>0.17</v>
      </c>
      <c r="AA516">
        <v>1876.01</v>
      </c>
      <c r="AB516">
        <v>0</v>
      </c>
      <c r="AC516">
        <v>0</v>
      </c>
      <c r="AD516">
        <v>0</v>
      </c>
      <c r="AE516">
        <v>1821.37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0.17</v>
      </c>
      <c r="AU516" t="s">
        <v>93</v>
      </c>
      <c r="AV516">
        <v>0</v>
      </c>
      <c r="AW516">
        <v>2</v>
      </c>
      <c r="AX516">
        <v>433930054</v>
      </c>
      <c r="AY516">
        <v>1</v>
      </c>
      <c r="AZ516">
        <v>0</v>
      </c>
      <c r="BA516">
        <v>914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ROUND(Y516*Source!I351,9)</f>
        <v>6.7999999999999996E-3</v>
      </c>
      <c r="CY516">
        <f>AA516</f>
        <v>1876.01</v>
      </c>
      <c r="CZ516">
        <f>AE516</f>
        <v>1821.37</v>
      </c>
      <c r="DA516">
        <f>AI516</f>
        <v>1</v>
      </c>
      <c r="DB516">
        <f>ROUND((ROUND(AT516*CZ516,2)*1),6)</f>
        <v>309.63</v>
      </c>
      <c r="DC516">
        <f>ROUND((ROUND(AT516*AG516,2)*1),6)</f>
        <v>0</v>
      </c>
      <c r="DD516" t="s">
        <v>3</v>
      </c>
      <c r="DE516" t="s">
        <v>3</v>
      </c>
      <c r="DF516">
        <f t="shared" si="170"/>
        <v>12.39</v>
      </c>
      <c r="DG516">
        <f t="shared" si="168"/>
        <v>0</v>
      </c>
      <c r="DH516">
        <f t="shared" si="169"/>
        <v>0</v>
      </c>
      <c r="DI516">
        <f t="shared" si="171"/>
        <v>0</v>
      </c>
      <c r="DJ516">
        <f>DF516</f>
        <v>12.39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ROW(Source!A351)</f>
        <v>351</v>
      </c>
      <c r="B517">
        <v>433928990</v>
      </c>
      <c r="C517">
        <v>433930043</v>
      </c>
      <c r="D517">
        <v>423429334</v>
      </c>
      <c r="E517">
        <v>1</v>
      </c>
      <c r="F517">
        <v>1</v>
      </c>
      <c r="G517">
        <v>1081</v>
      </c>
      <c r="H517">
        <v>3</v>
      </c>
      <c r="I517" t="s">
        <v>220</v>
      </c>
      <c r="J517" t="s">
        <v>222</v>
      </c>
      <c r="K517" t="s">
        <v>221</v>
      </c>
      <c r="L517">
        <v>1339</v>
      </c>
      <c r="N517">
        <v>1007</v>
      </c>
      <c r="O517" t="s">
        <v>197</v>
      </c>
      <c r="P517" t="s">
        <v>197</v>
      </c>
      <c r="Q517">
        <v>1</v>
      </c>
      <c r="W517">
        <v>0</v>
      </c>
      <c r="X517">
        <v>-1018341715</v>
      </c>
      <c r="Y517">
        <f>(AT517*1)</f>
        <v>3.9</v>
      </c>
      <c r="AA517">
        <v>516.67999999999995</v>
      </c>
      <c r="AB517">
        <v>0</v>
      </c>
      <c r="AC517">
        <v>0</v>
      </c>
      <c r="AD517">
        <v>0</v>
      </c>
      <c r="AE517">
        <v>501.63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0</v>
      </c>
      <c r="AN517">
        <v>0</v>
      </c>
      <c r="AO517">
        <v>0</v>
      </c>
      <c r="AP517">
        <v>1</v>
      </c>
      <c r="AQ517">
        <v>0</v>
      </c>
      <c r="AR517">
        <v>0</v>
      </c>
      <c r="AS517" t="s">
        <v>3</v>
      </c>
      <c r="AT517">
        <v>3.9</v>
      </c>
      <c r="AU517" t="s">
        <v>93</v>
      </c>
      <c r="AV517">
        <v>0</v>
      </c>
      <c r="AW517">
        <v>1</v>
      </c>
      <c r="AX517">
        <v>-1</v>
      </c>
      <c r="AY517">
        <v>0</v>
      </c>
      <c r="AZ517">
        <v>0</v>
      </c>
      <c r="BA517" t="s">
        <v>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ROUND(Y517*Source!I351,9)</f>
        <v>0.156</v>
      </c>
      <c r="CY517">
        <f>AA517</f>
        <v>516.67999999999995</v>
      </c>
      <c r="CZ517">
        <f>AE517</f>
        <v>501.63</v>
      </c>
      <c r="DA517">
        <f>AI517</f>
        <v>1</v>
      </c>
      <c r="DB517">
        <f>ROUND((ROUND(AT517*CZ517,2)*1),6)</f>
        <v>1956.36</v>
      </c>
      <c r="DC517">
        <f>ROUND((ROUND(AT517*AG517,2)*1),6)</f>
        <v>0</v>
      </c>
      <c r="DD517" t="s">
        <v>3</v>
      </c>
      <c r="DE517" t="s">
        <v>3</v>
      </c>
      <c r="DF517">
        <f t="shared" si="170"/>
        <v>78.25</v>
      </c>
      <c r="DG517">
        <f t="shared" si="168"/>
        <v>0</v>
      </c>
      <c r="DH517">
        <f t="shared" si="169"/>
        <v>0</v>
      </c>
      <c r="DI517">
        <f t="shared" si="171"/>
        <v>0</v>
      </c>
      <c r="DJ517">
        <f>DF517</f>
        <v>78.25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ROW(Source!A351)</f>
        <v>351</v>
      </c>
      <c r="B518">
        <v>433928990</v>
      </c>
      <c r="C518">
        <v>433930043</v>
      </c>
      <c r="D518">
        <v>423429471</v>
      </c>
      <c r="E518">
        <v>1</v>
      </c>
      <c r="F518">
        <v>1</v>
      </c>
      <c r="G518">
        <v>1081</v>
      </c>
      <c r="H518">
        <v>3</v>
      </c>
      <c r="I518" t="s">
        <v>669</v>
      </c>
      <c r="J518" t="s">
        <v>670</v>
      </c>
      <c r="K518" t="s">
        <v>671</v>
      </c>
      <c r="L518">
        <v>1339</v>
      </c>
      <c r="N518">
        <v>1007</v>
      </c>
      <c r="O518" t="s">
        <v>197</v>
      </c>
      <c r="P518" t="s">
        <v>197</v>
      </c>
      <c r="Q518">
        <v>1</v>
      </c>
      <c r="W518">
        <v>0</v>
      </c>
      <c r="X518">
        <v>-762874257</v>
      </c>
      <c r="Y518">
        <f>(AT518*1)</f>
        <v>0.06</v>
      </c>
      <c r="AA518">
        <v>452.69</v>
      </c>
      <c r="AB518">
        <v>0</v>
      </c>
      <c r="AC518">
        <v>0</v>
      </c>
      <c r="AD518">
        <v>0</v>
      </c>
      <c r="AE518">
        <v>439.5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0.06</v>
      </c>
      <c r="AU518" t="s">
        <v>93</v>
      </c>
      <c r="AV518">
        <v>0</v>
      </c>
      <c r="AW518">
        <v>2</v>
      </c>
      <c r="AX518">
        <v>433930055</v>
      </c>
      <c r="AY518">
        <v>1</v>
      </c>
      <c r="AZ518">
        <v>0</v>
      </c>
      <c r="BA518">
        <v>915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ROUND(Y518*Source!I351,9)</f>
        <v>2.3999999999999998E-3</v>
      </c>
      <c r="CY518">
        <f>AA518</f>
        <v>452.69</v>
      </c>
      <c r="CZ518">
        <f>AE518</f>
        <v>439.5</v>
      </c>
      <c r="DA518">
        <f>AI518</f>
        <v>1</v>
      </c>
      <c r="DB518">
        <f>ROUND((ROUND(AT518*CZ518,2)*1),6)</f>
        <v>26.37</v>
      </c>
      <c r="DC518">
        <f>ROUND((ROUND(AT518*AG518,2)*1),6)</f>
        <v>0</v>
      </c>
      <c r="DD518" t="s">
        <v>3</v>
      </c>
      <c r="DE518" t="s">
        <v>3</v>
      </c>
      <c r="DF518">
        <f t="shared" si="170"/>
        <v>1.05</v>
      </c>
      <c r="DG518">
        <f t="shared" si="168"/>
        <v>0</v>
      </c>
      <c r="DH518">
        <f t="shared" si="169"/>
        <v>0</v>
      </c>
      <c r="DI518">
        <f t="shared" si="171"/>
        <v>0</v>
      </c>
      <c r="DJ518">
        <f>DF518</f>
        <v>1.05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ROW(Source!A351)</f>
        <v>351</v>
      </c>
      <c r="B519">
        <v>433928990</v>
      </c>
      <c r="C519">
        <v>433930043</v>
      </c>
      <c r="D519">
        <v>423430557</v>
      </c>
      <c r="E519">
        <v>1</v>
      </c>
      <c r="F519">
        <v>1</v>
      </c>
      <c r="G519">
        <v>1081</v>
      </c>
      <c r="H519">
        <v>3</v>
      </c>
      <c r="I519" t="s">
        <v>328</v>
      </c>
      <c r="J519" t="s">
        <v>330</v>
      </c>
      <c r="K519" t="s">
        <v>329</v>
      </c>
      <c r="L519">
        <v>1339</v>
      </c>
      <c r="N519">
        <v>1007</v>
      </c>
      <c r="O519" t="s">
        <v>197</v>
      </c>
      <c r="P519" t="s">
        <v>197</v>
      </c>
      <c r="Q519">
        <v>1</v>
      </c>
      <c r="W519">
        <v>0</v>
      </c>
      <c r="X519">
        <v>668295252</v>
      </c>
      <c r="Y519">
        <f>AT519</f>
        <v>1.6</v>
      </c>
      <c r="AA519">
        <v>2427.2600000000002</v>
      </c>
      <c r="AB519">
        <v>0</v>
      </c>
      <c r="AC519">
        <v>0</v>
      </c>
      <c r="AD519">
        <v>0</v>
      </c>
      <c r="AE519">
        <v>2356.56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0</v>
      </c>
      <c r="AN519">
        <v>0</v>
      </c>
      <c r="AO519">
        <v>0</v>
      </c>
      <c r="AP519">
        <v>1</v>
      </c>
      <c r="AQ519">
        <v>0</v>
      </c>
      <c r="AR519">
        <v>0</v>
      </c>
      <c r="AS519" t="s">
        <v>3</v>
      </c>
      <c r="AT519">
        <v>1.6</v>
      </c>
      <c r="AU519" t="s">
        <v>3</v>
      </c>
      <c r="AV519">
        <v>0</v>
      </c>
      <c r="AW519">
        <v>1</v>
      </c>
      <c r="AX519">
        <v>-1</v>
      </c>
      <c r="AY519">
        <v>0</v>
      </c>
      <c r="AZ519">
        <v>0</v>
      </c>
      <c r="BA519" t="s">
        <v>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ROUND(Y519*Source!I351,9)</f>
        <v>6.4000000000000001E-2</v>
      </c>
      <c r="CY519">
        <f>AA519</f>
        <v>2427.2600000000002</v>
      </c>
      <c r="CZ519">
        <f>AE519</f>
        <v>2356.56</v>
      </c>
      <c r="DA519">
        <f>AI519</f>
        <v>1</v>
      </c>
      <c r="DB519">
        <f>ROUND(ROUND(AT519*CZ519,2),6)</f>
        <v>3770.5</v>
      </c>
      <c r="DC519">
        <f>ROUND(ROUND(AT519*AG519,2),6)</f>
        <v>0</v>
      </c>
      <c r="DD519" t="s">
        <v>3</v>
      </c>
      <c r="DE519" t="s">
        <v>3</v>
      </c>
      <c r="DF519">
        <f t="shared" si="170"/>
        <v>150.82</v>
      </c>
      <c r="DG519">
        <f t="shared" si="168"/>
        <v>0</v>
      </c>
      <c r="DH519">
        <f t="shared" si="169"/>
        <v>0</v>
      </c>
      <c r="DI519">
        <f t="shared" si="171"/>
        <v>0</v>
      </c>
      <c r="DJ519">
        <f>DF519</f>
        <v>150.82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ROW(Source!A352)</f>
        <v>352</v>
      </c>
      <c r="B520">
        <v>433928988</v>
      </c>
      <c r="C520">
        <v>433930043</v>
      </c>
      <c r="D520">
        <v>423386947</v>
      </c>
      <c r="E520">
        <v>1081</v>
      </c>
      <c r="F520">
        <v>1</v>
      </c>
      <c r="G520">
        <v>1081</v>
      </c>
      <c r="H520">
        <v>1</v>
      </c>
      <c r="I520" t="s">
        <v>530</v>
      </c>
      <c r="J520" t="s">
        <v>3</v>
      </c>
      <c r="K520" t="s">
        <v>531</v>
      </c>
      <c r="L520">
        <v>1191</v>
      </c>
      <c r="N520">
        <v>1013</v>
      </c>
      <c r="O520" t="s">
        <v>532</v>
      </c>
      <c r="P520" t="s">
        <v>532</v>
      </c>
      <c r="Q520">
        <v>1</v>
      </c>
      <c r="W520">
        <v>0</v>
      </c>
      <c r="X520">
        <v>476480486</v>
      </c>
      <c r="Y520">
        <f>(AT520*1.1)</f>
        <v>76.78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5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69.8</v>
      </c>
      <c r="AU520" t="s">
        <v>183</v>
      </c>
      <c r="AV520">
        <v>1</v>
      </c>
      <c r="AW520">
        <v>2</v>
      </c>
      <c r="AX520">
        <v>433930051</v>
      </c>
      <c r="AY520">
        <v>1</v>
      </c>
      <c r="AZ520">
        <v>0</v>
      </c>
      <c r="BA520">
        <v>918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U520">
        <f>ROUND(AT520*Source!I352*AH520*AL520,2)</f>
        <v>0</v>
      </c>
      <c r="CV520">
        <f>ROUND(Y520*Source!I352,9)</f>
        <v>3.0712000000000002</v>
      </c>
      <c r="CW520">
        <v>0</v>
      </c>
      <c r="CX520">
        <f>ROUND(Y520*Source!I352,9)</f>
        <v>3.0712000000000002</v>
      </c>
      <c r="CY520">
        <f>AD520</f>
        <v>0</v>
      </c>
      <c r="CZ520">
        <f>AH520</f>
        <v>0</v>
      </c>
      <c r="DA520">
        <f>AL520</f>
        <v>1</v>
      </c>
      <c r="DB520">
        <f>ROUND((ROUND(AT520*CZ520,2)*1.1),6)</f>
        <v>0</v>
      </c>
      <c r="DC520">
        <f>ROUND((ROUND(AT520*AG520,2)*1.1),6)</f>
        <v>0</v>
      </c>
      <c r="DD520" t="s">
        <v>3</v>
      </c>
      <c r="DE520" t="s">
        <v>3</v>
      </c>
      <c r="DF520">
        <f t="shared" si="170"/>
        <v>0</v>
      </c>
      <c r="DG520">
        <f t="shared" si="168"/>
        <v>0</v>
      </c>
      <c r="DH520">
        <f t="shared" si="169"/>
        <v>0</v>
      </c>
      <c r="DI520">
        <f t="shared" si="171"/>
        <v>0</v>
      </c>
      <c r="DJ520">
        <f>DI520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ROW(Source!A352)</f>
        <v>352</v>
      </c>
      <c r="B521">
        <v>433928988</v>
      </c>
      <c r="C521">
        <v>433930043</v>
      </c>
      <c r="D521">
        <v>423452312</v>
      </c>
      <c r="E521">
        <v>1</v>
      </c>
      <c r="F521">
        <v>1</v>
      </c>
      <c r="G521">
        <v>1081</v>
      </c>
      <c r="H521">
        <v>2</v>
      </c>
      <c r="I521" t="s">
        <v>609</v>
      </c>
      <c r="J521" t="s">
        <v>610</v>
      </c>
      <c r="K521" t="s">
        <v>611</v>
      </c>
      <c r="L521">
        <v>1368</v>
      </c>
      <c r="N521">
        <v>1011</v>
      </c>
      <c r="O521" t="s">
        <v>536</v>
      </c>
      <c r="P521" t="s">
        <v>536</v>
      </c>
      <c r="Q521">
        <v>1</v>
      </c>
      <c r="W521">
        <v>0</v>
      </c>
      <c r="X521">
        <v>-44940208</v>
      </c>
      <c r="Y521">
        <f>(AT521*1.1)</f>
        <v>0.67100000000000004</v>
      </c>
      <c r="AA521">
        <v>0</v>
      </c>
      <c r="AB521">
        <v>2858.89</v>
      </c>
      <c r="AC521">
        <v>1011.25</v>
      </c>
      <c r="AD521">
        <v>0</v>
      </c>
      <c r="AE521">
        <v>0</v>
      </c>
      <c r="AF521">
        <v>179.17</v>
      </c>
      <c r="AG521">
        <v>16.93</v>
      </c>
      <c r="AH521">
        <v>0</v>
      </c>
      <c r="AI521">
        <v>1</v>
      </c>
      <c r="AJ521">
        <v>15.24</v>
      </c>
      <c r="AK521">
        <v>57.05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0.61</v>
      </c>
      <c r="AU521" t="s">
        <v>183</v>
      </c>
      <c r="AV521">
        <v>0</v>
      </c>
      <c r="AW521">
        <v>2</v>
      </c>
      <c r="AX521">
        <v>433930052</v>
      </c>
      <c r="AY521">
        <v>1</v>
      </c>
      <c r="AZ521">
        <v>0</v>
      </c>
      <c r="BA521">
        <v>919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ROUND(Y521*Source!I352*DO521,9)</f>
        <v>0.45440120000000001</v>
      </c>
      <c r="CX521">
        <f>ROUND(Y521*Source!I352,9)</f>
        <v>2.6839999999999999E-2</v>
      </c>
      <c r="CY521">
        <f>AB521</f>
        <v>2858.89</v>
      </c>
      <c r="CZ521">
        <f>AF521</f>
        <v>179.17</v>
      </c>
      <c r="DA521">
        <f>AJ521</f>
        <v>15.24</v>
      </c>
      <c r="DB521">
        <f>ROUND((ROUND(AT521*CZ521,2)*1.1),6)</f>
        <v>120.21899999999999</v>
      </c>
      <c r="DC521">
        <f>ROUND((ROUND(AT521*AG521,2)*1.1),6)</f>
        <v>11.363</v>
      </c>
      <c r="DD521" t="s">
        <v>3</v>
      </c>
      <c r="DE521" t="s">
        <v>3</v>
      </c>
      <c r="DF521">
        <f t="shared" si="170"/>
        <v>0</v>
      </c>
      <c r="DG521">
        <f>ROUND(ROUND(AF521*AJ521,2)*CX521,2)</f>
        <v>73.290000000000006</v>
      </c>
      <c r="DH521">
        <f>ROUND(ROUND(AG521*AK521,2)*CX521,2)</f>
        <v>25.92</v>
      </c>
      <c r="DI521">
        <f t="shared" si="171"/>
        <v>0</v>
      </c>
      <c r="DJ521">
        <f>DG521</f>
        <v>73.290000000000006</v>
      </c>
      <c r="DK521">
        <v>0</v>
      </c>
      <c r="DL521" t="s">
        <v>543</v>
      </c>
      <c r="DM521">
        <v>0</v>
      </c>
      <c r="DN521" t="s">
        <v>532</v>
      </c>
      <c r="DO521">
        <v>16.93</v>
      </c>
    </row>
    <row r="522" spans="1:119" x14ac:dyDescent="0.2">
      <c r="A522">
        <f>ROW(Source!A352)</f>
        <v>352</v>
      </c>
      <c r="B522">
        <v>433928988</v>
      </c>
      <c r="C522">
        <v>433930043</v>
      </c>
      <c r="D522">
        <v>423421956</v>
      </c>
      <c r="E522">
        <v>1</v>
      </c>
      <c r="F522">
        <v>1</v>
      </c>
      <c r="G522">
        <v>1081</v>
      </c>
      <c r="H522">
        <v>3</v>
      </c>
      <c r="I522" t="s">
        <v>663</v>
      </c>
      <c r="J522" t="s">
        <v>664</v>
      </c>
      <c r="K522" t="s">
        <v>665</v>
      </c>
      <c r="L522">
        <v>1348</v>
      </c>
      <c r="N522">
        <v>1009</v>
      </c>
      <c r="O522" t="s">
        <v>213</v>
      </c>
      <c r="P522" t="s">
        <v>213</v>
      </c>
      <c r="Q522">
        <v>1000</v>
      </c>
      <c r="W522">
        <v>0</v>
      </c>
      <c r="X522">
        <v>-105361351</v>
      </c>
      <c r="Y522">
        <f>(AT522*1)</f>
        <v>1E-3</v>
      </c>
      <c r="AA522">
        <v>81906.8</v>
      </c>
      <c r="AB522">
        <v>0</v>
      </c>
      <c r="AC522">
        <v>0</v>
      </c>
      <c r="AD522">
        <v>0</v>
      </c>
      <c r="AE522">
        <v>6512.79</v>
      </c>
      <c r="AF522">
        <v>0</v>
      </c>
      <c r="AG522">
        <v>0</v>
      </c>
      <c r="AH522">
        <v>0</v>
      </c>
      <c r="AI522">
        <v>12.21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1E-3</v>
      </c>
      <c r="AU522" t="s">
        <v>93</v>
      </c>
      <c r="AV522">
        <v>0</v>
      </c>
      <c r="AW522">
        <v>2</v>
      </c>
      <c r="AX522">
        <v>433930053</v>
      </c>
      <c r="AY522">
        <v>1</v>
      </c>
      <c r="AZ522">
        <v>0</v>
      </c>
      <c r="BA522">
        <v>920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ROUND(Y522*Source!I352,9)</f>
        <v>4.0000000000000003E-5</v>
      </c>
      <c r="CY522">
        <f t="shared" ref="CY522:CY530" si="172">AA522</f>
        <v>81906.8</v>
      </c>
      <c r="CZ522">
        <f t="shared" ref="CZ522:CZ530" si="173">AE522</f>
        <v>6512.79</v>
      </c>
      <c r="DA522">
        <f t="shared" ref="DA522:DA530" si="174">AI522</f>
        <v>12.21</v>
      </c>
      <c r="DB522">
        <f>ROUND((ROUND(AT522*CZ522,2)*1),6)</f>
        <v>6.51</v>
      </c>
      <c r="DC522">
        <f>ROUND((ROUND(AT522*AG522,2)*1),6)</f>
        <v>0</v>
      </c>
      <c r="DD522" t="s">
        <v>3</v>
      </c>
      <c r="DE522" t="s">
        <v>3</v>
      </c>
      <c r="DF522">
        <f>ROUND(ROUND(AE522*AI522,2)*CX522,2)</f>
        <v>3.18</v>
      </c>
      <c r="DG522">
        <f t="shared" ref="DG522:DG542" si="175">ROUND(ROUND(AF522,2)*CX522,2)</f>
        <v>0</v>
      </c>
      <c r="DH522">
        <f t="shared" ref="DH522:DH542" si="176">ROUND(ROUND(AG522,2)*CX522,2)</f>
        <v>0</v>
      </c>
      <c r="DI522">
        <f t="shared" si="171"/>
        <v>0</v>
      </c>
      <c r="DJ522">
        <f t="shared" ref="DJ522:DJ530" si="177">DF522</f>
        <v>3.18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ROW(Source!A352)</f>
        <v>352</v>
      </c>
      <c r="B523">
        <v>433928988</v>
      </c>
      <c r="C523">
        <v>433930043</v>
      </c>
      <c r="D523">
        <v>423422040</v>
      </c>
      <c r="E523">
        <v>1</v>
      </c>
      <c r="F523">
        <v>1</v>
      </c>
      <c r="G523">
        <v>1081</v>
      </c>
      <c r="H523">
        <v>3</v>
      </c>
      <c r="I523" t="s">
        <v>666</v>
      </c>
      <c r="J523" t="s">
        <v>667</v>
      </c>
      <c r="K523" t="s">
        <v>668</v>
      </c>
      <c r="L523">
        <v>1339</v>
      </c>
      <c r="N523">
        <v>1007</v>
      </c>
      <c r="O523" t="s">
        <v>197</v>
      </c>
      <c r="P523" t="s">
        <v>197</v>
      </c>
      <c r="Q523">
        <v>1</v>
      </c>
      <c r="W523">
        <v>0</v>
      </c>
      <c r="X523">
        <v>-1708450</v>
      </c>
      <c r="Y523">
        <f>(AT523*1)</f>
        <v>0.17</v>
      </c>
      <c r="AA523">
        <v>9305.02</v>
      </c>
      <c r="AB523">
        <v>0</v>
      </c>
      <c r="AC523">
        <v>0</v>
      </c>
      <c r="AD523">
        <v>0</v>
      </c>
      <c r="AE523">
        <v>1821.37</v>
      </c>
      <c r="AF523">
        <v>0</v>
      </c>
      <c r="AG523">
        <v>0</v>
      </c>
      <c r="AH523">
        <v>0</v>
      </c>
      <c r="AI523">
        <v>4.96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0.17</v>
      </c>
      <c r="AU523" t="s">
        <v>93</v>
      </c>
      <c r="AV523">
        <v>0</v>
      </c>
      <c r="AW523">
        <v>2</v>
      </c>
      <c r="AX523">
        <v>433930054</v>
      </c>
      <c r="AY523">
        <v>1</v>
      </c>
      <c r="AZ523">
        <v>0</v>
      </c>
      <c r="BA523">
        <v>921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ROUND(Y523*Source!I352,9)</f>
        <v>6.7999999999999996E-3</v>
      </c>
      <c r="CY523">
        <f t="shared" si="172"/>
        <v>9305.02</v>
      </c>
      <c r="CZ523">
        <f t="shared" si="173"/>
        <v>1821.37</v>
      </c>
      <c r="DA523">
        <f t="shared" si="174"/>
        <v>4.96</v>
      </c>
      <c r="DB523">
        <f>ROUND((ROUND(AT523*CZ523,2)*1),6)</f>
        <v>309.63</v>
      </c>
      <c r="DC523">
        <f>ROUND((ROUND(AT523*AG523,2)*1),6)</f>
        <v>0</v>
      </c>
      <c r="DD523" t="s">
        <v>3</v>
      </c>
      <c r="DE523" t="s">
        <v>3</v>
      </c>
      <c r="DF523">
        <f>ROUND(ROUND(AE523*AI523,2)*CX523,2)</f>
        <v>61.43</v>
      </c>
      <c r="DG523">
        <f t="shared" si="175"/>
        <v>0</v>
      </c>
      <c r="DH523">
        <f t="shared" si="176"/>
        <v>0</v>
      </c>
      <c r="DI523">
        <f t="shared" si="171"/>
        <v>0</v>
      </c>
      <c r="DJ523">
        <f t="shared" si="177"/>
        <v>61.43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ROW(Source!A352)</f>
        <v>352</v>
      </c>
      <c r="B524">
        <v>433928988</v>
      </c>
      <c r="C524">
        <v>433930043</v>
      </c>
      <c r="D524">
        <v>423429334</v>
      </c>
      <c r="E524">
        <v>1</v>
      </c>
      <c r="F524">
        <v>1</v>
      </c>
      <c r="G524">
        <v>1081</v>
      </c>
      <c r="H524">
        <v>3</v>
      </c>
      <c r="I524" t="s">
        <v>220</v>
      </c>
      <c r="J524" t="s">
        <v>222</v>
      </c>
      <c r="K524" t="s">
        <v>221</v>
      </c>
      <c r="L524">
        <v>1339</v>
      </c>
      <c r="N524">
        <v>1007</v>
      </c>
      <c r="O524" t="s">
        <v>197</v>
      </c>
      <c r="P524" t="s">
        <v>197</v>
      </c>
      <c r="Q524">
        <v>1</v>
      </c>
      <c r="W524">
        <v>0</v>
      </c>
      <c r="X524">
        <v>-1018341715</v>
      </c>
      <c r="Y524">
        <f>(AT524*1)</f>
        <v>3.9</v>
      </c>
      <c r="AA524">
        <v>6349.98</v>
      </c>
      <c r="AB524">
        <v>0</v>
      </c>
      <c r="AC524">
        <v>0</v>
      </c>
      <c r="AD524">
        <v>0</v>
      </c>
      <c r="AE524">
        <v>501.63</v>
      </c>
      <c r="AF524">
        <v>0</v>
      </c>
      <c r="AG524">
        <v>0</v>
      </c>
      <c r="AH524">
        <v>0</v>
      </c>
      <c r="AI524">
        <v>12.29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1</v>
      </c>
      <c r="AQ524">
        <v>0</v>
      </c>
      <c r="AR524">
        <v>0</v>
      </c>
      <c r="AS524" t="s">
        <v>3</v>
      </c>
      <c r="AT524">
        <v>3.9</v>
      </c>
      <c r="AU524" t="s">
        <v>93</v>
      </c>
      <c r="AV524">
        <v>0</v>
      </c>
      <c r="AW524">
        <v>1</v>
      </c>
      <c r="AX524">
        <v>-1</v>
      </c>
      <c r="AY524">
        <v>0</v>
      </c>
      <c r="AZ524">
        <v>0</v>
      </c>
      <c r="BA524" t="s">
        <v>3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ROUND(Y524*Source!I352,9)</f>
        <v>0.156</v>
      </c>
      <c r="CY524">
        <f t="shared" si="172"/>
        <v>6349.98</v>
      </c>
      <c r="CZ524">
        <f t="shared" si="173"/>
        <v>501.63</v>
      </c>
      <c r="DA524">
        <f t="shared" si="174"/>
        <v>12.29</v>
      </c>
      <c r="DB524">
        <f>ROUND((ROUND(AT524*CZ524,2)*1),6)</f>
        <v>1956.36</v>
      </c>
      <c r="DC524">
        <f>ROUND((ROUND(AT524*AG524,2)*1),6)</f>
        <v>0</v>
      </c>
      <c r="DD524" t="s">
        <v>3</v>
      </c>
      <c r="DE524" t="s">
        <v>3</v>
      </c>
      <c r="DF524">
        <f>ROUND(ROUND(AE524*AI524,2)*CX524,2)</f>
        <v>961.74</v>
      </c>
      <c r="DG524">
        <f t="shared" si="175"/>
        <v>0</v>
      </c>
      <c r="DH524">
        <f t="shared" si="176"/>
        <v>0</v>
      </c>
      <c r="DI524">
        <f t="shared" si="171"/>
        <v>0</v>
      </c>
      <c r="DJ524">
        <f t="shared" si="177"/>
        <v>961.74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ROW(Source!A352)</f>
        <v>352</v>
      </c>
      <c r="B525">
        <v>433928988</v>
      </c>
      <c r="C525">
        <v>433930043</v>
      </c>
      <c r="D525">
        <v>423429471</v>
      </c>
      <c r="E525">
        <v>1</v>
      </c>
      <c r="F525">
        <v>1</v>
      </c>
      <c r="G525">
        <v>1081</v>
      </c>
      <c r="H525">
        <v>3</v>
      </c>
      <c r="I525" t="s">
        <v>669</v>
      </c>
      <c r="J525" t="s">
        <v>670</v>
      </c>
      <c r="K525" t="s">
        <v>671</v>
      </c>
      <c r="L525">
        <v>1339</v>
      </c>
      <c r="N525">
        <v>1007</v>
      </c>
      <c r="O525" t="s">
        <v>197</v>
      </c>
      <c r="P525" t="s">
        <v>197</v>
      </c>
      <c r="Q525">
        <v>1</v>
      </c>
      <c r="W525">
        <v>0</v>
      </c>
      <c r="X525">
        <v>-762874257</v>
      </c>
      <c r="Y525">
        <f>(AT525*1)</f>
        <v>0.06</v>
      </c>
      <c r="AA525">
        <v>4843.7299999999996</v>
      </c>
      <c r="AB525">
        <v>0</v>
      </c>
      <c r="AC525">
        <v>0</v>
      </c>
      <c r="AD525">
        <v>0</v>
      </c>
      <c r="AE525">
        <v>439.5</v>
      </c>
      <c r="AF525">
        <v>0</v>
      </c>
      <c r="AG525">
        <v>0</v>
      </c>
      <c r="AH525">
        <v>0</v>
      </c>
      <c r="AI525">
        <v>10.7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0.06</v>
      </c>
      <c r="AU525" t="s">
        <v>93</v>
      </c>
      <c r="AV525">
        <v>0</v>
      </c>
      <c r="AW525">
        <v>2</v>
      </c>
      <c r="AX525">
        <v>433930055</v>
      </c>
      <c r="AY525">
        <v>1</v>
      </c>
      <c r="AZ525">
        <v>0</v>
      </c>
      <c r="BA525">
        <v>922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ROUND(Y525*Source!I352,9)</f>
        <v>2.3999999999999998E-3</v>
      </c>
      <c r="CY525">
        <f t="shared" si="172"/>
        <v>4843.7299999999996</v>
      </c>
      <c r="CZ525">
        <f t="shared" si="173"/>
        <v>439.5</v>
      </c>
      <c r="DA525">
        <f t="shared" si="174"/>
        <v>10.7</v>
      </c>
      <c r="DB525">
        <f>ROUND((ROUND(AT525*CZ525,2)*1),6)</f>
        <v>26.37</v>
      </c>
      <c r="DC525">
        <f>ROUND((ROUND(AT525*AG525,2)*1),6)</f>
        <v>0</v>
      </c>
      <c r="DD525" t="s">
        <v>3</v>
      </c>
      <c r="DE525" t="s">
        <v>3</v>
      </c>
      <c r="DF525">
        <f>ROUND(ROUND(AE525*AI525,2)*CX525,2)</f>
        <v>11.29</v>
      </c>
      <c r="DG525">
        <f t="shared" si="175"/>
        <v>0</v>
      </c>
      <c r="DH525">
        <f t="shared" si="176"/>
        <v>0</v>
      </c>
      <c r="DI525">
        <f t="shared" si="171"/>
        <v>0</v>
      </c>
      <c r="DJ525">
        <f t="shared" si="177"/>
        <v>11.29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ROW(Source!A352)</f>
        <v>352</v>
      </c>
      <c r="B526">
        <v>433928988</v>
      </c>
      <c r="C526">
        <v>433930043</v>
      </c>
      <c r="D526">
        <v>423430557</v>
      </c>
      <c r="E526">
        <v>1</v>
      </c>
      <c r="F526">
        <v>1</v>
      </c>
      <c r="G526">
        <v>1081</v>
      </c>
      <c r="H526">
        <v>3</v>
      </c>
      <c r="I526" t="s">
        <v>328</v>
      </c>
      <c r="J526" t="s">
        <v>330</v>
      </c>
      <c r="K526" t="s">
        <v>329</v>
      </c>
      <c r="L526">
        <v>1339</v>
      </c>
      <c r="N526">
        <v>1007</v>
      </c>
      <c r="O526" t="s">
        <v>197</v>
      </c>
      <c r="P526" t="s">
        <v>197</v>
      </c>
      <c r="Q526">
        <v>1</v>
      </c>
      <c r="W526">
        <v>0</v>
      </c>
      <c r="X526">
        <v>668295252</v>
      </c>
      <c r="Y526">
        <f t="shared" ref="Y526:Y557" si="178">AT526</f>
        <v>1.6</v>
      </c>
      <c r="AA526">
        <v>11723.65</v>
      </c>
      <c r="AB526">
        <v>0</v>
      </c>
      <c r="AC526">
        <v>0</v>
      </c>
      <c r="AD526">
        <v>0</v>
      </c>
      <c r="AE526">
        <v>2356.56</v>
      </c>
      <c r="AF526">
        <v>0</v>
      </c>
      <c r="AG526">
        <v>0</v>
      </c>
      <c r="AH526">
        <v>0</v>
      </c>
      <c r="AI526">
        <v>4.83</v>
      </c>
      <c r="AJ526">
        <v>1</v>
      </c>
      <c r="AK526">
        <v>1</v>
      </c>
      <c r="AL526">
        <v>1</v>
      </c>
      <c r="AM526">
        <v>0</v>
      </c>
      <c r="AN526">
        <v>0</v>
      </c>
      <c r="AO526">
        <v>0</v>
      </c>
      <c r="AP526">
        <v>1</v>
      </c>
      <c r="AQ526">
        <v>0</v>
      </c>
      <c r="AR526">
        <v>0</v>
      </c>
      <c r="AS526" t="s">
        <v>3</v>
      </c>
      <c r="AT526">
        <v>1.6</v>
      </c>
      <c r="AU526" t="s">
        <v>3</v>
      </c>
      <c r="AV526">
        <v>0</v>
      </c>
      <c r="AW526">
        <v>1</v>
      </c>
      <c r="AX526">
        <v>-1</v>
      </c>
      <c r="AY526">
        <v>0</v>
      </c>
      <c r="AZ526">
        <v>0</v>
      </c>
      <c r="BA526" t="s">
        <v>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ROUND(Y526*Source!I352,9)</f>
        <v>6.4000000000000001E-2</v>
      </c>
      <c r="CY526">
        <f t="shared" si="172"/>
        <v>11723.65</v>
      </c>
      <c r="CZ526">
        <f t="shared" si="173"/>
        <v>2356.56</v>
      </c>
      <c r="DA526">
        <f t="shared" si="174"/>
        <v>4.83</v>
      </c>
      <c r="DB526">
        <f t="shared" ref="DB526:DB557" si="179">ROUND(ROUND(AT526*CZ526,2),6)</f>
        <v>3770.5</v>
      </c>
      <c r="DC526">
        <f t="shared" ref="DC526:DC557" si="180">ROUND(ROUND(AT526*AG526,2),6)</f>
        <v>0</v>
      </c>
      <c r="DD526" t="s">
        <v>3</v>
      </c>
      <c r="DE526" t="s">
        <v>3</v>
      </c>
      <c r="DF526">
        <f>ROUND(ROUND(AE526*AI526,2)*CX526,2)</f>
        <v>728.46</v>
      </c>
      <c r="DG526">
        <f t="shared" si="175"/>
        <v>0</v>
      </c>
      <c r="DH526">
        <f t="shared" si="176"/>
        <v>0</v>
      </c>
      <c r="DI526">
        <f t="shared" si="171"/>
        <v>0</v>
      </c>
      <c r="DJ526">
        <f t="shared" si="177"/>
        <v>728.46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ROW(Source!A357)</f>
        <v>357</v>
      </c>
      <c r="B527">
        <v>433928990</v>
      </c>
      <c r="C527">
        <v>433930060</v>
      </c>
      <c r="D527">
        <v>423429334</v>
      </c>
      <c r="E527">
        <v>1</v>
      </c>
      <c r="F527">
        <v>1</v>
      </c>
      <c r="G527">
        <v>1081</v>
      </c>
      <c r="H527">
        <v>3</v>
      </c>
      <c r="I527" t="s">
        <v>220</v>
      </c>
      <c r="J527" t="s">
        <v>222</v>
      </c>
      <c r="K527" t="s">
        <v>221</v>
      </c>
      <c r="L527">
        <v>1339</v>
      </c>
      <c r="N527">
        <v>1007</v>
      </c>
      <c r="O527" t="s">
        <v>197</v>
      </c>
      <c r="P527" t="s">
        <v>197</v>
      </c>
      <c r="Q527">
        <v>1</v>
      </c>
      <c r="W527">
        <v>0</v>
      </c>
      <c r="X527">
        <v>-1018341715</v>
      </c>
      <c r="Y527">
        <f t="shared" si="178"/>
        <v>3.9</v>
      </c>
      <c r="AA527">
        <v>516.67999999999995</v>
      </c>
      <c r="AB527">
        <v>0</v>
      </c>
      <c r="AC527">
        <v>0</v>
      </c>
      <c r="AD527">
        <v>0</v>
      </c>
      <c r="AE527">
        <v>501.63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0</v>
      </c>
      <c r="AN527">
        <v>0</v>
      </c>
      <c r="AO527">
        <v>0</v>
      </c>
      <c r="AP527">
        <v>1</v>
      </c>
      <c r="AQ527">
        <v>0</v>
      </c>
      <c r="AR527">
        <v>0</v>
      </c>
      <c r="AS527" t="s">
        <v>3</v>
      </c>
      <c r="AT527">
        <v>3.9</v>
      </c>
      <c r="AU527" t="s">
        <v>3</v>
      </c>
      <c r="AV527">
        <v>0</v>
      </c>
      <c r="AW527">
        <v>1</v>
      </c>
      <c r="AX527">
        <v>-1</v>
      </c>
      <c r="AY527">
        <v>0</v>
      </c>
      <c r="AZ527">
        <v>0</v>
      </c>
      <c r="BA527" t="s">
        <v>3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ROUND(Y527*Source!I357,9)</f>
        <v>7.8E-2</v>
      </c>
      <c r="CY527">
        <f t="shared" si="172"/>
        <v>516.67999999999995</v>
      </c>
      <c r="CZ527">
        <f t="shared" si="173"/>
        <v>501.63</v>
      </c>
      <c r="DA527">
        <f t="shared" si="174"/>
        <v>1</v>
      </c>
      <c r="DB527">
        <f t="shared" si="179"/>
        <v>1956.36</v>
      </c>
      <c r="DC527">
        <f t="shared" si="180"/>
        <v>0</v>
      </c>
      <c r="DD527" t="s">
        <v>3</v>
      </c>
      <c r="DE527" t="s">
        <v>3</v>
      </c>
      <c r="DF527">
        <f>ROUND(ROUND(AE527,2)*CX527,2)</f>
        <v>39.130000000000003</v>
      </c>
      <c r="DG527">
        <f t="shared" si="175"/>
        <v>0</v>
      </c>
      <c r="DH527">
        <f t="shared" si="176"/>
        <v>0</v>
      </c>
      <c r="DI527">
        <f t="shared" si="171"/>
        <v>0</v>
      </c>
      <c r="DJ527">
        <f t="shared" si="177"/>
        <v>39.130000000000003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ROW(Source!A357)</f>
        <v>357</v>
      </c>
      <c r="B528">
        <v>433928990</v>
      </c>
      <c r="C528">
        <v>433930060</v>
      </c>
      <c r="D528">
        <v>423430468</v>
      </c>
      <c r="E528">
        <v>1</v>
      </c>
      <c r="F528">
        <v>1</v>
      </c>
      <c r="G528">
        <v>1081</v>
      </c>
      <c r="H528">
        <v>3</v>
      </c>
      <c r="I528" t="s">
        <v>331</v>
      </c>
      <c r="J528" t="s">
        <v>333</v>
      </c>
      <c r="K528" t="s">
        <v>332</v>
      </c>
      <c r="L528">
        <v>1339</v>
      </c>
      <c r="N528">
        <v>1007</v>
      </c>
      <c r="O528" t="s">
        <v>197</v>
      </c>
      <c r="P528" t="s">
        <v>197</v>
      </c>
      <c r="Q528">
        <v>1</v>
      </c>
      <c r="W528">
        <v>0</v>
      </c>
      <c r="X528">
        <v>-1034660827</v>
      </c>
      <c r="Y528">
        <f t="shared" si="178"/>
        <v>5.2</v>
      </c>
      <c r="AA528">
        <v>1914.37</v>
      </c>
      <c r="AB528">
        <v>0</v>
      </c>
      <c r="AC528">
        <v>0</v>
      </c>
      <c r="AD528">
        <v>0</v>
      </c>
      <c r="AE528">
        <v>1858.61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0</v>
      </c>
      <c r="AN528">
        <v>0</v>
      </c>
      <c r="AO528">
        <v>0</v>
      </c>
      <c r="AP528">
        <v>1</v>
      </c>
      <c r="AQ528">
        <v>0</v>
      </c>
      <c r="AR528">
        <v>0</v>
      </c>
      <c r="AS528" t="s">
        <v>3</v>
      </c>
      <c r="AT528">
        <v>5.2</v>
      </c>
      <c r="AU528" t="s">
        <v>3</v>
      </c>
      <c r="AV528">
        <v>0</v>
      </c>
      <c r="AW528">
        <v>1</v>
      </c>
      <c r="AX528">
        <v>-1</v>
      </c>
      <c r="AY528">
        <v>0</v>
      </c>
      <c r="AZ528">
        <v>0</v>
      </c>
      <c r="BA528" t="s">
        <v>3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ROUND(Y528*Source!I357,9)</f>
        <v>0.104</v>
      </c>
      <c r="CY528">
        <f t="shared" si="172"/>
        <v>1914.37</v>
      </c>
      <c r="CZ528">
        <f t="shared" si="173"/>
        <v>1858.61</v>
      </c>
      <c r="DA528">
        <f t="shared" si="174"/>
        <v>1</v>
      </c>
      <c r="DB528">
        <f t="shared" si="179"/>
        <v>9664.77</v>
      </c>
      <c r="DC528">
        <f t="shared" si="180"/>
        <v>0</v>
      </c>
      <c r="DD528" t="s">
        <v>3</v>
      </c>
      <c r="DE528" t="s">
        <v>3</v>
      </c>
      <c r="DF528">
        <f>ROUND(ROUND(AE528,2)*CX528,2)</f>
        <v>193.3</v>
      </c>
      <c r="DG528">
        <f t="shared" si="175"/>
        <v>0</v>
      </c>
      <c r="DH528">
        <f t="shared" si="176"/>
        <v>0</v>
      </c>
      <c r="DI528">
        <f t="shared" si="171"/>
        <v>0</v>
      </c>
      <c r="DJ528">
        <f t="shared" si="177"/>
        <v>193.3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ROW(Source!A358)</f>
        <v>358</v>
      </c>
      <c r="B529">
        <v>433928988</v>
      </c>
      <c r="C529">
        <v>433930060</v>
      </c>
      <c r="D529">
        <v>423429334</v>
      </c>
      <c r="E529">
        <v>1</v>
      </c>
      <c r="F529">
        <v>1</v>
      </c>
      <c r="G529">
        <v>1081</v>
      </c>
      <c r="H529">
        <v>3</v>
      </c>
      <c r="I529" t="s">
        <v>220</v>
      </c>
      <c r="J529" t="s">
        <v>222</v>
      </c>
      <c r="K529" t="s">
        <v>221</v>
      </c>
      <c r="L529">
        <v>1339</v>
      </c>
      <c r="N529">
        <v>1007</v>
      </c>
      <c r="O529" t="s">
        <v>197</v>
      </c>
      <c r="P529" t="s">
        <v>197</v>
      </c>
      <c r="Q529">
        <v>1</v>
      </c>
      <c r="W529">
        <v>0</v>
      </c>
      <c r="X529">
        <v>-1018341715</v>
      </c>
      <c r="Y529">
        <f t="shared" si="178"/>
        <v>3.9</v>
      </c>
      <c r="AA529">
        <v>6349.98</v>
      </c>
      <c r="AB529">
        <v>0</v>
      </c>
      <c r="AC529">
        <v>0</v>
      </c>
      <c r="AD529">
        <v>0</v>
      </c>
      <c r="AE529">
        <v>501.63</v>
      </c>
      <c r="AF529">
        <v>0</v>
      </c>
      <c r="AG529">
        <v>0</v>
      </c>
      <c r="AH529">
        <v>0</v>
      </c>
      <c r="AI529">
        <v>12.29</v>
      </c>
      <c r="AJ529">
        <v>1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1</v>
      </c>
      <c r="AQ529">
        <v>0</v>
      </c>
      <c r="AR529">
        <v>0</v>
      </c>
      <c r="AS529" t="s">
        <v>3</v>
      </c>
      <c r="AT529">
        <v>3.9</v>
      </c>
      <c r="AU529" t="s">
        <v>3</v>
      </c>
      <c r="AV529">
        <v>0</v>
      </c>
      <c r="AW529">
        <v>1</v>
      </c>
      <c r="AX529">
        <v>-1</v>
      </c>
      <c r="AY529">
        <v>0</v>
      </c>
      <c r="AZ529">
        <v>0</v>
      </c>
      <c r="BA529" t="s">
        <v>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ROUND(Y529*Source!I358,9)</f>
        <v>7.8E-2</v>
      </c>
      <c r="CY529">
        <f t="shared" si="172"/>
        <v>6349.98</v>
      </c>
      <c r="CZ529">
        <f t="shared" si="173"/>
        <v>501.63</v>
      </c>
      <c r="DA529">
        <f t="shared" si="174"/>
        <v>12.29</v>
      </c>
      <c r="DB529">
        <f t="shared" si="179"/>
        <v>1956.36</v>
      </c>
      <c r="DC529">
        <f t="shared" si="180"/>
        <v>0</v>
      </c>
      <c r="DD529" t="s">
        <v>3</v>
      </c>
      <c r="DE529" t="s">
        <v>3</v>
      </c>
      <c r="DF529">
        <f>ROUND(ROUND(AE529*AI529,2)*CX529,2)</f>
        <v>480.87</v>
      </c>
      <c r="DG529">
        <f t="shared" si="175"/>
        <v>0</v>
      </c>
      <c r="DH529">
        <f t="shared" si="176"/>
        <v>0</v>
      </c>
      <c r="DI529">
        <f t="shared" si="171"/>
        <v>0</v>
      </c>
      <c r="DJ529">
        <f t="shared" si="177"/>
        <v>480.87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ROW(Source!A358)</f>
        <v>358</v>
      </c>
      <c r="B530">
        <v>433928988</v>
      </c>
      <c r="C530">
        <v>433930060</v>
      </c>
      <c r="D530">
        <v>423430468</v>
      </c>
      <c r="E530">
        <v>1</v>
      </c>
      <c r="F530">
        <v>1</v>
      </c>
      <c r="G530">
        <v>1081</v>
      </c>
      <c r="H530">
        <v>3</v>
      </c>
      <c r="I530" t="s">
        <v>331</v>
      </c>
      <c r="J530" t="s">
        <v>333</v>
      </c>
      <c r="K530" t="s">
        <v>332</v>
      </c>
      <c r="L530">
        <v>1339</v>
      </c>
      <c r="N530">
        <v>1007</v>
      </c>
      <c r="O530" t="s">
        <v>197</v>
      </c>
      <c r="P530" t="s">
        <v>197</v>
      </c>
      <c r="Q530">
        <v>1</v>
      </c>
      <c r="W530">
        <v>0</v>
      </c>
      <c r="X530">
        <v>-1034660827</v>
      </c>
      <c r="Y530">
        <f t="shared" si="178"/>
        <v>5.2</v>
      </c>
      <c r="AA530">
        <v>13458.01</v>
      </c>
      <c r="AB530">
        <v>0</v>
      </c>
      <c r="AC530">
        <v>0</v>
      </c>
      <c r="AD530">
        <v>0</v>
      </c>
      <c r="AE530">
        <v>1858.61</v>
      </c>
      <c r="AF530">
        <v>0</v>
      </c>
      <c r="AG530">
        <v>0</v>
      </c>
      <c r="AH530">
        <v>0</v>
      </c>
      <c r="AI530">
        <v>7.03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1</v>
      </c>
      <c r="AQ530">
        <v>0</v>
      </c>
      <c r="AR530">
        <v>0</v>
      </c>
      <c r="AS530" t="s">
        <v>3</v>
      </c>
      <c r="AT530">
        <v>5.2</v>
      </c>
      <c r="AU530" t="s">
        <v>3</v>
      </c>
      <c r="AV530">
        <v>0</v>
      </c>
      <c r="AW530">
        <v>1</v>
      </c>
      <c r="AX530">
        <v>-1</v>
      </c>
      <c r="AY530">
        <v>0</v>
      </c>
      <c r="AZ530">
        <v>0</v>
      </c>
      <c r="BA530" t="s">
        <v>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ROUND(Y530*Source!I358,9)</f>
        <v>0.104</v>
      </c>
      <c r="CY530">
        <f t="shared" si="172"/>
        <v>13458.01</v>
      </c>
      <c r="CZ530">
        <f t="shared" si="173"/>
        <v>1858.61</v>
      </c>
      <c r="DA530">
        <f t="shared" si="174"/>
        <v>7.03</v>
      </c>
      <c r="DB530">
        <f t="shared" si="179"/>
        <v>9664.77</v>
      </c>
      <c r="DC530">
        <f t="shared" si="180"/>
        <v>0</v>
      </c>
      <c r="DD530" t="s">
        <v>3</v>
      </c>
      <c r="DE530" t="s">
        <v>3</v>
      </c>
      <c r="DF530">
        <f>ROUND(ROUND(AE530*AI530,2)*CX530,2)</f>
        <v>1358.87</v>
      </c>
      <c r="DG530">
        <f t="shared" si="175"/>
        <v>0</v>
      </c>
      <c r="DH530">
        <f t="shared" si="176"/>
        <v>0</v>
      </c>
      <c r="DI530">
        <f t="shared" si="171"/>
        <v>0</v>
      </c>
      <c r="DJ530">
        <f t="shared" si="177"/>
        <v>1358.87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ROW(Source!A400)</f>
        <v>400</v>
      </c>
      <c r="B531">
        <v>433928990</v>
      </c>
      <c r="C531">
        <v>433930079</v>
      </c>
      <c r="D531">
        <v>423386947</v>
      </c>
      <c r="E531">
        <v>1081</v>
      </c>
      <c r="F531">
        <v>1</v>
      </c>
      <c r="G531">
        <v>1081</v>
      </c>
      <c r="H531">
        <v>1</v>
      </c>
      <c r="I531" t="s">
        <v>530</v>
      </c>
      <c r="J531" t="s">
        <v>3</v>
      </c>
      <c r="K531" t="s">
        <v>531</v>
      </c>
      <c r="L531">
        <v>1191</v>
      </c>
      <c r="N531">
        <v>1013</v>
      </c>
      <c r="O531" t="s">
        <v>532</v>
      </c>
      <c r="P531" t="s">
        <v>532</v>
      </c>
      <c r="Q531">
        <v>1</v>
      </c>
      <c r="W531">
        <v>0</v>
      </c>
      <c r="X531">
        <v>476480486</v>
      </c>
      <c r="Y531">
        <f t="shared" si="178"/>
        <v>40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40</v>
      </c>
      <c r="AU531" t="s">
        <v>3</v>
      </c>
      <c r="AV531">
        <v>1</v>
      </c>
      <c r="AW531">
        <v>2</v>
      </c>
      <c r="AX531">
        <v>433930082</v>
      </c>
      <c r="AY531">
        <v>1</v>
      </c>
      <c r="AZ531">
        <v>0</v>
      </c>
      <c r="BA531">
        <v>947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ROUND(AT531*Source!I400*AH531*AL531,2)</f>
        <v>0</v>
      </c>
      <c r="CV531">
        <f>ROUND(Y531*Source!I400,9)</f>
        <v>0.4</v>
      </c>
      <c r="CW531">
        <v>0</v>
      </c>
      <c r="CX531">
        <f>ROUND(Y531*Source!I400,9)</f>
        <v>0.4</v>
      </c>
      <c r="CY531">
        <f>AD531</f>
        <v>0</v>
      </c>
      <c r="CZ531">
        <f>AH531</f>
        <v>0</v>
      </c>
      <c r="DA531">
        <f>AL531</f>
        <v>1</v>
      </c>
      <c r="DB531">
        <f t="shared" si="179"/>
        <v>0</v>
      </c>
      <c r="DC531">
        <f t="shared" si="180"/>
        <v>0</v>
      </c>
      <c r="DD531" t="s">
        <v>3</v>
      </c>
      <c r="DE531" t="s">
        <v>3</v>
      </c>
      <c r="DF531">
        <f t="shared" ref="DF531:DF537" si="181">ROUND(ROUND(AE531,2)*CX531,2)</f>
        <v>0</v>
      </c>
      <c r="DG531">
        <f t="shared" si="175"/>
        <v>0</v>
      </c>
      <c r="DH531">
        <f t="shared" si="176"/>
        <v>0</v>
      </c>
      <c r="DI531">
        <f t="shared" si="171"/>
        <v>0</v>
      </c>
      <c r="DJ531">
        <f>DI531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ROW(Source!A401)</f>
        <v>401</v>
      </c>
      <c r="B532">
        <v>433928988</v>
      </c>
      <c r="C532">
        <v>433930079</v>
      </c>
      <c r="D532">
        <v>423386947</v>
      </c>
      <c r="E532">
        <v>1081</v>
      </c>
      <c r="F532">
        <v>1</v>
      </c>
      <c r="G532">
        <v>1081</v>
      </c>
      <c r="H532">
        <v>1</v>
      </c>
      <c r="I532" t="s">
        <v>530</v>
      </c>
      <c r="J532" t="s">
        <v>3</v>
      </c>
      <c r="K532" t="s">
        <v>531</v>
      </c>
      <c r="L532">
        <v>1191</v>
      </c>
      <c r="N532">
        <v>1013</v>
      </c>
      <c r="O532" t="s">
        <v>532</v>
      </c>
      <c r="P532" t="s">
        <v>532</v>
      </c>
      <c r="Q532">
        <v>1</v>
      </c>
      <c r="W532">
        <v>0</v>
      </c>
      <c r="X532">
        <v>476480486</v>
      </c>
      <c r="Y532">
        <f t="shared" si="178"/>
        <v>40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5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40</v>
      </c>
      <c r="AU532" t="s">
        <v>3</v>
      </c>
      <c r="AV532">
        <v>1</v>
      </c>
      <c r="AW532">
        <v>2</v>
      </c>
      <c r="AX532">
        <v>433930082</v>
      </c>
      <c r="AY532">
        <v>1</v>
      </c>
      <c r="AZ532">
        <v>0</v>
      </c>
      <c r="BA532">
        <v>949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U532">
        <f>ROUND(AT532*Source!I401*AH532*AL532,2)</f>
        <v>0</v>
      </c>
      <c r="CV532">
        <f>ROUND(Y532*Source!I401,9)</f>
        <v>0.4</v>
      </c>
      <c r="CW532">
        <v>0</v>
      </c>
      <c r="CX532">
        <f>ROUND(Y532*Source!I401,9)</f>
        <v>0.4</v>
      </c>
      <c r="CY532">
        <f>AD532</f>
        <v>0</v>
      </c>
      <c r="CZ532">
        <f>AH532</f>
        <v>0</v>
      </c>
      <c r="DA532">
        <f>AL532</f>
        <v>1</v>
      </c>
      <c r="DB532">
        <f t="shared" si="179"/>
        <v>0</v>
      </c>
      <c r="DC532">
        <f t="shared" si="180"/>
        <v>0</v>
      </c>
      <c r="DD532" t="s">
        <v>3</v>
      </c>
      <c r="DE532" t="s">
        <v>3</v>
      </c>
      <c r="DF532">
        <f t="shared" si="181"/>
        <v>0</v>
      </c>
      <c r="DG532">
        <f t="shared" si="175"/>
        <v>0</v>
      </c>
      <c r="DH532">
        <f t="shared" si="176"/>
        <v>0</v>
      </c>
      <c r="DI532">
        <f t="shared" si="171"/>
        <v>0</v>
      </c>
      <c r="DJ532">
        <f>DI532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ROW(Source!A402)</f>
        <v>402</v>
      </c>
      <c r="B533">
        <v>433928990</v>
      </c>
      <c r="C533">
        <v>433930085</v>
      </c>
      <c r="D533">
        <v>423386947</v>
      </c>
      <c r="E533">
        <v>1081</v>
      </c>
      <c r="F533">
        <v>1</v>
      </c>
      <c r="G533">
        <v>1081</v>
      </c>
      <c r="H533">
        <v>1</v>
      </c>
      <c r="I533" t="s">
        <v>530</v>
      </c>
      <c r="J533" t="s">
        <v>3</v>
      </c>
      <c r="K533" t="s">
        <v>531</v>
      </c>
      <c r="L533">
        <v>1191</v>
      </c>
      <c r="N533">
        <v>1013</v>
      </c>
      <c r="O533" t="s">
        <v>532</v>
      </c>
      <c r="P533" t="s">
        <v>532</v>
      </c>
      <c r="Q533">
        <v>1</v>
      </c>
      <c r="W533">
        <v>0</v>
      </c>
      <c r="X533">
        <v>476480486</v>
      </c>
      <c r="Y533">
        <f t="shared" si="178"/>
        <v>5.47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5.47</v>
      </c>
      <c r="AU533" t="s">
        <v>3</v>
      </c>
      <c r="AV533">
        <v>1</v>
      </c>
      <c r="AW533">
        <v>2</v>
      </c>
      <c r="AX533">
        <v>433930088</v>
      </c>
      <c r="AY533">
        <v>1</v>
      </c>
      <c r="AZ533">
        <v>0</v>
      </c>
      <c r="BA533">
        <v>951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U533">
        <f>ROUND(AT533*Source!I402*AH533*AL533,2)</f>
        <v>0</v>
      </c>
      <c r="CV533">
        <f>ROUND(Y533*Source!I402,9)</f>
        <v>5.4699999999999999E-2</v>
      </c>
      <c r="CW533">
        <v>0</v>
      </c>
      <c r="CX533">
        <f>ROUND(Y533*Source!I402,9)</f>
        <v>5.4699999999999999E-2</v>
      </c>
      <c r="CY533">
        <f>AD533</f>
        <v>0</v>
      </c>
      <c r="CZ533">
        <f>AH533</f>
        <v>0</v>
      </c>
      <c r="DA533">
        <f>AL533</f>
        <v>1</v>
      </c>
      <c r="DB533">
        <f t="shared" si="179"/>
        <v>0</v>
      </c>
      <c r="DC533">
        <f t="shared" si="180"/>
        <v>0</v>
      </c>
      <c r="DD533" t="s">
        <v>3</v>
      </c>
      <c r="DE533" t="s">
        <v>3</v>
      </c>
      <c r="DF533">
        <f t="shared" si="181"/>
        <v>0</v>
      </c>
      <c r="DG533">
        <f t="shared" si="175"/>
        <v>0</v>
      </c>
      <c r="DH533">
        <f t="shared" si="176"/>
        <v>0</v>
      </c>
      <c r="DI533">
        <f t="shared" si="171"/>
        <v>0</v>
      </c>
      <c r="DJ533">
        <f>DI533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ROW(Source!A403)</f>
        <v>403</v>
      </c>
      <c r="B534">
        <v>433928988</v>
      </c>
      <c r="C534">
        <v>433930085</v>
      </c>
      <c r="D534">
        <v>423386947</v>
      </c>
      <c r="E534">
        <v>1081</v>
      </c>
      <c r="F534">
        <v>1</v>
      </c>
      <c r="G534">
        <v>1081</v>
      </c>
      <c r="H534">
        <v>1</v>
      </c>
      <c r="I534" t="s">
        <v>530</v>
      </c>
      <c r="J534" t="s">
        <v>3</v>
      </c>
      <c r="K534" t="s">
        <v>531</v>
      </c>
      <c r="L534">
        <v>1191</v>
      </c>
      <c r="N534">
        <v>1013</v>
      </c>
      <c r="O534" t="s">
        <v>532</v>
      </c>
      <c r="P534" t="s">
        <v>532</v>
      </c>
      <c r="Q534">
        <v>1</v>
      </c>
      <c r="W534">
        <v>0</v>
      </c>
      <c r="X534">
        <v>476480486</v>
      </c>
      <c r="Y534">
        <f t="shared" si="178"/>
        <v>5.47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5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5.47</v>
      </c>
      <c r="AU534" t="s">
        <v>3</v>
      </c>
      <c r="AV534">
        <v>1</v>
      </c>
      <c r="AW534">
        <v>2</v>
      </c>
      <c r="AX534">
        <v>433930088</v>
      </c>
      <c r="AY534">
        <v>1</v>
      </c>
      <c r="AZ534">
        <v>0</v>
      </c>
      <c r="BA534">
        <v>953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U534">
        <f>ROUND(AT534*Source!I403*AH534*AL534,2)</f>
        <v>0</v>
      </c>
      <c r="CV534">
        <f>ROUND(Y534*Source!I403,9)</f>
        <v>5.4699999999999999E-2</v>
      </c>
      <c r="CW534">
        <v>0</v>
      </c>
      <c r="CX534">
        <f>ROUND(Y534*Source!I403,9)</f>
        <v>5.4699999999999999E-2</v>
      </c>
      <c r="CY534">
        <f>AD534</f>
        <v>0</v>
      </c>
      <c r="CZ534">
        <f>AH534</f>
        <v>0</v>
      </c>
      <c r="DA534">
        <f>AL534</f>
        <v>1</v>
      </c>
      <c r="DB534">
        <f t="shared" si="179"/>
        <v>0</v>
      </c>
      <c r="DC534">
        <f t="shared" si="180"/>
        <v>0</v>
      </c>
      <c r="DD534" t="s">
        <v>3</v>
      </c>
      <c r="DE534" t="s">
        <v>3</v>
      </c>
      <c r="DF534">
        <f t="shared" si="181"/>
        <v>0</v>
      </c>
      <c r="DG534">
        <f t="shared" si="175"/>
        <v>0</v>
      </c>
      <c r="DH534">
        <f t="shared" si="176"/>
        <v>0</v>
      </c>
      <c r="DI534">
        <f t="shared" si="171"/>
        <v>0</v>
      </c>
      <c r="DJ534">
        <f>DI534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ROW(Source!A404)</f>
        <v>404</v>
      </c>
      <c r="B535">
        <v>433928990</v>
      </c>
      <c r="C535">
        <v>433930091</v>
      </c>
      <c r="D535">
        <v>423386947</v>
      </c>
      <c r="E535">
        <v>1081</v>
      </c>
      <c r="F535">
        <v>1</v>
      </c>
      <c r="G535">
        <v>1081</v>
      </c>
      <c r="H535">
        <v>1</v>
      </c>
      <c r="I535" t="s">
        <v>530</v>
      </c>
      <c r="J535" t="s">
        <v>3</v>
      </c>
      <c r="K535" t="s">
        <v>531</v>
      </c>
      <c r="L535">
        <v>1191</v>
      </c>
      <c r="N535">
        <v>1013</v>
      </c>
      <c r="O535" t="s">
        <v>532</v>
      </c>
      <c r="P535" t="s">
        <v>532</v>
      </c>
      <c r="Q535">
        <v>1</v>
      </c>
      <c r="W535">
        <v>0</v>
      </c>
      <c r="X535">
        <v>476480486</v>
      </c>
      <c r="Y535">
        <f t="shared" si="178"/>
        <v>5.25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5.25</v>
      </c>
      <c r="AU535" t="s">
        <v>3</v>
      </c>
      <c r="AV535">
        <v>1</v>
      </c>
      <c r="AW535">
        <v>2</v>
      </c>
      <c r="AX535">
        <v>433930095</v>
      </c>
      <c r="AY535">
        <v>1</v>
      </c>
      <c r="AZ535">
        <v>0</v>
      </c>
      <c r="BA535">
        <v>955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U535">
        <f>ROUND(AT535*Source!I404*AH535*AL535,2)</f>
        <v>0</v>
      </c>
      <c r="CV535">
        <f>ROUND(Y535*Source!I404,9)</f>
        <v>5.2499999999999998E-2</v>
      </c>
      <c r="CW535">
        <v>0</v>
      </c>
      <c r="CX535">
        <f>ROUND(Y535*Source!I404,9)</f>
        <v>5.2499999999999998E-2</v>
      </c>
      <c r="CY535">
        <f>AD535</f>
        <v>0</v>
      </c>
      <c r="CZ535">
        <f>AH535</f>
        <v>0</v>
      </c>
      <c r="DA535">
        <f>AL535</f>
        <v>1</v>
      </c>
      <c r="DB535">
        <f t="shared" si="179"/>
        <v>0</v>
      </c>
      <c r="DC535">
        <f t="shared" si="180"/>
        <v>0</v>
      </c>
      <c r="DD535" t="s">
        <v>3</v>
      </c>
      <c r="DE535" t="s">
        <v>3</v>
      </c>
      <c r="DF535">
        <f t="shared" si="181"/>
        <v>0</v>
      </c>
      <c r="DG535">
        <f t="shared" si="175"/>
        <v>0</v>
      </c>
      <c r="DH535">
        <f t="shared" si="176"/>
        <v>0</v>
      </c>
      <c r="DI535">
        <f t="shared" si="171"/>
        <v>0</v>
      </c>
      <c r="DJ535">
        <f>DI535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ROW(Source!A404)</f>
        <v>404</v>
      </c>
      <c r="B536">
        <v>433928990</v>
      </c>
      <c r="C536">
        <v>433930091</v>
      </c>
      <c r="D536">
        <v>423421944</v>
      </c>
      <c r="E536">
        <v>1</v>
      </c>
      <c r="F536">
        <v>1</v>
      </c>
      <c r="G536">
        <v>1081</v>
      </c>
      <c r="H536">
        <v>3</v>
      </c>
      <c r="I536" t="s">
        <v>537</v>
      </c>
      <c r="J536" t="s">
        <v>538</v>
      </c>
      <c r="K536" t="s">
        <v>539</v>
      </c>
      <c r="L536">
        <v>1339</v>
      </c>
      <c r="N536">
        <v>1007</v>
      </c>
      <c r="O536" t="s">
        <v>197</v>
      </c>
      <c r="P536" t="s">
        <v>197</v>
      </c>
      <c r="Q536">
        <v>1</v>
      </c>
      <c r="W536">
        <v>0</v>
      </c>
      <c r="X536">
        <v>-1622585150</v>
      </c>
      <c r="Y536">
        <f t="shared" si="178"/>
        <v>10</v>
      </c>
      <c r="AA536">
        <v>7.07</v>
      </c>
      <c r="AB536">
        <v>0</v>
      </c>
      <c r="AC536">
        <v>0</v>
      </c>
      <c r="AD536">
        <v>0</v>
      </c>
      <c r="AE536">
        <v>7.07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10</v>
      </c>
      <c r="AU536" t="s">
        <v>3</v>
      </c>
      <c r="AV536">
        <v>0</v>
      </c>
      <c r="AW536">
        <v>2</v>
      </c>
      <c r="AX536">
        <v>433930096</v>
      </c>
      <c r="AY536">
        <v>1</v>
      </c>
      <c r="AZ536">
        <v>0</v>
      </c>
      <c r="BA536">
        <v>956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ROUND(Y536*Source!I404,9)</f>
        <v>0.1</v>
      </c>
      <c r="CY536">
        <f>AA536</f>
        <v>7.07</v>
      </c>
      <c r="CZ536">
        <f>AE536</f>
        <v>7.07</v>
      </c>
      <c r="DA536">
        <f>AI536</f>
        <v>1</v>
      </c>
      <c r="DB536">
        <f t="shared" si="179"/>
        <v>70.7</v>
      </c>
      <c r="DC536">
        <f t="shared" si="180"/>
        <v>0</v>
      </c>
      <c r="DD536" t="s">
        <v>3</v>
      </c>
      <c r="DE536" t="s">
        <v>3</v>
      </c>
      <c r="DF536">
        <f t="shared" si="181"/>
        <v>0.71</v>
      </c>
      <c r="DG536">
        <f t="shared" si="175"/>
        <v>0</v>
      </c>
      <c r="DH536">
        <f t="shared" si="176"/>
        <v>0</v>
      </c>
      <c r="DI536">
        <f t="shared" si="171"/>
        <v>0</v>
      </c>
      <c r="DJ536">
        <f>DF536</f>
        <v>0.71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ROW(Source!A405)</f>
        <v>405</v>
      </c>
      <c r="B537">
        <v>433928988</v>
      </c>
      <c r="C537">
        <v>433930091</v>
      </c>
      <c r="D537">
        <v>423386947</v>
      </c>
      <c r="E537">
        <v>1081</v>
      </c>
      <c r="F537">
        <v>1</v>
      </c>
      <c r="G537">
        <v>1081</v>
      </c>
      <c r="H537">
        <v>1</v>
      </c>
      <c r="I537" t="s">
        <v>530</v>
      </c>
      <c r="J537" t="s">
        <v>3</v>
      </c>
      <c r="K537" t="s">
        <v>531</v>
      </c>
      <c r="L537">
        <v>1191</v>
      </c>
      <c r="N537">
        <v>1013</v>
      </c>
      <c r="O537" t="s">
        <v>532</v>
      </c>
      <c r="P537" t="s">
        <v>532</v>
      </c>
      <c r="Q537">
        <v>1</v>
      </c>
      <c r="W537">
        <v>0</v>
      </c>
      <c r="X537">
        <v>476480486</v>
      </c>
      <c r="Y537">
        <f t="shared" si="178"/>
        <v>5.25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5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5.25</v>
      </c>
      <c r="AU537" t="s">
        <v>3</v>
      </c>
      <c r="AV537">
        <v>1</v>
      </c>
      <c r="AW537">
        <v>2</v>
      </c>
      <c r="AX537">
        <v>433930095</v>
      </c>
      <c r="AY537">
        <v>1</v>
      </c>
      <c r="AZ537">
        <v>0</v>
      </c>
      <c r="BA537">
        <v>958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ROUND(AT537*Source!I405*AH537*AL537,2)</f>
        <v>0</v>
      </c>
      <c r="CV537">
        <f>ROUND(Y537*Source!I405,9)</f>
        <v>5.2499999999999998E-2</v>
      </c>
      <c r="CW537">
        <v>0</v>
      </c>
      <c r="CX537">
        <f>ROUND(Y537*Source!I405,9)</f>
        <v>5.2499999999999998E-2</v>
      </c>
      <c r="CY537">
        <f>AD537</f>
        <v>0</v>
      </c>
      <c r="CZ537">
        <f>AH537</f>
        <v>0</v>
      </c>
      <c r="DA537">
        <f>AL537</f>
        <v>1</v>
      </c>
      <c r="DB537">
        <f t="shared" si="179"/>
        <v>0</v>
      </c>
      <c r="DC537">
        <f t="shared" si="180"/>
        <v>0</v>
      </c>
      <c r="DD537" t="s">
        <v>3</v>
      </c>
      <c r="DE537" t="s">
        <v>3</v>
      </c>
      <c r="DF537">
        <f t="shared" si="181"/>
        <v>0</v>
      </c>
      <c r="DG537">
        <f t="shared" si="175"/>
        <v>0</v>
      </c>
      <c r="DH537">
        <f t="shared" si="176"/>
        <v>0</v>
      </c>
      <c r="DI537">
        <f t="shared" si="171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ROW(Source!A405)</f>
        <v>405</v>
      </c>
      <c r="B538">
        <v>433928988</v>
      </c>
      <c r="C538">
        <v>433930091</v>
      </c>
      <c r="D538">
        <v>423421944</v>
      </c>
      <c r="E538">
        <v>1</v>
      </c>
      <c r="F538">
        <v>1</v>
      </c>
      <c r="G538">
        <v>1081</v>
      </c>
      <c r="H538">
        <v>3</v>
      </c>
      <c r="I538" t="s">
        <v>537</v>
      </c>
      <c r="J538" t="s">
        <v>538</v>
      </c>
      <c r="K538" t="s">
        <v>539</v>
      </c>
      <c r="L538">
        <v>1339</v>
      </c>
      <c r="N538">
        <v>1007</v>
      </c>
      <c r="O538" t="s">
        <v>197</v>
      </c>
      <c r="P538" t="s">
        <v>197</v>
      </c>
      <c r="Q538">
        <v>1</v>
      </c>
      <c r="W538">
        <v>0</v>
      </c>
      <c r="X538">
        <v>-1622585150</v>
      </c>
      <c r="Y538">
        <f t="shared" si="178"/>
        <v>10</v>
      </c>
      <c r="AA538">
        <v>54.79</v>
      </c>
      <c r="AB538">
        <v>0</v>
      </c>
      <c r="AC538">
        <v>0</v>
      </c>
      <c r="AD538">
        <v>0</v>
      </c>
      <c r="AE538">
        <v>7.07</v>
      </c>
      <c r="AF538">
        <v>0</v>
      </c>
      <c r="AG538">
        <v>0</v>
      </c>
      <c r="AH538">
        <v>0</v>
      </c>
      <c r="AI538">
        <v>7.75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10</v>
      </c>
      <c r="AU538" t="s">
        <v>3</v>
      </c>
      <c r="AV538">
        <v>0</v>
      </c>
      <c r="AW538">
        <v>2</v>
      </c>
      <c r="AX538">
        <v>433930096</v>
      </c>
      <c r="AY538">
        <v>1</v>
      </c>
      <c r="AZ538">
        <v>0</v>
      </c>
      <c r="BA538">
        <v>959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ROUND(Y538*Source!I405,9)</f>
        <v>0.1</v>
      </c>
      <c r="CY538">
        <f>AA538</f>
        <v>54.79</v>
      </c>
      <c r="CZ538">
        <f>AE538</f>
        <v>7.07</v>
      </c>
      <c r="DA538">
        <f>AI538</f>
        <v>7.75</v>
      </c>
      <c r="DB538">
        <f t="shared" si="179"/>
        <v>70.7</v>
      </c>
      <c r="DC538">
        <f t="shared" si="180"/>
        <v>0</v>
      </c>
      <c r="DD538" t="s">
        <v>3</v>
      </c>
      <c r="DE538" t="s">
        <v>3</v>
      </c>
      <c r="DF538">
        <f>ROUND(ROUND(AE538*AI538,2)*CX538,2)</f>
        <v>5.48</v>
      </c>
      <c r="DG538">
        <f t="shared" si="175"/>
        <v>0</v>
      </c>
      <c r="DH538">
        <f t="shared" si="176"/>
        <v>0</v>
      </c>
      <c r="DI538">
        <f t="shared" si="171"/>
        <v>0</v>
      </c>
      <c r="DJ538">
        <f>DF538</f>
        <v>5.48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ROW(Source!A406)</f>
        <v>406</v>
      </c>
      <c r="B539">
        <v>433928990</v>
      </c>
      <c r="C539">
        <v>433930099</v>
      </c>
      <c r="D539">
        <v>423386947</v>
      </c>
      <c r="E539">
        <v>1081</v>
      </c>
      <c r="F539">
        <v>1</v>
      </c>
      <c r="G539">
        <v>1081</v>
      </c>
      <c r="H539">
        <v>1</v>
      </c>
      <c r="I539" t="s">
        <v>530</v>
      </c>
      <c r="J539" t="s">
        <v>3</v>
      </c>
      <c r="K539" t="s">
        <v>531</v>
      </c>
      <c r="L539">
        <v>1191</v>
      </c>
      <c r="N539">
        <v>1013</v>
      </c>
      <c r="O539" t="s">
        <v>532</v>
      </c>
      <c r="P539" t="s">
        <v>532</v>
      </c>
      <c r="Q539">
        <v>1</v>
      </c>
      <c r="W539">
        <v>0</v>
      </c>
      <c r="X539">
        <v>476480486</v>
      </c>
      <c r="Y539">
        <f t="shared" si="178"/>
        <v>6.02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6.02</v>
      </c>
      <c r="AU539" t="s">
        <v>3</v>
      </c>
      <c r="AV539">
        <v>1</v>
      </c>
      <c r="AW539">
        <v>2</v>
      </c>
      <c r="AX539">
        <v>433930103</v>
      </c>
      <c r="AY539">
        <v>1</v>
      </c>
      <c r="AZ539">
        <v>0</v>
      </c>
      <c r="BA539">
        <v>961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U539">
        <f>ROUND(AT539*Source!I406*AH539*AL539,2)</f>
        <v>0</v>
      </c>
      <c r="CV539">
        <f>ROUND(Y539*Source!I406,9)</f>
        <v>6.0199999999999997E-2</v>
      </c>
      <c r="CW539">
        <v>0</v>
      </c>
      <c r="CX539">
        <f>ROUND(Y539*Source!I406,9)</f>
        <v>6.0199999999999997E-2</v>
      </c>
      <c r="CY539">
        <f>AD539</f>
        <v>0</v>
      </c>
      <c r="CZ539">
        <f>AH539</f>
        <v>0</v>
      </c>
      <c r="DA539">
        <f>AL539</f>
        <v>1</v>
      </c>
      <c r="DB539">
        <f t="shared" si="179"/>
        <v>0</v>
      </c>
      <c r="DC539">
        <f t="shared" si="180"/>
        <v>0</v>
      </c>
      <c r="DD539" t="s">
        <v>3</v>
      </c>
      <c r="DE539" t="s">
        <v>3</v>
      </c>
      <c r="DF539">
        <f>ROUND(ROUND(AE539,2)*CX539,2)</f>
        <v>0</v>
      </c>
      <c r="DG539">
        <f t="shared" si="175"/>
        <v>0</v>
      </c>
      <c r="DH539">
        <f t="shared" si="176"/>
        <v>0</v>
      </c>
      <c r="DI539">
        <f t="shared" si="171"/>
        <v>0</v>
      </c>
      <c r="DJ539">
        <f>DI539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ROW(Source!A406)</f>
        <v>406</v>
      </c>
      <c r="B540">
        <v>433928990</v>
      </c>
      <c r="C540">
        <v>433930099</v>
      </c>
      <c r="D540">
        <v>423453088</v>
      </c>
      <c r="E540">
        <v>1</v>
      </c>
      <c r="F540">
        <v>1</v>
      </c>
      <c r="G540">
        <v>1081</v>
      </c>
      <c r="H540">
        <v>2</v>
      </c>
      <c r="I540" t="s">
        <v>606</v>
      </c>
      <c r="J540" t="s">
        <v>607</v>
      </c>
      <c r="K540" t="s">
        <v>608</v>
      </c>
      <c r="L540">
        <v>1368</v>
      </c>
      <c r="N540">
        <v>1011</v>
      </c>
      <c r="O540" t="s">
        <v>536</v>
      </c>
      <c r="P540" t="s">
        <v>536</v>
      </c>
      <c r="Q540">
        <v>1</v>
      </c>
      <c r="W540">
        <v>0</v>
      </c>
      <c r="X540">
        <v>874612079</v>
      </c>
      <c r="Y540">
        <f t="shared" si="178"/>
        <v>0.04</v>
      </c>
      <c r="AA540">
        <v>0</v>
      </c>
      <c r="AB540">
        <v>83.1</v>
      </c>
      <c r="AC540">
        <v>12.62</v>
      </c>
      <c r="AD540">
        <v>0</v>
      </c>
      <c r="AE540">
        <v>0</v>
      </c>
      <c r="AF540">
        <v>83.1</v>
      </c>
      <c r="AG540">
        <v>12.62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0.04</v>
      </c>
      <c r="AU540" t="s">
        <v>3</v>
      </c>
      <c r="AV540">
        <v>0</v>
      </c>
      <c r="AW540">
        <v>2</v>
      </c>
      <c r="AX540">
        <v>433930104</v>
      </c>
      <c r="AY540">
        <v>1</v>
      </c>
      <c r="AZ540">
        <v>0</v>
      </c>
      <c r="BA540">
        <v>962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ROUND(Y540*Source!I406*DO540,9)</f>
        <v>5.0480000000000004E-3</v>
      </c>
      <c r="CX540">
        <f>ROUND(Y540*Source!I406,9)</f>
        <v>4.0000000000000002E-4</v>
      </c>
      <c r="CY540">
        <f>AB540</f>
        <v>83.1</v>
      </c>
      <c r="CZ540">
        <f>AF540</f>
        <v>83.1</v>
      </c>
      <c r="DA540">
        <f>AJ540</f>
        <v>1</v>
      </c>
      <c r="DB540">
        <f t="shared" si="179"/>
        <v>3.32</v>
      </c>
      <c r="DC540">
        <f t="shared" si="180"/>
        <v>0.5</v>
      </c>
      <c r="DD540" t="s">
        <v>3</v>
      </c>
      <c r="DE540" t="s">
        <v>3</v>
      </c>
      <c r="DF540">
        <f>ROUND(ROUND(AE540,2)*CX540,2)</f>
        <v>0</v>
      </c>
      <c r="DG540">
        <f t="shared" si="175"/>
        <v>0.03</v>
      </c>
      <c r="DH540">
        <f t="shared" si="176"/>
        <v>0.01</v>
      </c>
      <c r="DI540">
        <f t="shared" si="171"/>
        <v>0</v>
      </c>
      <c r="DJ540">
        <f>DG540</f>
        <v>0.03</v>
      </c>
      <c r="DK540">
        <v>0</v>
      </c>
      <c r="DL540" t="s">
        <v>543</v>
      </c>
      <c r="DM540">
        <v>0</v>
      </c>
      <c r="DN540" t="s">
        <v>532</v>
      </c>
      <c r="DO540">
        <v>12.62</v>
      </c>
    </row>
    <row r="541" spans="1:119" x14ac:dyDescent="0.2">
      <c r="A541">
        <f>ROW(Source!A406)</f>
        <v>406</v>
      </c>
      <c r="B541">
        <v>433928990</v>
      </c>
      <c r="C541">
        <v>433930099</v>
      </c>
      <c r="D541">
        <v>423422348</v>
      </c>
      <c r="E541">
        <v>1</v>
      </c>
      <c r="F541">
        <v>1</v>
      </c>
      <c r="G541">
        <v>1081</v>
      </c>
      <c r="H541">
        <v>3</v>
      </c>
      <c r="I541" t="s">
        <v>717</v>
      </c>
      <c r="J541" t="s">
        <v>718</v>
      </c>
      <c r="K541" t="s">
        <v>719</v>
      </c>
      <c r="L541">
        <v>1327</v>
      </c>
      <c r="N541">
        <v>1005</v>
      </c>
      <c r="O541" t="s">
        <v>242</v>
      </c>
      <c r="P541" t="s">
        <v>242</v>
      </c>
      <c r="Q541">
        <v>1</v>
      </c>
      <c r="W541">
        <v>0</v>
      </c>
      <c r="X541">
        <v>-71062307</v>
      </c>
      <c r="Y541">
        <f t="shared" si="178"/>
        <v>116.8</v>
      </c>
      <c r="AA541">
        <v>7.39</v>
      </c>
      <c r="AB541">
        <v>0</v>
      </c>
      <c r="AC541">
        <v>0</v>
      </c>
      <c r="AD541">
        <v>0</v>
      </c>
      <c r="AE541">
        <v>7.39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116.8</v>
      </c>
      <c r="AU541" t="s">
        <v>3</v>
      </c>
      <c r="AV541">
        <v>0</v>
      </c>
      <c r="AW541">
        <v>2</v>
      </c>
      <c r="AX541">
        <v>433930105</v>
      </c>
      <c r="AY541">
        <v>1</v>
      </c>
      <c r="AZ541">
        <v>0</v>
      </c>
      <c r="BA541">
        <v>963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ROUND(Y541*Source!I406,9)</f>
        <v>1.1679999999999999</v>
      </c>
      <c r="CY541">
        <f>AA541</f>
        <v>7.39</v>
      </c>
      <c r="CZ541">
        <f>AE541</f>
        <v>7.39</v>
      </c>
      <c r="DA541">
        <f>AI541</f>
        <v>1</v>
      </c>
      <c r="DB541">
        <f t="shared" si="179"/>
        <v>863.15</v>
      </c>
      <c r="DC541">
        <f t="shared" si="180"/>
        <v>0</v>
      </c>
      <c r="DD541" t="s">
        <v>3</v>
      </c>
      <c r="DE541" t="s">
        <v>3</v>
      </c>
      <c r="DF541">
        <f>ROUND(ROUND(AE541,2)*CX541,2)</f>
        <v>8.6300000000000008</v>
      </c>
      <c r="DG541">
        <f t="shared" si="175"/>
        <v>0</v>
      </c>
      <c r="DH541">
        <f t="shared" si="176"/>
        <v>0</v>
      </c>
      <c r="DI541">
        <f t="shared" si="171"/>
        <v>0</v>
      </c>
      <c r="DJ541">
        <f>DF541</f>
        <v>8.6300000000000008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ROW(Source!A407)</f>
        <v>407</v>
      </c>
      <c r="B542">
        <v>433928988</v>
      </c>
      <c r="C542">
        <v>433930099</v>
      </c>
      <c r="D542">
        <v>423386947</v>
      </c>
      <c r="E542">
        <v>1081</v>
      </c>
      <c r="F542">
        <v>1</v>
      </c>
      <c r="G542">
        <v>1081</v>
      </c>
      <c r="H542">
        <v>1</v>
      </c>
      <c r="I542" t="s">
        <v>530</v>
      </c>
      <c r="J542" t="s">
        <v>3</v>
      </c>
      <c r="K542" t="s">
        <v>531</v>
      </c>
      <c r="L542">
        <v>1191</v>
      </c>
      <c r="N542">
        <v>1013</v>
      </c>
      <c r="O542" t="s">
        <v>532</v>
      </c>
      <c r="P542" t="s">
        <v>532</v>
      </c>
      <c r="Q542">
        <v>1</v>
      </c>
      <c r="W542">
        <v>0</v>
      </c>
      <c r="X542">
        <v>476480486</v>
      </c>
      <c r="Y542">
        <f t="shared" si="178"/>
        <v>6.02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5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6.02</v>
      </c>
      <c r="AU542" t="s">
        <v>3</v>
      </c>
      <c r="AV542">
        <v>1</v>
      </c>
      <c r="AW542">
        <v>2</v>
      </c>
      <c r="AX542">
        <v>433930103</v>
      </c>
      <c r="AY542">
        <v>1</v>
      </c>
      <c r="AZ542">
        <v>0</v>
      </c>
      <c r="BA542">
        <v>964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U542">
        <f>ROUND(AT542*Source!I407*AH542*AL542,2)</f>
        <v>0</v>
      </c>
      <c r="CV542">
        <f>ROUND(Y542*Source!I407,9)</f>
        <v>6.0199999999999997E-2</v>
      </c>
      <c r="CW542">
        <v>0</v>
      </c>
      <c r="CX542">
        <f>ROUND(Y542*Source!I407,9)</f>
        <v>6.0199999999999997E-2</v>
      </c>
      <c r="CY542">
        <f>AD542</f>
        <v>0</v>
      </c>
      <c r="CZ542">
        <f>AH542</f>
        <v>0</v>
      </c>
      <c r="DA542">
        <f>AL542</f>
        <v>1</v>
      </c>
      <c r="DB542">
        <f t="shared" si="179"/>
        <v>0</v>
      </c>
      <c r="DC542">
        <f t="shared" si="180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75"/>
        <v>0</v>
      </c>
      <c r="DH542">
        <f t="shared" si="176"/>
        <v>0</v>
      </c>
      <c r="DI542">
        <f t="shared" si="171"/>
        <v>0</v>
      </c>
      <c r="DJ542">
        <f>DI542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ROW(Source!A407)</f>
        <v>407</v>
      </c>
      <c r="B543">
        <v>433928988</v>
      </c>
      <c r="C543">
        <v>433930099</v>
      </c>
      <c r="D543">
        <v>423453088</v>
      </c>
      <c r="E543">
        <v>1</v>
      </c>
      <c r="F543">
        <v>1</v>
      </c>
      <c r="G543">
        <v>1081</v>
      </c>
      <c r="H543">
        <v>2</v>
      </c>
      <c r="I543" t="s">
        <v>606</v>
      </c>
      <c r="J543" t="s">
        <v>607</v>
      </c>
      <c r="K543" t="s">
        <v>608</v>
      </c>
      <c r="L543">
        <v>1368</v>
      </c>
      <c r="N543">
        <v>1011</v>
      </c>
      <c r="O543" t="s">
        <v>536</v>
      </c>
      <c r="P543" t="s">
        <v>536</v>
      </c>
      <c r="Q543">
        <v>1</v>
      </c>
      <c r="W543">
        <v>0</v>
      </c>
      <c r="X543">
        <v>874612079</v>
      </c>
      <c r="Y543">
        <f t="shared" si="178"/>
        <v>0.04</v>
      </c>
      <c r="AA543">
        <v>0</v>
      </c>
      <c r="AB543">
        <v>1450.1</v>
      </c>
      <c r="AC543">
        <v>719.97</v>
      </c>
      <c r="AD543">
        <v>0</v>
      </c>
      <c r="AE543">
        <v>0</v>
      </c>
      <c r="AF543">
        <v>83.1</v>
      </c>
      <c r="AG543">
        <v>12.62</v>
      </c>
      <c r="AH543">
        <v>0</v>
      </c>
      <c r="AI543">
        <v>1</v>
      </c>
      <c r="AJ543">
        <v>17.45</v>
      </c>
      <c r="AK543">
        <v>57.05</v>
      </c>
      <c r="AL543">
        <v>1</v>
      </c>
      <c r="AM543">
        <v>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0.04</v>
      </c>
      <c r="AU543" t="s">
        <v>3</v>
      </c>
      <c r="AV543">
        <v>0</v>
      </c>
      <c r="AW543">
        <v>2</v>
      </c>
      <c r="AX543">
        <v>433930104</v>
      </c>
      <c r="AY543">
        <v>1</v>
      </c>
      <c r="AZ543">
        <v>0</v>
      </c>
      <c r="BA543">
        <v>965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ROUND(Y543*Source!I407*DO543,9)</f>
        <v>5.0480000000000004E-3</v>
      </c>
      <c r="CX543">
        <f>ROUND(Y543*Source!I407,9)</f>
        <v>4.0000000000000002E-4</v>
      </c>
      <c r="CY543">
        <f>AB543</f>
        <v>1450.1</v>
      </c>
      <c r="CZ543">
        <f>AF543</f>
        <v>83.1</v>
      </c>
      <c r="DA543">
        <f>AJ543</f>
        <v>17.45</v>
      </c>
      <c r="DB543">
        <f t="shared" si="179"/>
        <v>3.32</v>
      </c>
      <c r="DC543">
        <f t="shared" si="180"/>
        <v>0.5</v>
      </c>
      <c r="DD543" t="s">
        <v>3</v>
      </c>
      <c r="DE543" t="s">
        <v>3</v>
      </c>
      <c r="DF543">
        <f>ROUND(ROUND(AE543,2)*CX543,2)</f>
        <v>0</v>
      </c>
      <c r="DG543">
        <f>ROUND(ROUND(AF543*AJ543,2)*CX543,2)</f>
        <v>0.57999999999999996</v>
      </c>
      <c r="DH543">
        <f>ROUND(ROUND(AG543*AK543,2)*CX543,2)</f>
        <v>0.28999999999999998</v>
      </c>
      <c r="DI543">
        <f t="shared" si="171"/>
        <v>0</v>
      </c>
      <c r="DJ543">
        <f>DG543</f>
        <v>0.57999999999999996</v>
      </c>
      <c r="DK543">
        <v>0</v>
      </c>
      <c r="DL543" t="s">
        <v>543</v>
      </c>
      <c r="DM543">
        <v>0</v>
      </c>
      <c r="DN543" t="s">
        <v>532</v>
      </c>
      <c r="DO543">
        <v>12.62</v>
      </c>
    </row>
    <row r="544" spans="1:119" x14ac:dyDescent="0.2">
      <c r="A544">
        <f>ROW(Source!A407)</f>
        <v>407</v>
      </c>
      <c r="B544">
        <v>433928988</v>
      </c>
      <c r="C544">
        <v>433930099</v>
      </c>
      <c r="D544">
        <v>423422348</v>
      </c>
      <c r="E544">
        <v>1</v>
      </c>
      <c r="F544">
        <v>1</v>
      </c>
      <c r="G544">
        <v>1081</v>
      </c>
      <c r="H544">
        <v>3</v>
      </c>
      <c r="I544" t="s">
        <v>717</v>
      </c>
      <c r="J544" t="s">
        <v>718</v>
      </c>
      <c r="K544" t="s">
        <v>719</v>
      </c>
      <c r="L544">
        <v>1327</v>
      </c>
      <c r="N544">
        <v>1005</v>
      </c>
      <c r="O544" t="s">
        <v>242</v>
      </c>
      <c r="P544" t="s">
        <v>242</v>
      </c>
      <c r="Q544">
        <v>1</v>
      </c>
      <c r="W544">
        <v>0</v>
      </c>
      <c r="X544">
        <v>-71062307</v>
      </c>
      <c r="Y544">
        <f t="shared" si="178"/>
        <v>116.8</v>
      </c>
      <c r="AA544">
        <v>52.03</v>
      </c>
      <c r="AB544">
        <v>0</v>
      </c>
      <c r="AC544">
        <v>0</v>
      </c>
      <c r="AD544">
        <v>0</v>
      </c>
      <c r="AE544">
        <v>7.39</v>
      </c>
      <c r="AF544">
        <v>0</v>
      </c>
      <c r="AG544">
        <v>0</v>
      </c>
      <c r="AH544">
        <v>0</v>
      </c>
      <c r="AI544">
        <v>7.04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116.8</v>
      </c>
      <c r="AU544" t="s">
        <v>3</v>
      </c>
      <c r="AV544">
        <v>0</v>
      </c>
      <c r="AW544">
        <v>2</v>
      </c>
      <c r="AX544">
        <v>433930105</v>
      </c>
      <c r="AY544">
        <v>1</v>
      </c>
      <c r="AZ544">
        <v>0</v>
      </c>
      <c r="BA544">
        <v>966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ROUND(Y544*Source!I407,9)</f>
        <v>1.1679999999999999</v>
      </c>
      <c r="CY544">
        <f>AA544</f>
        <v>52.03</v>
      </c>
      <c r="CZ544">
        <f>AE544</f>
        <v>7.39</v>
      </c>
      <c r="DA544">
        <f>AI544</f>
        <v>7.04</v>
      </c>
      <c r="DB544">
        <f t="shared" si="179"/>
        <v>863.15</v>
      </c>
      <c r="DC544">
        <f t="shared" si="180"/>
        <v>0</v>
      </c>
      <c r="DD544" t="s">
        <v>3</v>
      </c>
      <c r="DE544" t="s">
        <v>3</v>
      </c>
      <c r="DF544">
        <f>ROUND(ROUND(AE544*AI544,2)*CX544,2)</f>
        <v>60.77</v>
      </c>
      <c r="DG544">
        <f>ROUND(ROUND(AF544,2)*CX544,2)</f>
        <v>0</v>
      </c>
      <c r="DH544">
        <f t="shared" ref="DH544:DH549" si="182">ROUND(ROUND(AG544,2)*CX544,2)</f>
        <v>0</v>
      </c>
      <c r="DI544">
        <f t="shared" si="171"/>
        <v>0</v>
      </c>
      <c r="DJ544">
        <f>DF544</f>
        <v>60.77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ROW(Source!A408)</f>
        <v>408</v>
      </c>
      <c r="B545">
        <v>433928990</v>
      </c>
      <c r="C545">
        <v>433943430</v>
      </c>
      <c r="D545">
        <v>423386947</v>
      </c>
      <c r="E545">
        <v>1081</v>
      </c>
      <c r="F545">
        <v>1</v>
      </c>
      <c r="G545">
        <v>1081</v>
      </c>
      <c r="H545">
        <v>1</v>
      </c>
      <c r="I545" t="s">
        <v>530</v>
      </c>
      <c r="J545" t="s">
        <v>3</v>
      </c>
      <c r="K545" t="s">
        <v>531</v>
      </c>
      <c r="L545">
        <v>1191</v>
      </c>
      <c r="N545">
        <v>1013</v>
      </c>
      <c r="O545" t="s">
        <v>532</v>
      </c>
      <c r="P545" t="s">
        <v>532</v>
      </c>
      <c r="Q545">
        <v>1</v>
      </c>
      <c r="W545">
        <v>0</v>
      </c>
      <c r="X545">
        <v>476480486</v>
      </c>
      <c r="Y545">
        <f t="shared" si="178"/>
        <v>4.8499999999999996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4.8499999999999996</v>
      </c>
      <c r="AU545" t="s">
        <v>3</v>
      </c>
      <c r="AV545">
        <v>1</v>
      </c>
      <c r="AW545">
        <v>2</v>
      </c>
      <c r="AX545">
        <v>433945571</v>
      </c>
      <c r="AY545">
        <v>1</v>
      </c>
      <c r="AZ545">
        <v>0</v>
      </c>
      <c r="BA545">
        <v>967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U545">
        <f>ROUND(AT545*Source!I408*AH545*AL545,2)</f>
        <v>0</v>
      </c>
      <c r="CV545">
        <f>ROUND(Y545*Source!I408,9)</f>
        <v>4.8500000000000001E-2</v>
      </c>
      <c r="CW545">
        <v>0</v>
      </c>
      <c r="CX545">
        <f>ROUND(Y545*Source!I408,9)</f>
        <v>4.8500000000000001E-2</v>
      </c>
      <c r="CY545">
        <f>AD545</f>
        <v>0</v>
      </c>
      <c r="CZ545">
        <f>AH545</f>
        <v>0</v>
      </c>
      <c r="DA545">
        <f>AL545</f>
        <v>1</v>
      </c>
      <c r="DB545">
        <f t="shared" si="179"/>
        <v>0</v>
      </c>
      <c r="DC545">
        <f t="shared" si="180"/>
        <v>0</v>
      </c>
      <c r="DD545" t="s">
        <v>3</v>
      </c>
      <c r="DE545" t="s">
        <v>3</v>
      </c>
      <c r="DF545">
        <f t="shared" ref="DF545:DF554" si="183">ROUND(ROUND(AE545,2)*CX545,2)</f>
        <v>0</v>
      </c>
      <c r="DG545">
        <f>ROUND(ROUND(AF545,2)*CX545,2)</f>
        <v>0</v>
      </c>
      <c r="DH545">
        <f t="shared" si="182"/>
        <v>0</v>
      </c>
      <c r="DI545">
        <f t="shared" si="171"/>
        <v>0</v>
      </c>
      <c r="DJ545">
        <f>DI545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ROW(Source!A408)</f>
        <v>408</v>
      </c>
      <c r="B546">
        <v>433928990</v>
      </c>
      <c r="C546">
        <v>433943430</v>
      </c>
      <c r="D546">
        <v>423452934</v>
      </c>
      <c r="E546">
        <v>1</v>
      </c>
      <c r="F546">
        <v>1</v>
      </c>
      <c r="G546">
        <v>1081</v>
      </c>
      <c r="H546">
        <v>2</v>
      </c>
      <c r="I546" t="s">
        <v>720</v>
      </c>
      <c r="J546" t="s">
        <v>721</v>
      </c>
      <c r="K546" t="s">
        <v>722</v>
      </c>
      <c r="L546">
        <v>1368</v>
      </c>
      <c r="N546">
        <v>1011</v>
      </c>
      <c r="O546" t="s">
        <v>536</v>
      </c>
      <c r="P546" t="s">
        <v>536</v>
      </c>
      <c r="Q546">
        <v>1</v>
      </c>
      <c r="W546">
        <v>0</v>
      </c>
      <c r="X546">
        <v>-1857973047</v>
      </c>
      <c r="Y546">
        <f t="shared" si="178"/>
        <v>0.06</v>
      </c>
      <c r="AA546">
        <v>0</v>
      </c>
      <c r="AB546">
        <v>13.46</v>
      </c>
      <c r="AC546">
        <v>0</v>
      </c>
      <c r="AD546">
        <v>0</v>
      </c>
      <c r="AE546">
        <v>0</v>
      </c>
      <c r="AF546">
        <v>13.46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0.06</v>
      </c>
      <c r="AU546" t="s">
        <v>3</v>
      </c>
      <c r="AV546">
        <v>0</v>
      </c>
      <c r="AW546">
        <v>2</v>
      </c>
      <c r="AX546">
        <v>433945572</v>
      </c>
      <c r="AY546">
        <v>1</v>
      </c>
      <c r="AZ546">
        <v>0</v>
      </c>
      <c r="BA546">
        <v>968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ROUND(Y546*Source!I408*DO546,9)</f>
        <v>0</v>
      </c>
      <c r="CX546">
        <f>ROUND(Y546*Source!I408,9)</f>
        <v>5.9999999999999995E-4</v>
      </c>
      <c r="CY546">
        <f>AB546</f>
        <v>13.46</v>
      </c>
      <c r="CZ546">
        <f>AF546</f>
        <v>13.46</v>
      </c>
      <c r="DA546">
        <f>AJ546</f>
        <v>1</v>
      </c>
      <c r="DB546">
        <f t="shared" si="179"/>
        <v>0.81</v>
      </c>
      <c r="DC546">
        <f t="shared" si="180"/>
        <v>0</v>
      </c>
      <c r="DD546" t="s">
        <v>3</v>
      </c>
      <c r="DE546" t="s">
        <v>3</v>
      </c>
      <c r="DF546">
        <f t="shared" si="183"/>
        <v>0</v>
      </c>
      <c r="DG546">
        <f>ROUND(ROUND(AF546,2)*CX546,2)</f>
        <v>0.01</v>
      </c>
      <c r="DH546">
        <f t="shared" si="182"/>
        <v>0</v>
      </c>
      <c r="DI546">
        <f t="shared" si="171"/>
        <v>0</v>
      </c>
      <c r="DJ546">
        <f>DG546</f>
        <v>0.01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ROW(Source!A408)</f>
        <v>408</v>
      </c>
      <c r="B547">
        <v>433928990</v>
      </c>
      <c r="C547">
        <v>433943430</v>
      </c>
      <c r="D547">
        <v>423452281</v>
      </c>
      <c r="E547">
        <v>1</v>
      </c>
      <c r="F547">
        <v>1</v>
      </c>
      <c r="G547">
        <v>1081</v>
      </c>
      <c r="H547">
        <v>2</v>
      </c>
      <c r="I547" t="s">
        <v>723</v>
      </c>
      <c r="J547" t="s">
        <v>724</v>
      </c>
      <c r="K547" t="s">
        <v>725</v>
      </c>
      <c r="L547">
        <v>1368</v>
      </c>
      <c r="N547">
        <v>1011</v>
      </c>
      <c r="O547" t="s">
        <v>536</v>
      </c>
      <c r="P547" t="s">
        <v>536</v>
      </c>
      <c r="Q547">
        <v>1</v>
      </c>
      <c r="W547">
        <v>0</v>
      </c>
      <c r="X547">
        <v>-1096553447</v>
      </c>
      <c r="Y547">
        <f t="shared" si="178"/>
        <v>0.06</v>
      </c>
      <c r="AA547">
        <v>0</v>
      </c>
      <c r="AB547">
        <v>97.62</v>
      </c>
      <c r="AC547">
        <v>12.62</v>
      </c>
      <c r="AD547">
        <v>0</v>
      </c>
      <c r="AE547">
        <v>0</v>
      </c>
      <c r="AF547">
        <v>97.62</v>
      </c>
      <c r="AG547">
        <v>12.62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0.06</v>
      </c>
      <c r="AU547" t="s">
        <v>3</v>
      </c>
      <c r="AV547">
        <v>0</v>
      </c>
      <c r="AW547">
        <v>2</v>
      </c>
      <c r="AX547">
        <v>433945573</v>
      </c>
      <c r="AY547">
        <v>1</v>
      </c>
      <c r="AZ547">
        <v>0</v>
      </c>
      <c r="BA547">
        <v>969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ROUND(Y547*Source!I408*DO547,9)</f>
        <v>7.5719999999999997E-3</v>
      </c>
      <c r="CX547">
        <f>ROUND(Y547*Source!I408,9)</f>
        <v>5.9999999999999995E-4</v>
      </c>
      <c r="CY547">
        <f>AB547</f>
        <v>97.62</v>
      </c>
      <c r="CZ547">
        <f>AF547</f>
        <v>97.62</v>
      </c>
      <c r="DA547">
        <f>AJ547</f>
        <v>1</v>
      </c>
      <c r="DB547">
        <f t="shared" si="179"/>
        <v>5.86</v>
      </c>
      <c r="DC547">
        <f t="shared" si="180"/>
        <v>0.76</v>
      </c>
      <c r="DD547" t="s">
        <v>3</v>
      </c>
      <c r="DE547" t="s">
        <v>3</v>
      </c>
      <c r="DF547">
        <f t="shared" si="183"/>
        <v>0</v>
      </c>
      <c r="DG547">
        <f>ROUND(ROUND(AF547,2)*CX547,2)</f>
        <v>0.06</v>
      </c>
      <c r="DH547">
        <f t="shared" si="182"/>
        <v>0.01</v>
      </c>
      <c r="DI547">
        <f t="shared" si="171"/>
        <v>0</v>
      </c>
      <c r="DJ547">
        <f>DG547</f>
        <v>0.06</v>
      </c>
      <c r="DK547">
        <v>0</v>
      </c>
      <c r="DL547" t="s">
        <v>543</v>
      </c>
      <c r="DM547">
        <v>0</v>
      </c>
      <c r="DN547" t="s">
        <v>532</v>
      </c>
      <c r="DO547">
        <v>12.62</v>
      </c>
    </row>
    <row r="548" spans="1:119" x14ac:dyDescent="0.2">
      <c r="A548">
        <f>ROW(Source!A409)</f>
        <v>409</v>
      </c>
      <c r="B548">
        <v>433928988</v>
      </c>
      <c r="C548">
        <v>433943430</v>
      </c>
      <c r="D548">
        <v>423386947</v>
      </c>
      <c r="E548">
        <v>1081</v>
      </c>
      <c r="F548">
        <v>1</v>
      </c>
      <c r="G548">
        <v>1081</v>
      </c>
      <c r="H548">
        <v>1</v>
      </c>
      <c r="I548" t="s">
        <v>530</v>
      </c>
      <c r="J548" t="s">
        <v>3</v>
      </c>
      <c r="K548" t="s">
        <v>531</v>
      </c>
      <c r="L548">
        <v>1191</v>
      </c>
      <c r="N548">
        <v>1013</v>
      </c>
      <c r="O548" t="s">
        <v>532</v>
      </c>
      <c r="P548" t="s">
        <v>532</v>
      </c>
      <c r="Q548">
        <v>1</v>
      </c>
      <c r="W548">
        <v>0</v>
      </c>
      <c r="X548">
        <v>476480486</v>
      </c>
      <c r="Y548">
        <f t="shared" si="178"/>
        <v>4.8499999999999996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5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4.8499999999999996</v>
      </c>
      <c r="AU548" t="s">
        <v>3</v>
      </c>
      <c r="AV548">
        <v>1</v>
      </c>
      <c r="AW548">
        <v>2</v>
      </c>
      <c r="AX548">
        <v>433945571</v>
      </c>
      <c r="AY548">
        <v>1</v>
      </c>
      <c r="AZ548">
        <v>0</v>
      </c>
      <c r="BA548">
        <v>971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U548">
        <f>ROUND(AT548*Source!I409*AH548*AL548,2)</f>
        <v>0</v>
      </c>
      <c r="CV548">
        <f>ROUND(Y548*Source!I409,9)</f>
        <v>4.8500000000000001E-2</v>
      </c>
      <c r="CW548">
        <v>0</v>
      </c>
      <c r="CX548">
        <f>ROUND(Y548*Source!I409,9)</f>
        <v>4.8500000000000001E-2</v>
      </c>
      <c r="CY548">
        <f>AD548</f>
        <v>0</v>
      </c>
      <c r="CZ548">
        <f>AH548</f>
        <v>0</v>
      </c>
      <c r="DA548">
        <f>AL548</f>
        <v>1</v>
      </c>
      <c r="DB548">
        <f t="shared" si="179"/>
        <v>0</v>
      </c>
      <c r="DC548">
        <f t="shared" si="180"/>
        <v>0</v>
      </c>
      <c r="DD548" t="s">
        <v>3</v>
      </c>
      <c r="DE548" t="s">
        <v>3</v>
      </c>
      <c r="DF548">
        <f t="shared" si="183"/>
        <v>0</v>
      </c>
      <c r="DG548">
        <f>ROUND(ROUND(AF548,2)*CX548,2)</f>
        <v>0</v>
      </c>
      <c r="DH548">
        <f t="shared" si="182"/>
        <v>0</v>
      </c>
      <c r="DI548">
        <f t="shared" si="171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ROW(Source!A409)</f>
        <v>409</v>
      </c>
      <c r="B549">
        <v>433928988</v>
      </c>
      <c r="C549">
        <v>433943430</v>
      </c>
      <c r="D549">
        <v>423452934</v>
      </c>
      <c r="E549">
        <v>1</v>
      </c>
      <c r="F549">
        <v>1</v>
      </c>
      <c r="G549">
        <v>1081</v>
      </c>
      <c r="H549">
        <v>2</v>
      </c>
      <c r="I549" t="s">
        <v>720</v>
      </c>
      <c r="J549" t="s">
        <v>721</v>
      </c>
      <c r="K549" t="s">
        <v>722</v>
      </c>
      <c r="L549">
        <v>1368</v>
      </c>
      <c r="N549">
        <v>1011</v>
      </c>
      <c r="O549" t="s">
        <v>536</v>
      </c>
      <c r="P549" t="s">
        <v>536</v>
      </c>
      <c r="Q549">
        <v>1</v>
      </c>
      <c r="W549">
        <v>0</v>
      </c>
      <c r="X549">
        <v>-1857973047</v>
      </c>
      <c r="Y549">
        <f t="shared" si="178"/>
        <v>0.06</v>
      </c>
      <c r="AA549">
        <v>0</v>
      </c>
      <c r="AB549">
        <v>130.69999999999999</v>
      </c>
      <c r="AC549">
        <v>0</v>
      </c>
      <c r="AD549">
        <v>0</v>
      </c>
      <c r="AE549">
        <v>0</v>
      </c>
      <c r="AF549">
        <v>13.46</v>
      </c>
      <c r="AG549">
        <v>0</v>
      </c>
      <c r="AH549">
        <v>0</v>
      </c>
      <c r="AI549">
        <v>1</v>
      </c>
      <c r="AJ549">
        <v>9.7100000000000009</v>
      </c>
      <c r="AK549">
        <v>1</v>
      </c>
      <c r="AL549">
        <v>1</v>
      </c>
      <c r="AM549">
        <v>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0.06</v>
      </c>
      <c r="AU549" t="s">
        <v>3</v>
      </c>
      <c r="AV549">
        <v>0</v>
      </c>
      <c r="AW549">
        <v>2</v>
      </c>
      <c r="AX549">
        <v>433945572</v>
      </c>
      <c r="AY549">
        <v>1</v>
      </c>
      <c r="AZ549">
        <v>0</v>
      </c>
      <c r="BA549">
        <v>972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f>ROUND(Y549*Source!I409*DO549,9)</f>
        <v>0</v>
      </c>
      <c r="CX549">
        <f>ROUND(Y549*Source!I409,9)</f>
        <v>5.9999999999999995E-4</v>
      </c>
      <c r="CY549">
        <f>AB549</f>
        <v>130.69999999999999</v>
      </c>
      <c r="CZ549">
        <f>AF549</f>
        <v>13.46</v>
      </c>
      <c r="DA549">
        <f>AJ549</f>
        <v>9.7100000000000009</v>
      </c>
      <c r="DB549">
        <f t="shared" si="179"/>
        <v>0.81</v>
      </c>
      <c r="DC549">
        <f t="shared" si="180"/>
        <v>0</v>
      </c>
      <c r="DD549" t="s">
        <v>3</v>
      </c>
      <c r="DE549" t="s">
        <v>3</v>
      </c>
      <c r="DF549">
        <f t="shared" si="183"/>
        <v>0</v>
      </c>
      <c r="DG549">
        <f>ROUND(ROUND(AF549*AJ549,2)*CX549,2)</f>
        <v>0.08</v>
      </c>
      <c r="DH549">
        <f t="shared" si="182"/>
        <v>0</v>
      </c>
      <c r="DI549">
        <f t="shared" si="171"/>
        <v>0</v>
      </c>
      <c r="DJ549">
        <f>DG549</f>
        <v>0.08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ROW(Source!A409)</f>
        <v>409</v>
      </c>
      <c r="B550">
        <v>433928988</v>
      </c>
      <c r="C550">
        <v>433943430</v>
      </c>
      <c r="D550">
        <v>423452281</v>
      </c>
      <c r="E550">
        <v>1</v>
      </c>
      <c r="F550">
        <v>1</v>
      </c>
      <c r="G550">
        <v>1081</v>
      </c>
      <c r="H550">
        <v>2</v>
      </c>
      <c r="I550" t="s">
        <v>723</v>
      </c>
      <c r="J550" t="s">
        <v>724</v>
      </c>
      <c r="K550" t="s">
        <v>725</v>
      </c>
      <c r="L550">
        <v>1368</v>
      </c>
      <c r="N550">
        <v>1011</v>
      </c>
      <c r="O550" t="s">
        <v>536</v>
      </c>
      <c r="P550" t="s">
        <v>536</v>
      </c>
      <c r="Q550">
        <v>1</v>
      </c>
      <c r="W550">
        <v>0</v>
      </c>
      <c r="X550">
        <v>-1096553447</v>
      </c>
      <c r="Y550">
        <f t="shared" si="178"/>
        <v>0.06</v>
      </c>
      <c r="AA550">
        <v>0</v>
      </c>
      <c r="AB550">
        <v>1701.52</v>
      </c>
      <c r="AC550">
        <v>719.97</v>
      </c>
      <c r="AD550">
        <v>0</v>
      </c>
      <c r="AE550">
        <v>0</v>
      </c>
      <c r="AF550">
        <v>97.62</v>
      </c>
      <c r="AG550">
        <v>12.62</v>
      </c>
      <c r="AH550">
        <v>0</v>
      </c>
      <c r="AI550">
        <v>1</v>
      </c>
      <c r="AJ550">
        <v>17.43</v>
      </c>
      <c r="AK550">
        <v>57.05</v>
      </c>
      <c r="AL550">
        <v>1</v>
      </c>
      <c r="AM550">
        <v>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0.06</v>
      </c>
      <c r="AU550" t="s">
        <v>3</v>
      </c>
      <c r="AV550">
        <v>0</v>
      </c>
      <c r="AW550">
        <v>2</v>
      </c>
      <c r="AX550">
        <v>433945573</v>
      </c>
      <c r="AY550">
        <v>1</v>
      </c>
      <c r="AZ550">
        <v>0</v>
      </c>
      <c r="BA550">
        <v>973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ROUND(Y550*Source!I409*DO550,9)</f>
        <v>7.5719999999999997E-3</v>
      </c>
      <c r="CX550">
        <f>ROUND(Y550*Source!I409,9)</f>
        <v>5.9999999999999995E-4</v>
      </c>
      <c r="CY550">
        <f>AB550</f>
        <v>1701.52</v>
      </c>
      <c r="CZ550">
        <f>AF550</f>
        <v>97.62</v>
      </c>
      <c r="DA550">
        <f>AJ550</f>
        <v>17.43</v>
      </c>
      <c r="DB550">
        <f t="shared" si="179"/>
        <v>5.86</v>
      </c>
      <c r="DC550">
        <f t="shared" si="180"/>
        <v>0.76</v>
      </c>
      <c r="DD550" t="s">
        <v>3</v>
      </c>
      <c r="DE550" t="s">
        <v>3</v>
      </c>
      <c r="DF550">
        <f t="shared" si="183"/>
        <v>0</v>
      </c>
      <c r="DG550">
        <f>ROUND(ROUND(AF550*AJ550,2)*CX550,2)</f>
        <v>1.02</v>
      </c>
      <c r="DH550">
        <f>ROUND(ROUND(AG550*AK550,2)*CX550,2)</f>
        <v>0.43</v>
      </c>
      <c r="DI550">
        <f t="shared" si="171"/>
        <v>0</v>
      </c>
      <c r="DJ550">
        <f>DG550</f>
        <v>1.02</v>
      </c>
      <c r="DK550">
        <v>0</v>
      </c>
      <c r="DL550" t="s">
        <v>543</v>
      </c>
      <c r="DM550">
        <v>0</v>
      </c>
      <c r="DN550" t="s">
        <v>532</v>
      </c>
      <c r="DO550">
        <v>12.62</v>
      </c>
    </row>
    <row r="551" spans="1:119" x14ac:dyDescent="0.2">
      <c r="A551">
        <f>ROW(Source!A410)</f>
        <v>410</v>
      </c>
      <c r="B551">
        <v>433928990</v>
      </c>
      <c r="C551">
        <v>433943431</v>
      </c>
      <c r="D551">
        <v>423386947</v>
      </c>
      <c r="E551">
        <v>1081</v>
      </c>
      <c r="F551">
        <v>1</v>
      </c>
      <c r="G551">
        <v>1081</v>
      </c>
      <c r="H551">
        <v>1</v>
      </c>
      <c r="I551" t="s">
        <v>530</v>
      </c>
      <c r="J551" t="s">
        <v>3</v>
      </c>
      <c r="K551" t="s">
        <v>531</v>
      </c>
      <c r="L551">
        <v>1191</v>
      </c>
      <c r="N551">
        <v>1013</v>
      </c>
      <c r="O551" t="s">
        <v>532</v>
      </c>
      <c r="P551" t="s">
        <v>532</v>
      </c>
      <c r="Q551">
        <v>1</v>
      </c>
      <c r="W551">
        <v>0</v>
      </c>
      <c r="X551">
        <v>476480486</v>
      </c>
      <c r="Y551">
        <f t="shared" si="178"/>
        <v>11.67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11.67</v>
      </c>
      <c r="AU551" t="s">
        <v>3</v>
      </c>
      <c r="AV551">
        <v>1</v>
      </c>
      <c r="AW551">
        <v>2</v>
      </c>
      <c r="AX551">
        <v>433946048</v>
      </c>
      <c r="AY551">
        <v>1</v>
      </c>
      <c r="AZ551">
        <v>0</v>
      </c>
      <c r="BA551">
        <v>975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ROUND(AT551*Source!I410*AH551*AL551,2)</f>
        <v>0</v>
      </c>
      <c r="CV551">
        <f>ROUND(Y551*Source!I410,9)</f>
        <v>0.1167</v>
      </c>
      <c r="CW551">
        <v>0</v>
      </c>
      <c r="CX551">
        <f>ROUND(Y551*Source!I410,9)</f>
        <v>0.1167</v>
      </c>
      <c r="CY551">
        <f>AD551</f>
        <v>0</v>
      </c>
      <c r="CZ551">
        <f>AH551</f>
        <v>0</v>
      </c>
      <c r="DA551">
        <f>AL551</f>
        <v>1</v>
      </c>
      <c r="DB551">
        <f t="shared" si="179"/>
        <v>0</v>
      </c>
      <c r="DC551">
        <f t="shared" si="180"/>
        <v>0</v>
      </c>
      <c r="DD551" t="s">
        <v>3</v>
      </c>
      <c r="DE551" t="s">
        <v>3</v>
      </c>
      <c r="DF551">
        <f t="shared" si="183"/>
        <v>0</v>
      </c>
      <c r="DG551">
        <f t="shared" ref="DG551:DG566" si="184">ROUND(ROUND(AF551,2)*CX551,2)</f>
        <v>0</v>
      </c>
      <c r="DH551">
        <f t="shared" ref="DH551:DH566" si="185">ROUND(ROUND(AG551,2)*CX551,2)</f>
        <v>0</v>
      </c>
      <c r="DI551">
        <f t="shared" si="171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ROW(Source!A410)</f>
        <v>410</v>
      </c>
      <c r="B552">
        <v>433928990</v>
      </c>
      <c r="C552">
        <v>433943431</v>
      </c>
      <c r="D552">
        <v>423422927</v>
      </c>
      <c r="E552">
        <v>1</v>
      </c>
      <c r="F552">
        <v>1</v>
      </c>
      <c r="G552">
        <v>1081</v>
      </c>
      <c r="H552">
        <v>3</v>
      </c>
      <c r="I552" t="s">
        <v>726</v>
      </c>
      <c r="J552" t="s">
        <v>727</v>
      </c>
      <c r="K552" t="s">
        <v>728</v>
      </c>
      <c r="L552">
        <v>1346</v>
      </c>
      <c r="N552">
        <v>1009</v>
      </c>
      <c r="O552" t="s">
        <v>729</v>
      </c>
      <c r="P552" t="s">
        <v>729</v>
      </c>
      <c r="Q552">
        <v>1</v>
      </c>
      <c r="W552">
        <v>0</v>
      </c>
      <c r="X552">
        <v>-1801558800</v>
      </c>
      <c r="Y552">
        <f t="shared" si="178"/>
        <v>0.8</v>
      </c>
      <c r="AA552">
        <v>13.95</v>
      </c>
      <c r="AB552">
        <v>0</v>
      </c>
      <c r="AC552">
        <v>0</v>
      </c>
      <c r="AD552">
        <v>0</v>
      </c>
      <c r="AE552">
        <v>13.95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0.8</v>
      </c>
      <c r="AU552" t="s">
        <v>3</v>
      </c>
      <c r="AV552">
        <v>0</v>
      </c>
      <c r="AW552">
        <v>2</v>
      </c>
      <c r="AX552">
        <v>433946049</v>
      </c>
      <c r="AY552">
        <v>1</v>
      </c>
      <c r="AZ552">
        <v>0</v>
      </c>
      <c r="BA552">
        <v>976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ROUND(Y552*Source!I410,9)</f>
        <v>8.0000000000000002E-3</v>
      </c>
      <c r="CY552">
        <f>AA552</f>
        <v>13.95</v>
      </c>
      <c r="CZ552">
        <f>AE552</f>
        <v>13.95</v>
      </c>
      <c r="DA552">
        <f>AI552</f>
        <v>1</v>
      </c>
      <c r="DB552">
        <f t="shared" si="179"/>
        <v>11.16</v>
      </c>
      <c r="DC552">
        <f t="shared" si="180"/>
        <v>0</v>
      </c>
      <c r="DD552" t="s">
        <v>3</v>
      </c>
      <c r="DE552" t="s">
        <v>3</v>
      </c>
      <c r="DF552">
        <f t="shared" si="183"/>
        <v>0.11</v>
      </c>
      <c r="DG552">
        <f t="shared" si="184"/>
        <v>0</v>
      </c>
      <c r="DH552">
        <f t="shared" si="185"/>
        <v>0</v>
      </c>
      <c r="DI552">
        <f t="shared" si="171"/>
        <v>0</v>
      </c>
      <c r="DJ552">
        <f>DF552</f>
        <v>0.11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ROW(Source!A410)</f>
        <v>410</v>
      </c>
      <c r="B553">
        <v>433928990</v>
      </c>
      <c r="C553">
        <v>433943431</v>
      </c>
      <c r="D553">
        <v>423422021</v>
      </c>
      <c r="E553">
        <v>1</v>
      </c>
      <c r="F553">
        <v>1</v>
      </c>
      <c r="G553">
        <v>1081</v>
      </c>
      <c r="H553">
        <v>3</v>
      </c>
      <c r="I553" t="s">
        <v>730</v>
      </c>
      <c r="J553" t="s">
        <v>731</v>
      </c>
      <c r="K553" t="s">
        <v>732</v>
      </c>
      <c r="L553">
        <v>1339</v>
      </c>
      <c r="N553">
        <v>1007</v>
      </c>
      <c r="O553" t="s">
        <v>197</v>
      </c>
      <c r="P553" t="s">
        <v>197</v>
      </c>
      <c r="Q553">
        <v>1</v>
      </c>
      <c r="W553">
        <v>0</v>
      </c>
      <c r="X553">
        <v>-1173333453</v>
      </c>
      <c r="Y553">
        <f t="shared" si="178"/>
        <v>0.14000000000000001</v>
      </c>
      <c r="AA553">
        <v>1176.3</v>
      </c>
      <c r="AB553">
        <v>0</v>
      </c>
      <c r="AC553">
        <v>0</v>
      </c>
      <c r="AD553">
        <v>0</v>
      </c>
      <c r="AE553">
        <v>1176.3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0.14000000000000001</v>
      </c>
      <c r="AU553" t="s">
        <v>3</v>
      </c>
      <c r="AV553">
        <v>0</v>
      </c>
      <c r="AW553">
        <v>2</v>
      </c>
      <c r="AX553">
        <v>433946050</v>
      </c>
      <c r="AY553">
        <v>1</v>
      </c>
      <c r="AZ553">
        <v>0</v>
      </c>
      <c r="BA553">
        <v>977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ROUND(Y553*Source!I410,9)</f>
        <v>1.4E-3</v>
      </c>
      <c r="CY553">
        <f>AA553</f>
        <v>1176.3</v>
      </c>
      <c r="CZ553">
        <f>AE553</f>
        <v>1176.3</v>
      </c>
      <c r="DA553">
        <f>AI553</f>
        <v>1</v>
      </c>
      <c r="DB553">
        <f t="shared" si="179"/>
        <v>164.68</v>
      </c>
      <c r="DC553">
        <f t="shared" si="180"/>
        <v>0</v>
      </c>
      <c r="DD553" t="s">
        <v>3</v>
      </c>
      <c r="DE553" t="s">
        <v>3</v>
      </c>
      <c r="DF553">
        <f t="shared" si="183"/>
        <v>1.65</v>
      </c>
      <c r="DG553">
        <f t="shared" si="184"/>
        <v>0</v>
      </c>
      <c r="DH553">
        <f t="shared" si="185"/>
        <v>0</v>
      </c>
      <c r="DI553">
        <f t="shared" si="171"/>
        <v>0</v>
      </c>
      <c r="DJ553">
        <f>DF553</f>
        <v>1.65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ROW(Source!A411)</f>
        <v>411</v>
      </c>
      <c r="B554">
        <v>433928988</v>
      </c>
      <c r="C554">
        <v>433943431</v>
      </c>
      <c r="D554">
        <v>423386947</v>
      </c>
      <c r="E554">
        <v>1081</v>
      </c>
      <c r="F554">
        <v>1</v>
      </c>
      <c r="G554">
        <v>1081</v>
      </c>
      <c r="H554">
        <v>1</v>
      </c>
      <c r="I554" t="s">
        <v>530</v>
      </c>
      <c r="J554" t="s">
        <v>3</v>
      </c>
      <c r="K554" t="s">
        <v>531</v>
      </c>
      <c r="L554">
        <v>1191</v>
      </c>
      <c r="N554">
        <v>1013</v>
      </c>
      <c r="O554" t="s">
        <v>532</v>
      </c>
      <c r="P554" t="s">
        <v>532</v>
      </c>
      <c r="Q554">
        <v>1</v>
      </c>
      <c r="W554">
        <v>0</v>
      </c>
      <c r="X554">
        <v>476480486</v>
      </c>
      <c r="Y554">
        <f t="shared" si="178"/>
        <v>11.67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5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11.67</v>
      </c>
      <c r="AU554" t="s">
        <v>3</v>
      </c>
      <c r="AV554">
        <v>1</v>
      </c>
      <c r="AW554">
        <v>2</v>
      </c>
      <c r="AX554">
        <v>433946048</v>
      </c>
      <c r="AY554">
        <v>1</v>
      </c>
      <c r="AZ554">
        <v>0</v>
      </c>
      <c r="BA554">
        <v>979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U554">
        <f>ROUND(AT554*Source!I411*AH554*AL554,2)</f>
        <v>0</v>
      </c>
      <c r="CV554">
        <f>ROUND(Y554*Source!I411,9)</f>
        <v>0.1167</v>
      </c>
      <c r="CW554">
        <v>0</v>
      </c>
      <c r="CX554">
        <f>ROUND(Y554*Source!I411,9)</f>
        <v>0.1167</v>
      </c>
      <c r="CY554">
        <f>AD554</f>
        <v>0</v>
      </c>
      <c r="CZ554">
        <f>AH554</f>
        <v>0</v>
      </c>
      <c r="DA554">
        <f>AL554</f>
        <v>1</v>
      </c>
      <c r="DB554">
        <f t="shared" si="179"/>
        <v>0</v>
      </c>
      <c r="DC554">
        <f t="shared" si="180"/>
        <v>0</v>
      </c>
      <c r="DD554" t="s">
        <v>3</v>
      </c>
      <c r="DE554" t="s">
        <v>3</v>
      </c>
      <c r="DF554">
        <f t="shared" si="183"/>
        <v>0</v>
      </c>
      <c r="DG554">
        <f t="shared" si="184"/>
        <v>0</v>
      </c>
      <c r="DH554">
        <f t="shared" si="185"/>
        <v>0</v>
      </c>
      <c r="DI554">
        <f t="shared" si="171"/>
        <v>0</v>
      </c>
      <c r="DJ554">
        <f>DI554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ROW(Source!A411)</f>
        <v>411</v>
      </c>
      <c r="B555">
        <v>433928988</v>
      </c>
      <c r="C555">
        <v>433943431</v>
      </c>
      <c r="D555">
        <v>423422927</v>
      </c>
      <c r="E555">
        <v>1</v>
      </c>
      <c r="F555">
        <v>1</v>
      </c>
      <c r="G555">
        <v>1081</v>
      </c>
      <c r="H555">
        <v>3</v>
      </c>
      <c r="I555" t="s">
        <v>726</v>
      </c>
      <c r="J555" t="s">
        <v>727</v>
      </c>
      <c r="K555" t="s">
        <v>728</v>
      </c>
      <c r="L555">
        <v>1346</v>
      </c>
      <c r="N555">
        <v>1009</v>
      </c>
      <c r="O555" t="s">
        <v>729</v>
      </c>
      <c r="P555" t="s">
        <v>729</v>
      </c>
      <c r="Q555">
        <v>1</v>
      </c>
      <c r="W555">
        <v>0</v>
      </c>
      <c r="X555">
        <v>-1801558800</v>
      </c>
      <c r="Y555">
        <f t="shared" si="178"/>
        <v>0.8</v>
      </c>
      <c r="AA555">
        <v>333.27</v>
      </c>
      <c r="AB555">
        <v>0</v>
      </c>
      <c r="AC555">
        <v>0</v>
      </c>
      <c r="AD555">
        <v>0</v>
      </c>
      <c r="AE555">
        <v>13.95</v>
      </c>
      <c r="AF555">
        <v>0</v>
      </c>
      <c r="AG555">
        <v>0</v>
      </c>
      <c r="AH555">
        <v>0</v>
      </c>
      <c r="AI555">
        <v>23.89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0.8</v>
      </c>
      <c r="AU555" t="s">
        <v>3</v>
      </c>
      <c r="AV555">
        <v>0</v>
      </c>
      <c r="AW555">
        <v>2</v>
      </c>
      <c r="AX555">
        <v>433946049</v>
      </c>
      <c r="AY555">
        <v>1</v>
      </c>
      <c r="AZ555">
        <v>0</v>
      </c>
      <c r="BA555">
        <v>980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ROUND(Y555*Source!I411,9)</f>
        <v>8.0000000000000002E-3</v>
      </c>
      <c r="CY555">
        <f>AA555</f>
        <v>333.27</v>
      </c>
      <c r="CZ555">
        <f>AE555</f>
        <v>13.95</v>
      </c>
      <c r="DA555">
        <f>AI555</f>
        <v>23.89</v>
      </c>
      <c r="DB555">
        <f t="shared" si="179"/>
        <v>11.16</v>
      </c>
      <c r="DC555">
        <f t="shared" si="180"/>
        <v>0</v>
      </c>
      <c r="DD555" t="s">
        <v>3</v>
      </c>
      <c r="DE555" t="s">
        <v>3</v>
      </c>
      <c r="DF555">
        <f>ROUND(ROUND(AE555*AI555,2)*CX555,2)</f>
        <v>2.67</v>
      </c>
      <c r="DG555">
        <f t="shared" si="184"/>
        <v>0</v>
      </c>
      <c r="DH555">
        <f t="shared" si="185"/>
        <v>0</v>
      </c>
      <c r="DI555">
        <f t="shared" si="171"/>
        <v>0</v>
      </c>
      <c r="DJ555">
        <f>DF555</f>
        <v>2.67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ROW(Source!A411)</f>
        <v>411</v>
      </c>
      <c r="B556">
        <v>433928988</v>
      </c>
      <c r="C556">
        <v>433943431</v>
      </c>
      <c r="D556">
        <v>423422021</v>
      </c>
      <c r="E556">
        <v>1</v>
      </c>
      <c r="F556">
        <v>1</v>
      </c>
      <c r="G556">
        <v>1081</v>
      </c>
      <c r="H556">
        <v>3</v>
      </c>
      <c r="I556" t="s">
        <v>730</v>
      </c>
      <c r="J556" t="s">
        <v>731</v>
      </c>
      <c r="K556" t="s">
        <v>732</v>
      </c>
      <c r="L556">
        <v>1339</v>
      </c>
      <c r="N556">
        <v>1007</v>
      </c>
      <c r="O556" t="s">
        <v>197</v>
      </c>
      <c r="P556" t="s">
        <v>197</v>
      </c>
      <c r="Q556">
        <v>1</v>
      </c>
      <c r="W556">
        <v>0</v>
      </c>
      <c r="X556">
        <v>-1173333453</v>
      </c>
      <c r="Y556">
        <f t="shared" si="178"/>
        <v>0.14000000000000001</v>
      </c>
      <c r="AA556">
        <v>8598.75</v>
      </c>
      <c r="AB556">
        <v>0</v>
      </c>
      <c r="AC556">
        <v>0</v>
      </c>
      <c r="AD556">
        <v>0</v>
      </c>
      <c r="AE556">
        <v>1176.3</v>
      </c>
      <c r="AF556">
        <v>0</v>
      </c>
      <c r="AG556">
        <v>0</v>
      </c>
      <c r="AH556">
        <v>0</v>
      </c>
      <c r="AI556">
        <v>7.31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0.14000000000000001</v>
      </c>
      <c r="AU556" t="s">
        <v>3</v>
      </c>
      <c r="AV556">
        <v>0</v>
      </c>
      <c r="AW556">
        <v>2</v>
      </c>
      <c r="AX556">
        <v>433946050</v>
      </c>
      <c r="AY556">
        <v>1</v>
      </c>
      <c r="AZ556">
        <v>0</v>
      </c>
      <c r="BA556">
        <v>981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ROUND(Y556*Source!I411,9)</f>
        <v>1.4E-3</v>
      </c>
      <c r="CY556">
        <f>AA556</f>
        <v>8598.75</v>
      </c>
      <c r="CZ556">
        <f>AE556</f>
        <v>1176.3</v>
      </c>
      <c r="DA556">
        <f>AI556</f>
        <v>7.31</v>
      </c>
      <c r="DB556">
        <f t="shared" si="179"/>
        <v>164.68</v>
      </c>
      <c r="DC556">
        <f t="shared" si="180"/>
        <v>0</v>
      </c>
      <c r="DD556" t="s">
        <v>3</v>
      </c>
      <c r="DE556" t="s">
        <v>3</v>
      </c>
      <c r="DF556">
        <f>ROUND(ROUND(AE556*AI556,2)*CX556,2)</f>
        <v>12.04</v>
      </c>
      <c r="DG556">
        <f t="shared" si="184"/>
        <v>0</v>
      </c>
      <c r="DH556">
        <f t="shared" si="185"/>
        <v>0</v>
      </c>
      <c r="DI556">
        <f t="shared" si="171"/>
        <v>0</v>
      </c>
      <c r="DJ556">
        <f>DF556</f>
        <v>12.04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ROW(Source!A412)</f>
        <v>412</v>
      </c>
      <c r="B557">
        <v>433928990</v>
      </c>
      <c r="C557">
        <v>433943769</v>
      </c>
      <c r="D557">
        <v>423386947</v>
      </c>
      <c r="E557">
        <v>1081</v>
      </c>
      <c r="F557">
        <v>1</v>
      </c>
      <c r="G557">
        <v>1081</v>
      </c>
      <c r="H557">
        <v>1</v>
      </c>
      <c r="I557" t="s">
        <v>530</v>
      </c>
      <c r="J557" t="s">
        <v>3</v>
      </c>
      <c r="K557" t="s">
        <v>531</v>
      </c>
      <c r="L557">
        <v>1191</v>
      </c>
      <c r="N557">
        <v>1013</v>
      </c>
      <c r="O557" t="s">
        <v>532</v>
      </c>
      <c r="P557" t="s">
        <v>532</v>
      </c>
      <c r="Q557">
        <v>1</v>
      </c>
      <c r="W557">
        <v>0</v>
      </c>
      <c r="X557">
        <v>476480486</v>
      </c>
      <c r="Y557">
        <f t="shared" si="178"/>
        <v>14.47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14.47</v>
      </c>
      <c r="AU557" t="s">
        <v>3</v>
      </c>
      <c r="AV557">
        <v>1</v>
      </c>
      <c r="AW557">
        <v>2</v>
      </c>
      <c r="AX557">
        <v>433946753</v>
      </c>
      <c r="AY557">
        <v>1</v>
      </c>
      <c r="AZ557">
        <v>0</v>
      </c>
      <c r="BA557">
        <v>983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U557">
        <f>ROUND(AT557*Source!I412*AH557*AL557,2)</f>
        <v>0</v>
      </c>
      <c r="CV557">
        <f>ROUND(Y557*Source!I412,9)</f>
        <v>0.1447</v>
      </c>
      <c r="CW557">
        <v>0</v>
      </c>
      <c r="CX557">
        <f>ROUND(Y557*Source!I412,9)</f>
        <v>0.1447</v>
      </c>
      <c r="CY557">
        <f>AD557</f>
        <v>0</v>
      </c>
      <c r="CZ557">
        <f>AH557</f>
        <v>0</v>
      </c>
      <c r="DA557">
        <f>AL557</f>
        <v>1</v>
      </c>
      <c r="DB557">
        <f t="shared" si="179"/>
        <v>0</v>
      </c>
      <c r="DC557">
        <f t="shared" si="180"/>
        <v>0</v>
      </c>
      <c r="DD557" t="s">
        <v>3</v>
      </c>
      <c r="DE557" t="s">
        <v>3</v>
      </c>
      <c r="DF557">
        <f>ROUND(ROUND(AE557,2)*CX557,2)</f>
        <v>0</v>
      </c>
      <c r="DG557">
        <f t="shared" si="184"/>
        <v>0</v>
      </c>
      <c r="DH557">
        <f t="shared" si="185"/>
        <v>0</v>
      </c>
      <c r="DI557">
        <f t="shared" si="171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ROW(Source!A412)</f>
        <v>412</v>
      </c>
      <c r="B558">
        <v>433928990</v>
      </c>
      <c r="C558">
        <v>433943769</v>
      </c>
      <c r="D558">
        <v>423422927</v>
      </c>
      <c r="E558">
        <v>1</v>
      </c>
      <c r="F558">
        <v>1</v>
      </c>
      <c r="G558">
        <v>1081</v>
      </c>
      <c r="H558">
        <v>3</v>
      </c>
      <c r="I558" t="s">
        <v>726</v>
      </c>
      <c r="J558" t="s">
        <v>727</v>
      </c>
      <c r="K558" t="s">
        <v>728</v>
      </c>
      <c r="L558">
        <v>1346</v>
      </c>
      <c r="N558">
        <v>1009</v>
      </c>
      <c r="O558" t="s">
        <v>729</v>
      </c>
      <c r="P558" t="s">
        <v>729</v>
      </c>
      <c r="Q558">
        <v>1</v>
      </c>
      <c r="W558">
        <v>0</v>
      </c>
      <c r="X558">
        <v>-1801558800</v>
      </c>
      <c r="Y558">
        <f t="shared" ref="Y558:Y589" si="186">AT558</f>
        <v>0.8</v>
      </c>
      <c r="AA558">
        <v>13.95</v>
      </c>
      <c r="AB558">
        <v>0</v>
      </c>
      <c r="AC558">
        <v>0</v>
      </c>
      <c r="AD558">
        <v>0</v>
      </c>
      <c r="AE558">
        <v>13.95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0.8</v>
      </c>
      <c r="AU558" t="s">
        <v>3</v>
      </c>
      <c r="AV558">
        <v>0</v>
      </c>
      <c r="AW558">
        <v>2</v>
      </c>
      <c r="AX558">
        <v>433946754</v>
      </c>
      <c r="AY558">
        <v>1</v>
      </c>
      <c r="AZ558">
        <v>0</v>
      </c>
      <c r="BA558">
        <v>984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ROUND(Y558*Source!I412,9)</f>
        <v>8.0000000000000002E-3</v>
      </c>
      <c r="CY558">
        <f>AA558</f>
        <v>13.95</v>
      </c>
      <c r="CZ558">
        <f>AE558</f>
        <v>13.95</v>
      </c>
      <c r="DA558">
        <f>AI558</f>
        <v>1</v>
      </c>
      <c r="DB558">
        <f t="shared" ref="DB558:DB589" si="187">ROUND(ROUND(AT558*CZ558,2),6)</f>
        <v>11.16</v>
      </c>
      <c r="DC558">
        <f t="shared" ref="DC558:DC589" si="188">ROUND(ROUND(AT558*AG558,2),6)</f>
        <v>0</v>
      </c>
      <c r="DD558" t="s">
        <v>3</v>
      </c>
      <c r="DE558" t="s">
        <v>3</v>
      </c>
      <c r="DF558">
        <f>ROUND(ROUND(AE558,2)*CX558,2)</f>
        <v>0.11</v>
      </c>
      <c r="DG558">
        <f t="shared" si="184"/>
        <v>0</v>
      </c>
      <c r="DH558">
        <f t="shared" si="185"/>
        <v>0</v>
      </c>
      <c r="DI558">
        <f t="shared" si="171"/>
        <v>0</v>
      </c>
      <c r="DJ558">
        <f>DF558</f>
        <v>0.11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ROW(Source!A412)</f>
        <v>412</v>
      </c>
      <c r="B559">
        <v>433928990</v>
      </c>
      <c r="C559">
        <v>433943769</v>
      </c>
      <c r="D559">
        <v>423422021</v>
      </c>
      <c r="E559">
        <v>1</v>
      </c>
      <c r="F559">
        <v>1</v>
      </c>
      <c r="G559">
        <v>1081</v>
      </c>
      <c r="H559">
        <v>3</v>
      </c>
      <c r="I559" t="s">
        <v>730</v>
      </c>
      <c r="J559" t="s">
        <v>731</v>
      </c>
      <c r="K559" t="s">
        <v>732</v>
      </c>
      <c r="L559">
        <v>1339</v>
      </c>
      <c r="N559">
        <v>1007</v>
      </c>
      <c r="O559" t="s">
        <v>197</v>
      </c>
      <c r="P559" t="s">
        <v>197</v>
      </c>
      <c r="Q559">
        <v>1</v>
      </c>
      <c r="W559">
        <v>0</v>
      </c>
      <c r="X559">
        <v>-1173333453</v>
      </c>
      <c r="Y559">
        <f t="shared" si="186"/>
        <v>0.14000000000000001</v>
      </c>
      <c r="AA559">
        <v>1176.3</v>
      </c>
      <c r="AB559">
        <v>0</v>
      </c>
      <c r="AC559">
        <v>0</v>
      </c>
      <c r="AD559">
        <v>0</v>
      </c>
      <c r="AE559">
        <v>1176.3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0.14000000000000001</v>
      </c>
      <c r="AU559" t="s">
        <v>3</v>
      </c>
      <c r="AV559">
        <v>0</v>
      </c>
      <c r="AW559">
        <v>2</v>
      </c>
      <c r="AX559">
        <v>433946755</v>
      </c>
      <c r="AY559">
        <v>1</v>
      </c>
      <c r="AZ559">
        <v>0</v>
      </c>
      <c r="BA559">
        <v>985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ROUND(Y559*Source!I412,9)</f>
        <v>1.4E-3</v>
      </c>
      <c r="CY559">
        <f>AA559</f>
        <v>1176.3</v>
      </c>
      <c r="CZ559">
        <f>AE559</f>
        <v>1176.3</v>
      </c>
      <c r="DA559">
        <f>AI559</f>
        <v>1</v>
      </c>
      <c r="DB559">
        <f t="shared" si="187"/>
        <v>164.68</v>
      </c>
      <c r="DC559">
        <f t="shared" si="188"/>
        <v>0</v>
      </c>
      <c r="DD559" t="s">
        <v>3</v>
      </c>
      <c r="DE559" t="s">
        <v>3</v>
      </c>
      <c r="DF559">
        <f>ROUND(ROUND(AE559,2)*CX559,2)</f>
        <v>1.65</v>
      </c>
      <c r="DG559">
        <f t="shared" si="184"/>
        <v>0</v>
      </c>
      <c r="DH559">
        <f t="shared" si="185"/>
        <v>0</v>
      </c>
      <c r="DI559">
        <f t="shared" si="171"/>
        <v>0</v>
      </c>
      <c r="DJ559">
        <f>DF559</f>
        <v>1.65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ROW(Source!A413)</f>
        <v>413</v>
      </c>
      <c r="B560">
        <v>433928988</v>
      </c>
      <c r="C560">
        <v>433943769</v>
      </c>
      <c r="D560">
        <v>423386947</v>
      </c>
      <c r="E560">
        <v>1081</v>
      </c>
      <c r="F560">
        <v>1</v>
      </c>
      <c r="G560">
        <v>1081</v>
      </c>
      <c r="H560">
        <v>1</v>
      </c>
      <c r="I560" t="s">
        <v>530</v>
      </c>
      <c r="J560" t="s">
        <v>3</v>
      </c>
      <c r="K560" t="s">
        <v>531</v>
      </c>
      <c r="L560">
        <v>1191</v>
      </c>
      <c r="N560">
        <v>1013</v>
      </c>
      <c r="O560" t="s">
        <v>532</v>
      </c>
      <c r="P560" t="s">
        <v>532</v>
      </c>
      <c r="Q560">
        <v>1</v>
      </c>
      <c r="W560">
        <v>0</v>
      </c>
      <c r="X560">
        <v>476480486</v>
      </c>
      <c r="Y560">
        <f t="shared" si="186"/>
        <v>14.47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5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14.47</v>
      </c>
      <c r="AU560" t="s">
        <v>3</v>
      </c>
      <c r="AV560">
        <v>1</v>
      </c>
      <c r="AW560">
        <v>2</v>
      </c>
      <c r="AX560">
        <v>433946753</v>
      </c>
      <c r="AY560">
        <v>1</v>
      </c>
      <c r="AZ560">
        <v>0</v>
      </c>
      <c r="BA560">
        <v>987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U560">
        <f>ROUND(AT560*Source!I413*AH560*AL560,2)</f>
        <v>0</v>
      </c>
      <c r="CV560">
        <f>ROUND(Y560*Source!I413,9)</f>
        <v>0.1447</v>
      </c>
      <c r="CW560">
        <v>0</v>
      </c>
      <c r="CX560">
        <f>ROUND(Y560*Source!I413,9)</f>
        <v>0.1447</v>
      </c>
      <c r="CY560">
        <f>AD560</f>
        <v>0</v>
      </c>
      <c r="CZ560">
        <f>AH560</f>
        <v>0</v>
      </c>
      <c r="DA560">
        <f>AL560</f>
        <v>1</v>
      </c>
      <c r="DB560">
        <f t="shared" si="187"/>
        <v>0</v>
      </c>
      <c r="DC560">
        <f t="shared" si="188"/>
        <v>0</v>
      </c>
      <c r="DD560" t="s">
        <v>3</v>
      </c>
      <c r="DE560" t="s">
        <v>3</v>
      </c>
      <c r="DF560">
        <f>ROUND(ROUND(AE560,2)*CX560,2)</f>
        <v>0</v>
      </c>
      <c r="DG560">
        <f t="shared" si="184"/>
        <v>0</v>
      </c>
      <c r="DH560">
        <f t="shared" si="185"/>
        <v>0</v>
      </c>
      <c r="DI560">
        <f t="shared" si="171"/>
        <v>0</v>
      </c>
      <c r="DJ560">
        <f>DI560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ROW(Source!A413)</f>
        <v>413</v>
      </c>
      <c r="B561">
        <v>433928988</v>
      </c>
      <c r="C561">
        <v>433943769</v>
      </c>
      <c r="D561">
        <v>423422927</v>
      </c>
      <c r="E561">
        <v>1</v>
      </c>
      <c r="F561">
        <v>1</v>
      </c>
      <c r="G561">
        <v>1081</v>
      </c>
      <c r="H561">
        <v>3</v>
      </c>
      <c r="I561" t="s">
        <v>726</v>
      </c>
      <c r="J561" t="s">
        <v>727</v>
      </c>
      <c r="K561" t="s">
        <v>728</v>
      </c>
      <c r="L561">
        <v>1346</v>
      </c>
      <c r="N561">
        <v>1009</v>
      </c>
      <c r="O561" t="s">
        <v>729</v>
      </c>
      <c r="P561" t="s">
        <v>729</v>
      </c>
      <c r="Q561">
        <v>1</v>
      </c>
      <c r="W561">
        <v>0</v>
      </c>
      <c r="X561">
        <v>-1801558800</v>
      </c>
      <c r="Y561">
        <f t="shared" si="186"/>
        <v>0.8</v>
      </c>
      <c r="AA561">
        <v>333.27</v>
      </c>
      <c r="AB561">
        <v>0</v>
      </c>
      <c r="AC561">
        <v>0</v>
      </c>
      <c r="AD561">
        <v>0</v>
      </c>
      <c r="AE561">
        <v>13.95</v>
      </c>
      <c r="AF561">
        <v>0</v>
      </c>
      <c r="AG561">
        <v>0</v>
      </c>
      <c r="AH561">
        <v>0</v>
      </c>
      <c r="AI561">
        <v>23.89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0.8</v>
      </c>
      <c r="AU561" t="s">
        <v>3</v>
      </c>
      <c r="AV561">
        <v>0</v>
      </c>
      <c r="AW561">
        <v>2</v>
      </c>
      <c r="AX561">
        <v>433946754</v>
      </c>
      <c r="AY561">
        <v>1</v>
      </c>
      <c r="AZ561">
        <v>0</v>
      </c>
      <c r="BA561">
        <v>988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ROUND(Y561*Source!I413,9)</f>
        <v>8.0000000000000002E-3</v>
      </c>
      <c r="CY561">
        <f>AA561</f>
        <v>333.27</v>
      </c>
      <c r="CZ561">
        <f>AE561</f>
        <v>13.95</v>
      </c>
      <c r="DA561">
        <f>AI561</f>
        <v>23.89</v>
      </c>
      <c r="DB561">
        <f t="shared" si="187"/>
        <v>11.16</v>
      </c>
      <c r="DC561">
        <f t="shared" si="188"/>
        <v>0</v>
      </c>
      <c r="DD561" t="s">
        <v>3</v>
      </c>
      <c r="DE561" t="s">
        <v>3</v>
      </c>
      <c r="DF561">
        <f>ROUND(ROUND(AE561*AI561,2)*CX561,2)</f>
        <v>2.67</v>
      </c>
      <c r="DG561">
        <f t="shared" si="184"/>
        <v>0</v>
      </c>
      <c r="DH561">
        <f t="shared" si="185"/>
        <v>0</v>
      </c>
      <c r="DI561">
        <f t="shared" si="171"/>
        <v>0</v>
      </c>
      <c r="DJ561">
        <f>DF561</f>
        <v>2.67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ROW(Source!A413)</f>
        <v>413</v>
      </c>
      <c r="B562">
        <v>433928988</v>
      </c>
      <c r="C562">
        <v>433943769</v>
      </c>
      <c r="D562">
        <v>423422021</v>
      </c>
      <c r="E562">
        <v>1</v>
      </c>
      <c r="F562">
        <v>1</v>
      </c>
      <c r="G562">
        <v>1081</v>
      </c>
      <c r="H562">
        <v>3</v>
      </c>
      <c r="I562" t="s">
        <v>730</v>
      </c>
      <c r="J562" t="s">
        <v>731</v>
      </c>
      <c r="K562" t="s">
        <v>732</v>
      </c>
      <c r="L562">
        <v>1339</v>
      </c>
      <c r="N562">
        <v>1007</v>
      </c>
      <c r="O562" t="s">
        <v>197</v>
      </c>
      <c r="P562" t="s">
        <v>197</v>
      </c>
      <c r="Q562">
        <v>1</v>
      </c>
      <c r="W562">
        <v>0</v>
      </c>
      <c r="X562">
        <v>-1173333453</v>
      </c>
      <c r="Y562">
        <f t="shared" si="186"/>
        <v>0.14000000000000001</v>
      </c>
      <c r="AA562">
        <v>8598.75</v>
      </c>
      <c r="AB562">
        <v>0</v>
      </c>
      <c r="AC562">
        <v>0</v>
      </c>
      <c r="AD562">
        <v>0</v>
      </c>
      <c r="AE562">
        <v>1176.3</v>
      </c>
      <c r="AF562">
        <v>0</v>
      </c>
      <c r="AG562">
        <v>0</v>
      </c>
      <c r="AH562">
        <v>0</v>
      </c>
      <c r="AI562">
        <v>7.31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0.14000000000000001</v>
      </c>
      <c r="AU562" t="s">
        <v>3</v>
      </c>
      <c r="AV562">
        <v>0</v>
      </c>
      <c r="AW562">
        <v>2</v>
      </c>
      <c r="AX562">
        <v>433946755</v>
      </c>
      <c r="AY562">
        <v>1</v>
      </c>
      <c r="AZ562">
        <v>0</v>
      </c>
      <c r="BA562">
        <v>989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ROUND(Y562*Source!I413,9)</f>
        <v>1.4E-3</v>
      </c>
      <c r="CY562">
        <f>AA562</f>
        <v>8598.75</v>
      </c>
      <c r="CZ562">
        <f>AE562</f>
        <v>1176.3</v>
      </c>
      <c r="DA562">
        <f>AI562</f>
        <v>7.31</v>
      </c>
      <c r="DB562">
        <f t="shared" si="187"/>
        <v>164.68</v>
      </c>
      <c r="DC562">
        <f t="shared" si="188"/>
        <v>0</v>
      </c>
      <c r="DD562" t="s">
        <v>3</v>
      </c>
      <c r="DE562" t="s">
        <v>3</v>
      </c>
      <c r="DF562">
        <f>ROUND(ROUND(AE562*AI562,2)*CX562,2)</f>
        <v>12.04</v>
      </c>
      <c r="DG562">
        <f t="shared" si="184"/>
        <v>0</v>
      </c>
      <c r="DH562">
        <f t="shared" si="185"/>
        <v>0</v>
      </c>
      <c r="DI562">
        <f t="shared" si="171"/>
        <v>0</v>
      </c>
      <c r="DJ562">
        <f>DF562</f>
        <v>12.04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ROW(Source!A414)</f>
        <v>414</v>
      </c>
      <c r="B563">
        <v>433928990</v>
      </c>
      <c r="C563">
        <v>433944605</v>
      </c>
      <c r="D563">
        <v>423386947</v>
      </c>
      <c r="E563">
        <v>1081</v>
      </c>
      <c r="F563">
        <v>1</v>
      </c>
      <c r="G563">
        <v>1081</v>
      </c>
      <c r="H563">
        <v>1</v>
      </c>
      <c r="I563" t="s">
        <v>530</v>
      </c>
      <c r="J563" t="s">
        <v>3</v>
      </c>
      <c r="K563" t="s">
        <v>531</v>
      </c>
      <c r="L563">
        <v>1191</v>
      </c>
      <c r="N563">
        <v>1013</v>
      </c>
      <c r="O563" t="s">
        <v>532</v>
      </c>
      <c r="P563" t="s">
        <v>532</v>
      </c>
      <c r="Q563">
        <v>1</v>
      </c>
      <c r="W563">
        <v>0</v>
      </c>
      <c r="X563">
        <v>476480486</v>
      </c>
      <c r="Y563">
        <f t="shared" si="186"/>
        <v>0.49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0.49</v>
      </c>
      <c r="AU563" t="s">
        <v>3</v>
      </c>
      <c r="AV563">
        <v>1</v>
      </c>
      <c r="AW563">
        <v>2</v>
      </c>
      <c r="AX563">
        <v>433946758</v>
      </c>
      <c r="AY563">
        <v>1</v>
      </c>
      <c r="AZ563">
        <v>0</v>
      </c>
      <c r="BA563">
        <v>991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U563">
        <f>ROUND(AT563*Source!I414*AH563*AL563,2)</f>
        <v>0</v>
      </c>
      <c r="CV563">
        <f>ROUND(Y563*Source!I414,9)</f>
        <v>0.49</v>
      </c>
      <c r="CW563">
        <v>0</v>
      </c>
      <c r="CX563">
        <f>ROUND(Y563*Source!I414,9)</f>
        <v>0.49</v>
      </c>
      <c r="CY563">
        <f>AD563</f>
        <v>0</v>
      </c>
      <c r="CZ563">
        <f>AH563</f>
        <v>0</v>
      </c>
      <c r="DA563">
        <f>AL563</f>
        <v>1</v>
      </c>
      <c r="DB563">
        <f t="shared" si="187"/>
        <v>0</v>
      </c>
      <c r="DC563">
        <f t="shared" si="188"/>
        <v>0</v>
      </c>
      <c r="DD563" t="s">
        <v>3</v>
      </c>
      <c r="DE563" t="s">
        <v>3</v>
      </c>
      <c r="DF563">
        <f>ROUND(ROUND(AE563,2)*CX563,2)</f>
        <v>0</v>
      </c>
      <c r="DG563">
        <f t="shared" si="184"/>
        <v>0</v>
      </c>
      <c r="DH563">
        <f t="shared" si="185"/>
        <v>0</v>
      </c>
      <c r="DI563">
        <f t="shared" si="171"/>
        <v>0</v>
      </c>
      <c r="DJ563">
        <f>DI563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ROW(Source!A414)</f>
        <v>414</v>
      </c>
      <c r="B564">
        <v>433928990</v>
      </c>
      <c r="C564">
        <v>433944605</v>
      </c>
      <c r="D564">
        <v>423452471</v>
      </c>
      <c r="E564">
        <v>1</v>
      </c>
      <c r="F564">
        <v>1</v>
      </c>
      <c r="G564">
        <v>1081</v>
      </c>
      <c r="H564">
        <v>2</v>
      </c>
      <c r="I564" t="s">
        <v>576</v>
      </c>
      <c r="J564" t="s">
        <v>577</v>
      </c>
      <c r="K564" t="s">
        <v>578</v>
      </c>
      <c r="L564">
        <v>1368</v>
      </c>
      <c r="N564">
        <v>1011</v>
      </c>
      <c r="O564" t="s">
        <v>536</v>
      </c>
      <c r="P564" t="s">
        <v>536</v>
      </c>
      <c r="Q564">
        <v>1</v>
      </c>
      <c r="W564">
        <v>0</v>
      </c>
      <c r="X564">
        <v>668972380</v>
      </c>
      <c r="Y564">
        <f t="shared" si="186"/>
        <v>0.24</v>
      </c>
      <c r="AA564">
        <v>0</v>
      </c>
      <c r="AB564">
        <v>140.38</v>
      </c>
      <c r="AC564">
        <v>12.62</v>
      </c>
      <c r="AD564">
        <v>0</v>
      </c>
      <c r="AE564">
        <v>0</v>
      </c>
      <c r="AF564">
        <v>140.38</v>
      </c>
      <c r="AG564">
        <v>12.62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0.24</v>
      </c>
      <c r="AU564" t="s">
        <v>3</v>
      </c>
      <c r="AV564">
        <v>0</v>
      </c>
      <c r="AW564">
        <v>2</v>
      </c>
      <c r="AX564">
        <v>433946759</v>
      </c>
      <c r="AY564">
        <v>1</v>
      </c>
      <c r="AZ564">
        <v>0</v>
      </c>
      <c r="BA564">
        <v>992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ROUND(Y564*Source!I414*DO564,9)</f>
        <v>3.0287999999999999</v>
      </c>
      <c r="CX564">
        <f>ROUND(Y564*Source!I414,9)</f>
        <v>0.24</v>
      </c>
      <c r="CY564">
        <f>AB564</f>
        <v>140.38</v>
      </c>
      <c r="CZ564">
        <f>AF564</f>
        <v>140.38</v>
      </c>
      <c r="DA564">
        <f>AJ564</f>
        <v>1</v>
      </c>
      <c r="DB564">
        <f t="shared" si="187"/>
        <v>33.69</v>
      </c>
      <c r="DC564">
        <f t="shared" si="188"/>
        <v>3.03</v>
      </c>
      <c r="DD564" t="s">
        <v>3</v>
      </c>
      <c r="DE564" t="s">
        <v>3</v>
      </c>
      <c r="DF564">
        <f>ROUND(ROUND(AE564,2)*CX564,2)</f>
        <v>0</v>
      </c>
      <c r="DG564">
        <f t="shared" si="184"/>
        <v>33.69</v>
      </c>
      <c r="DH564">
        <f t="shared" si="185"/>
        <v>3.03</v>
      </c>
      <c r="DI564">
        <f t="shared" si="171"/>
        <v>0</v>
      </c>
      <c r="DJ564">
        <f>DG564</f>
        <v>33.69</v>
      </c>
      <c r="DK564">
        <v>0</v>
      </c>
      <c r="DL564" t="s">
        <v>543</v>
      </c>
      <c r="DM564">
        <v>0</v>
      </c>
      <c r="DN564" t="s">
        <v>532</v>
      </c>
      <c r="DO564">
        <v>12.62</v>
      </c>
    </row>
    <row r="565" spans="1:119" x14ac:dyDescent="0.2">
      <c r="A565">
        <f>ROW(Source!A414)</f>
        <v>414</v>
      </c>
      <c r="B565">
        <v>433928990</v>
      </c>
      <c r="C565">
        <v>433944605</v>
      </c>
      <c r="D565">
        <v>423421944</v>
      </c>
      <c r="E565">
        <v>1</v>
      </c>
      <c r="F565">
        <v>1</v>
      </c>
      <c r="G565">
        <v>1081</v>
      </c>
      <c r="H565">
        <v>3</v>
      </c>
      <c r="I565" t="s">
        <v>537</v>
      </c>
      <c r="J565" t="s">
        <v>538</v>
      </c>
      <c r="K565" t="s">
        <v>539</v>
      </c>
      <c r="L565">
        <v>1339</v>
      </c>
      <c r="N565">
        <v>1007</v>
      </c>
      <c r="O565" t="s">
        <v>197</v>
      </c>
      <c r="P565" t="s">
        <v>197</v>
      </c>
      <c r="Q565">
        <v>1</v>
      </c>
      <c r="W565">
        <v>0</v>
      </c>
      <c r="X565">
        <v>-1622585150</v>
      </c>
      <c r="Y565">
        <f t="shared" si="186"/>
        <v>1</v>
      </c>
      <c r="AA565">
        <v>7.07</v>
      </c>
      <c r="AB565">
        <v>0</v>
      </c>
      <c r="AC565">
        <v>0</v>
      </c>
      <c r="AD565">
        <v>0</v>
      </c>
      <c r="AE565">
        <v>7.07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1</v>
      </c>
      <c r="AU565" t="s">
        <v>3</v>
      </c>
      <c r="AV565">
        <v>0</v>
      </c>
      <c r="AW565">
        <v>2</v>
      </c>
      <c r="AX565">
        <v>433946760</v>
      </c>
      <c r="AY565">
        <v>1</v>
      </c>
      <c r="AZ565">
        <v>0</v>
      </c>
      <c r="BA565">
        <v>993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ROUND(Y565*Source!I414,9)</f>
        <v>1</v>
      </c>
      <c r="CY565">
        <f>AA565</f>
        <v>7.07</v>
      </c>
      <c r="CZ565">
        <f>AE565</f>
        <v>7.07</v>
      </c>
      <c r="DA565">
        <f>AI565</f>
        <v>1</v>
      </c>
      <c r="DB565">
        <f t="shared" si="187"/>
        <v>7.07</v>
      </c>
      <c r="DC565">
        <f t="shared" si="188"/>
        <v>0</v>
      </c>
      <c r="DD565" t="s">
        <v>3</v>
      </c>
      <c r="DE565" t="s">
        <v>3</v>
      </c>
      <c r="DF565">
        <f>ROUND(ROUND(AE565,2)*CX565,2)</f>
        <v>7.07</v>
      </c>
      <c r="DG565">
        <f t="shared" si="184"/>
        <v>0</v>
      </c>
      <c r="DH565">
        <f t="shared" si="185"/>
        <v>0</v>
      </c>
      <c r="DI565">
        <f t="shared" si="171"/>
        <v>0</v>
      </c>
      <c r="DJ565">
        <f>DF565</f>
        <v>7.07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ROW(Source!A415)</f>
        <v>415</v>
      </c>
      <c r="B566">
        <v>433928988</v>
      </c>
      <c r="C566">
        <v>433944605</v>
      </c>
      <c r="D566">
        <v>423386947</v>
      </c>
      <c r="E566">
        <v>1081</v>
      </c>
      <c r="F566">
        <v>1</v>
      </c>
      <c r="G566">
        <v>1081</v>
      </c>
      <c r="H566">
        <v>1</v>
      </c>
      <c r="I566" t="s">
        <v>530</v>
      </c>
      <c r="J566" t="s">
        <v>3</v>
      </c>
      <c r="K566" t="s">
        <v>531</v>
      </c>
      <c r="L566">
        <v>1191</v>
      </c>
      <c r="N566">
        <v>1013</v>
      </c>
      <c r="O566" t="s">
        <v>532</v>
      </c>
      <c r="P566" t="s">
        <v>532</v>
      </c>
      <c r="Q566">
        <v>1</v>
      </c>
      <c r="W566">
        <v>0</v>
      </c>
      <c r="X566">
        <v>476480486</v>
      </c>
      <c r="Y566">
        <f t="shared" si="186"/>
        <v>0.49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5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0.49</v>
      </c>
      <c r="AU566" t="s">
        <v>3</v>
      </c>
      <c r="AV566">
        <v>1</v>
      </c>
      <c r="AW566">
        <v>2</v>
      </c>
      <c r="AX566">
        <v>433946758</v>
      </c>
      <c r="AY566">
        <v>1</v>
      </c>
      <c r="AZ566">
        <v>0</v>
      </c>
      <c r="BA566">
        <v>994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U566">
        <f>ROUND(AT566*Source!I415*AH566*AL566,2)</f>
        <v>0</v>
      </c>
      <c r="CV566">
        <f>ROUND(Y566*Source!I415,9)</f>
        <v>0.49</v>
      </c>
      <c r="CW566">
        <v>0</v>
      </c>
      <c r="CX566">
        <f>ROUND(Y566*Source!I415,9)</f>
        <v>0.49</v>
      </c>
      <c r="CY566">
        <f>AD566</f>
        <v>0</v>
      </c>
      <c r="CZ566">
        <f>AH566</f>
        <v>0</v>
      </c>
      <c r="DA566">
        <f>AL566</f>
        <v>1</v>
      </c>
      <c r="DB566">
        <f t="shared" si="187"/>
        <v>0</v>
      </c>
      <c r="DC566">
        <f t="shared" si="188"/>
        <v>0</v>
      </c>
      <c r="DD566" t="s">
        <v>3</v>
      </c>
      <c r="DE566" t="s">
        <v>3</v>
      </c>
      <c r="DF566">
        <f>ROUND(ROUND(AE566,2)*CX566,2)</f>
        <v>0</v>
      </c>
      <c r="DG566">
        <f t="shared" si="184"/>
        <v>0</v>
      </c>
      <c r="DH566">
        <f t="shared" si="185"/>
        <v>0</v>
      </c>
      <c r="DI566">
        <f t="shared" si="171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ROW(Source!A415)</f>
        <v>415</v>
      </c>
      <c r="B567">
        <v>433928988</v>
      </c>
      <c r="C567">
        <v>433944605</v>
      </c>
      <c r="D567">
        <v>423452471</v>
      </c>
      <c r="E567">
        <v>1</v>
      </c>
      <c r="F567">
        <v>1</v>
      </c>
      <c r="G567">
        <v>1081</v>
      </c>
      <c r="H567">
        <v>2</v>
      </c>
      <c r="I567" t="s">
        <v>576</v>
      </c>
      <c r="J567" t="s">
        <v>577</v>
      </c>
      <c r="K567" t="s">
        <v>578</v>
      </c>
      <c r="L567">
        <v>1368</v>
      </c>
      <c r="N567">
        <v>1011</v>
      </c>
      <c r="O567" t="s">
        <v>536</v>
      </c>
      <c r="P567" t="s">
        <v>536</v>
      </c>
      <c r="Q567">
        <v>1</v>
      </c>
      <c r="W567">
        <v>0</v>
      </c>
      <c r="X567">
        <v>668972380</v>
      </c>
      <c r="Y567">
        <f t="shared" si="186"/>
        <v>0.24</v>
      </c>
      <c r="AA567">
        <v>0</v>
      </c>
      <c r="AB567">
        <v>2097.2800000000002</v>
      </c>
      <c r="AC567">
        <v>719.97</v>
      </c>
      <c r="AD567">
        <v>0</v>
      </c>
      <c r="AE567">
        <v>0</v>
      </c>
      <c r="AF567">
        <v>140.38</v>
      </c>
      <c r="AG567">
        <v>12.62</v>
      </c>
      <c r="AH567">
        <v>0</v>
      </c>
      <c r="AI567">
        <v>1</v>
      </c>
      <c r="AJ567">
        <v>14.94</v>
      </c>
      <c r="AK567">
        <v>57.05</v>
      </c>
      <c r="AL567">
        <v>1</v>
      </c>
      <c r="AM567">
        <v>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0.24</v>
      </c>
      <c r="AU567" t="s">
        <v>3</v>
      </c>
      <c r="AV567">
        <v>0</v>
      </c>
      <c r="AW567">
        <v>2</v>
      </c>
      <c r="AX567">
        <v>433946759</v>
      </c>
      <c r="AY567">
        <v>1</v>
      </c>
      <c r="AZ567">
        <v>0</v>
      </c>
      <c r="BA567">
        <v>995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f>ROUND(Y567*Source!I415*DO567,9)</f>
        <v>3.0287999999999999</v>
      </c>
      <c r="CX567">
        <f>ROUND(Y567*Source!I415,9)</f>
        <v>0.24</v>
      </c>
      <c r="CY567">
        <f>AB567</f>
        <v>2097.2800000000002</v>
      </c>
      <c r="CZ567">
        <f>AF567</f>
        <v>140.38</v>
      </c>
      <c r="DA567">
        <f>AJ567</f>
        <v>14.94</v>
      </c>
      <c r="DB567">
        <f t="shared" si="187"/>
        <v>33.69</v>
      </c>
      <c r="DC567">
        <f t="shared" si="188"/>
        <v>3.03</v>
      </c>
      <c r="DD567" t="s">
        <v>3</v>
      </c>
      <c r="DE567" t="s">
        <v>3</v>
      </c>
      <c r="DF567">
        <f>ROUND(ROUND(AE567,2)*CX567,2)</f>
        <v>0</v>
      </c>
      <c r="DG567">
        <f>ROUND(ROUND(AF567*AJ567,2)*CX567,2)</f>
        <v>503.35</v>
      </c>
      <c r="DH567">
        <f>ROUND(ROUND(AG567*AK567,2)*CX567,2)</f>
        <v>172.79</v>
      </c>
      <c r="DI567">
        <f t="shared" si="171"/>
        <v>0</v>
      </c>
      <c r="DJ567">
        <f>DG567</f>
        <v>503.35</v>
      </c>
      <c r="DK567">
        <v>0</v>
      </c>
      <c r="DL567" t="s">
        <v>543</v>
      </c>
      <c r="DM567">
        <v>0</v>
      </c>
      <c r="DN567" t="s">
        <v>532</v>
      </c>
      <c r="DO567">
        <v>12.62</v>
      </c>
    </row>
    <row r="568" spans="1:119" x14ac:dyDescent="0.2">
      <c r="A568">
        <f>ROW(Source!A415)</f>
        <v>415</v>
      </c>
      <c r="B568">
        <v>433928988</v>
      </c>
      <c r="C568">
        <v>433944605</v>
      </c>
      <c r="D568">
        <v>423421944</v>
      </c>
      <c r="E568">
        <v>1</v>
      </c>
      <c r="F568">
        <v>1</v>
      </c>
      <c r="G568">
        <v>1081</v>
      </c>
      <c r="H568">
        <v>3</v>
      </c>
      <c r="I568" t="s">
        <v>537</v>
      </c>
      <c r="J568" t="s">
        <v>538</v>
      </c>
      <c r="K568" t="s">
        <v>539</v>
      </c>
      <c r="L568">
        <v>1339</v>
      </c>
      <c r="N568">
        <v>1007</v>
      </c>
      <c r="O568" t="s">
        <v>197</v>
      </c>
      <c r="P568" t="s">
        <v>197</v>
      </c>
      <c r="Q568">
        <v>1</v>
      </c>
      <c r="W568">
        <v>0</v>
      </c>
      <c r="X568">
        <v>-1622585150</v>
      </c>
      <c r="Y568">
        <f t="shared" si="186"/>
        <v>1</v>
      </c>
      <c r="AA568">
        <v>54.79</v>
      </c>
      <c r="AB568">
        <v>0</v>
      </c>
      <c r="AC568">
        <v>0</v>
      </c>
      <c r="AD568">
        <v>0</v>
      </c>
      <c r="AE568">
        <v>7.07</v>
      </c>
      <c r="AF568">
        <v>0</v>
      </c>
      <c r="AG568">
        <v>0</v>
      </c>
      <c r="AH568">
        <v>0</v>
      </c>
      <c r="AI568">
        <v>7.75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</v>
      </c>
      <c r="AU568" t="s">
        <v>3</v>
      </c>
      <c r="AV568">
        <v>0</v>
      </c>
      <c r="AW568">
        <v>2</v>
      </c>
      <c r="AX568">
        <v>433946760</v>
      </c>
      <c r="AY568">
        <v>1</v>
      </c>
      <c r="AZ568">
        <v>0</v>
      </c>
      <c r="BA568">
        <v>996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ROUND(Y568*Source!I415,9)</f>
        <v>1</v>
      </c>
      <c r="CY568">
        <f>AA568</f>
        <v>54.79</v>
      </c>
      <c r="CZ568">
        <f>AE568</f>
        <v>7.07</v>
      </c>
      <c r="DA568">
        <f>AI568</f>
        <v>7.75</v>
      </c>
      <c r="DB568">
        <f t="shared" si="187"/>
        <v>7.07</v>
      </c>
      <c r="DC568">
        <f t="shared" si="188"/>
        <v>0</v>
      </c>
      <c r="DD568" t="s">
        <v>3</v>
      </c>
      <c r="DE568" t="s">
        <v>3</v>
      </c>
      <c r="DF568">
        <f>ROUND(ROUND(AE568*AI568,2)*CX568,2)</f>
        <v>54.79</v>
      </c>
      <c r="DG568">
        <f t="shared" ref="DG568:DG575" si="189">ROUND(ROUND(AF568,2)*CX568,2)</f>
        <v>0</v>
      </c>
      <c r="DH568">
        <f t="shared" ref="DH568:DH575" si="190">ROUND(ROUND(AG568,2)*CX568,2)</f>
        <v>0</v>
      </c>
      <c r="DI568">
        <f t="shared" si="171"/>
        <v>0</v>
      </c>
      <c r="DJ568">
        <f>DF568</f>
        <v>54.79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ROW(Source!A416)</f>
        <v>416</v>
      </c>
      <c r="B569">
        <v>433928990</v>
      </c>
      <c r="C569">
        <v>433944775</v>
      </c>
      <c r="D569">
        <v>423386947</v>
      </c>
      <c r="E569">
        <v>1081</v>
      </c>
      <c r="F569">
        <v>1</v>
      </c>
      <c r="G569">
        <v>1081</v>
      </c>
      <c r="H569">
        <v>1</v>
      </c>
      <c r="I569" t="s">
        <v>530</v>
      </c>
      <c r="J569" t="s">
        <v>3</v>
      </c>
      <c r="K569" t="s">
        <v>531</v>
      </c>
      <c r="L569">
        <v>1191</v>
      </c>
      <c r="N569">
        <v>1013</v>
      </c>
      <c r="O569" t="s">
        <v>532</v>
      </c>
      <c r="P569" t="s">
        <v>532</v>
      </c>
      <c r="Q569">
        <v>1</v>
      </c>
      <c r="W569">
        <v>0</v>
      </c>
      <c r="X569">
        <v>476480486</v>
      </c>
      <c r="Y569">
        <f t="shared" si="186"/>
        <v>8.1300000000000008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8.1300000000000008</v>
      </c>
      <c r="AU569" t="s">
        <v>3</v>
      </c>
      <c r="AV569">
        <v>1</v>
      </c>
      <c r="AW569">
        <v>2</v>
      </c>
      <c r="AX569">
        <v>433946778</v>
      </c>
      <c r="AY569">
        <v>1</v>
      </c>
      <c r="AZ569">
        <v>0</v>
      </c>
      <c r="BA569">
        <v>997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U569">
        <f>ROUND(AT569*Source!I416*AH569*AL569,2)</f>
        <v>0</v>
      </c>
      <c r="CV569">
        <f>ROUND(Y569*Source!I416,9)</f>
        <v>8.1299999999999997E-2</v>
      </c>
      <c r="CW569">
        <v>0</v>
      </c>
      <c r="CX569">
        <f>ROUND(Y569*Source!I416,9)</f>
        <v>8.1299999999999997E-2</v>
      </c>
      <c r="CY569">
        <f>AD569</f>
        <v>0</v>
      </c>
      <c r="CZ569">
        <f>AH569</f>
        <v>0</v>
      </c>
      <c r="DA569">
        <f>AL569</f>
        <v>1</v>
      </c>
      <c r="DB569">
        <f t="shared" si="187"/>
        <v>0</v>
      </c>
      <c r="DC569">
        <f t="shared" si="188"/>
        <v>0</v>
      </c>
      <c r="DD569" t="s">
        <v>3</v>
      </c>
      <c r="DE569" t="s">
        <v>3</v>
      </c>
      <c r="DF569">
        <f t="shared" ref="DF569:DF578" si="191">ROUND(ROUND(AE569,2)*CX569,2)</f>
        <v>0</v>
      </c>
      <c r="DG569">
        <f t="shared" si="189"/>
        <v>0</v>
      </c>
      <c r="DH569">
        <f t="shared" si="190"/>
        <v>0</v>
      </c>
      <c r="DI569">
        <f t="shared" si="171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ROW(Source!A416)</f>
        <v>416</v>
      </c>
      <c r="B570">
        <v>433928990</v>
      </c>
      <c r="C570">
        <v>433944775</v>
      </c>
      <c r="D570">
        <v>423453088</v>
      </c>
      <c r="E570">
        <v>1</v>
      </c>
      <c r="F570">
        <v>1</v>
      </c>
      <c r="G570">
        <v>1081</v>
      </c>
      <c r="H570">
        <v>2</v>
      </c>
      <c r="I570" t="s">
        <v>606</v>
      </c>
      <c r="J570" t="s">
        <v>607</v>
      </c>
      <c r="K570" t="s">
        <v>608</v>
      </c>
      <c r="L570">
        <v>1368</v>
      </c>
      <c r="N570">
        <v>1011</v>
      </c>
      <c r="O570" t="s">
        <v>536</v>
      </c>
      <c r="P570" t="s">
        <v>536</v>
      </c>
      <c r="Q570">
        <v>1</v>
      </c>
      <c r="W570">
        <v>0</v>
      </c>
      <c r="X570">
        <v>874612079</v>
      </c>
      <c r="Y570">
        <f t="shared" si="186"/>
        <v>0.01</v>
      </c>
      <c r="AA570">
        <v>0</v>
      </c>
      <c r="AB570">
        <v>83.1</v>
      </c>
      <c r="AC570">
        <v>12.62</v>
      </c>
      <c r="AD570">
        <v>0</v>
      </c>
      <c r="AE570">
        <v>0</v>
      </c>
      <c r="AF570">
        <v>83.1</v>
      </c>
      <c r="AG570">
        <v>12.62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0.01</v>
      </c>
      <c r="AU570" t="s">
        <v>3</v>
      </c>
      <c r="AV570">
        <v>0</v>
      </c>
      <c r="AW570">
        <v>2</v>
      </c>
      <c r="AX570">
        <v>433946779</v>
      </c>
      <c r="AY570">
        <v>1</v>
      </c>
      <c r="AZ570">
        <v>0</v>
      </c>
      <c r="BA570">
        <v>998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ROUND(Y570*Source!I416*DO570,9)</f>
        <v>1.2620000000000001E-3</v>
      </c>
      <c r="CX570">
        <f>ROUND(Y570*Source!I416,9)</f>
        <v>1E-4</v>
      </c>
      <c r="CY570">
        <f>AB570</f>
        <v>83.1</v>
      </c>
      <c r="CZ570">
        <f>AF570</f>
        <v>83.1</v>
      </c>
      <c r="DA570">
        <f>AJ570</f>
        <v>1</v>
      </c>
      <c r="DB570">
        <f t="shared" si="187"/>
        <v>0.83</v>
      </c>
      <c r="DC570">
        <f t="shared" si="188"/>
        <v>0.13</v>
      </c>
      <c r="DD570" t="s">
        <v>3</v>
      </c>
      <c r="DE570" t="s">
        <v>3</v>
      </c>
      <c r="DF570">
        <f t="shared" si="191"/>
        <v>0</v>
      </c>
      <c r="DG570">
        <f t="shared" si="189"/>
        <v>0.01</v>
      </c>
      <c r="DH570">
        <f t="shared" si="190"/>
        <v>0</v>
      </c>
      <c r="DI570">
        <f t="shared" si="171"/>
        <v>0</v>
      </c>
      <c r="DJ570">
        <f>DG570</f>
        <v>0.01</v>
      </c>
      <c r="DK570">
        <v>0</v>
      </c>
      <c r="DL570" t="s">
        <v>543</v>
      </c>
      <c r="DM570">
        <v>0</v>
      </c>
      <c r="DN570" t="s">
        <v>532</v>
      </c>
      <c r="DO570">
        <v>12.62</v>
      </c>
    </row>
    <row r="571" spans="1:119" x14ac:dyDescent="0.2">
      <c r="A571">
        <f>ROW(Source!A416)</f>
        <v>416</v>
      </c>
      <c r="B571">
        <v>433928990</v>
      </c>
      <c r="C571">
        <v>433944775</v>
      </c>
      <c r="D571">
        <v>423452379</v>
      </c>
      <c r="E571">
        <v>1</v>
      </c>
      <c r="F571">
        <v>1</v>
      </c>
      <c r="G571">
        <v>1081</v>
      </c>
      <c r="H571">
        <v>2</v>
      </c>
      <c r="I571" t="s">
        <v>714</v>
      </c>
      <c r="J571" t="s">
        <v>715</v>
      </c>
      <c r="K571" t="s">
        <v>716</v>
      </c>
      <c r="L571">
        <v>1368</v>
      </c>
      <c r="N571">
        <v>1011</v>
      </c>
      <c r="O571" t="s">
        <v>536</v>
      </c>
      <c r="P571" t="s">
        <v>536</v>
      </c>
      <c r="Q571">
        <v>1</v>
      </c>
      <c r="W571">
        <v>0</v>
      </c>
      <c r="X571">
        <v>1364481760</v>
      </c>
      <c r="Y571">
        <f t="shared" si="186"/>
        <v>0.01</v>
      </c>
      <c r="AA571">
        <v>0</v>
      </c>
      <c r="AB571">
        <v>53.9</v>
      </c>
      <c r="AC571">
        <v>12.62</v>
      </c>
      <c r="AD571">
        <v>0</v>
      </c>
      <c r="AE571">
        <v>0</v>
      </c>
      <c r="AF571">
        <v>53.9</v>
      </c>
      <c r="AG571">
        <v>12.62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0.01</v>
      </c>
      <c r="AU571" t="s">
        <v>3</v>
      </c>
      <c r="AV571">
        <v>0</v>
      </c>
      <c r="AW571">
        <v>2</v>
      </c>
      <c r="AX571">
        <v>433946780</v>
      </c>
      <c r="AY571">
        <v>1</v>
      </c>
      <c r="AZ571">
        <v>0</v>
      </c>
      <c r="BA571">
        <v>999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ROUND(Y571*Source!I416*DO571,9)</f>
        <v>1.2620000000000001E-3</v>
      </c>
      <c r="CX571">
        <f>ROUND(Y571*Source!I416,9)</f>
        <v>1E-4</v>
      </c>
      <c r="CY571">
        <f>AB571</f>
        <v>53.9</v>
      </c>
      <c r="CZ571">
        <f>AF571</f>
        <v>53.9</v>
      </c>
      <c r="DA571">
        <f>AJ571</f>
        <v>1</v>
      </c>
      <c r="DB571">
        <f t="shared" si="187"/>
        <v>0.54</v>
      </c>
      <c r="DC571">
        <f t="shared" si="188"/>
        <v>0.13</v>
      </c>
      <c r="DD571" t="s">
        <v>3</v>
      </c>
      <c r="DE571" t="s">
        <v>3</v>
      </c>
      <c r="DF571">
        <f t="shared" si="191"/>
        <v>0</v>
      </c>
      <c r="DG571">
        <f t="shared" si="189"/>
        <v>0.01</v>
      </c>
      <c r="DH571">
        <f t="shared" si="190"/>
        <v>0</v>
      </c>
      <c r="DI571">
        <f t="shared" si="171"/>
        <v>0</v>
      </c>
      <c r="DJ571">
        <f>DG571</f>
        <v>0.01</v>
      </c>
      <c r="DK571">
        <v>0</v>
      </c>
      <c r="DL571" t="s">
        <v>543</v>
      </c>
      <c r="DM571">
        <v>0</v>
      </c>
      <c r="DN571" t="s">
        <v>532</v>
      </c>
      <c r="DO571">
        <v>12.62</v>
      </c>
    </row>
    <row r="572" spans="1:119" x14ac:dyDescent="0.2">
      <c r="A572">
        <f>ROW(Source!A416)</f>
        <v>416</v>
      </c>
      <c r="B572">
        <v>433928990</v>
      </c>
      <c r="C572">
        <v>433944775</v>
      </c>
      <c r="D572">
        <v>423452578</v>
      </c>
      <c r="E572">
        <v>1</v>
      </c>
      <c r="F572">
        <v>1</v>
      </c>
      <c r="G572">
        <v>1081</v>
      </c>
      <c r="H572">
        <v>2</v>
      </c>
      <c r="I572" t="s">
        <v>733</v>
      </c>
      <c r="J572" t="s">
        <v>734</v>
      </c>
      <c r="K572" t="s">
        <v>735</v>
      </c>
      <c r="L572">
        <v>1368</v>
      </c>
      <c r="N572">
        <v>1011</v>
      </c>
      <c r="O572" t="s">
        <v>536</v>
      </c>
      <c r="P572" t="s">
        <v>536</v>
      </c>
      <c r="Q572">
        <v>1</v>
      </c>
      <c r="W572">
        <v>0</v>
      </c>
      <c r="X572">
        <v>-1291947616</v>
      </c>
      <c r="Y572">
        <f t="shared" si="186"/>
        <v>7.0000000000000007E-2</v>
      </c>
      <c r="AA572">
        <v>0</v>
      </c>
      <c r="AB572">
        <v>0.17</v>
      </c>
      <c r="AC572">
        <v>0</v>
      </c>
      <c r="AD572">
        <v>0</v>
      </c>
      <c r="AE572">
        <v>0</v>
      </c>
      <c r="AF572">
        <v>0.17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7.0000000000000007E-2</v>
      </c>
      <c r="AU572" t="s">
        <v>3</v>
      </c>
      <c r="AV572">
        <v>0</v>
      </c>
      <c r="AW572">
        <v>2</v>
      </c>
      <c r="AX572">
        <v>433946781</v>
      </c>
      <c r="AY572">
        <v>1</v>
      </c>
      <c r="AZ572">
        <v>0</v>
      </c>
      <c r="BA572">
        <v>1000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ROUND(Y572*Source!I416*DO572,9)</f>
        <v>0</v>
      </c>
      <c r="CX572">
        <f>ROUND(Y572*Source!I416,9)</f>
        <v>6.9999999999999999E-4</v>
      </c>
      <c r="CY572">
        <f>AB572</f>
        <v>0.17</v>
      </c>
      <c r="CZ572">
        <f>AF572</f>
        <v>0.17</v>
      </c>
      <c r="DA572">
        <f>AJ572</f>
        <v>1</v>
      </c>
      <c r="DB572">
        <f t="shared" si="187"/>
        <v>0.01</v>
      </c>
      <c r="DC572">
        <f t="shared" si="188"/>
        <v>0</v>
      </c>
      <c r="DD572" t="s">
        <v>3</v>
      </c>
      <c r="DE572" t="s">
        <v>3</v>
      </c>
      <c r="DF572">
        <f t="shared" si="191"/>
        <v>0</v>
      </c>
      <c r="DG572">
        <f t="shared" si="189"/>
        <v>0</v>
      </c>
      <c r="DH572">
        <f t="shared" si="190"/>
        <v>0</v>
      </c>
      <c r="DI572">
        <f t="shared" si="171"/>
        <v>0</v>
      </c>
      <c r="DJ572">
        <f>DG572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ROW(Source!A416)</f>
        <v>416</v>
      </c>
      <c r="B573">
        <v>433928990</v>
      </c>
      <c r="C573">
        <v>433944775</v>
      </c>
      <c r="D573">
        <v>423424383</v>
      </c>
      <c r="E573">
        <v>1</v>
      </c>
      <c r="F573">
        <v>1</v>
      </c>
      <c r="G573">
        <v>1081</v>
      </c>
      <c r="H573">
        <v>3</v>
      </c>
      <c r="I573" t="s">
        <v>736</v>
      </c>
      <c r="J573" t="s">
        <v>737</v>
      </c>
      <c r="K573" t="s">
        <v>738</v>
      </c>
      <c r="L573">
        <v>1346</v>
      </c>
      <c r="N573">
        <v>1009</v>
      </c>
      <c r="O573" t="s">
        <v>729</v>
      </c>
      <c r="P573" t="s">
        <v>729</v>
      </c>
      <c r="Q573">
        <v>1</v>
      </c>
      <c r="W573">
        <v>0</v>
      </c>
      <c r="X573">
        <v>-1643773011</v>
      </c>
      <c r="Y573">
        <f t="shared" si="186"/>
        <v>4.82</v>
      </c>
      <c r="AA573">
        <v>83.78</v>
      </c>
      <c r="AB573">
        <v>0</v>
      </c>
      <c r="AC573">
        <v>0</v>
      </c>
      <c r="AD573">
        <v>0</v>
      </c>
      <c r="AE573">
        <v>83.78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4.82</v>
      </c>
      <c r="AU573" t="s">
        <v>3</v>
      </c>
      <c r="AV573">
        <v>0</v>
      </c>
      <c r="AW573">
        <v>2</v>
      </c>
      <c r="AX573">
        <v>433946782</v>
      </c>
      <c r="AY573">
        <v>1</v>
      </c>
      <c r="AZ573">
        <v>0</v>
      </c>
      <c r="BA573">
        <v>1001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ROUND(Y573*Source!I416,9)</f>
        <v>4.82E-2</v>
      </c>
      <c r="CY573">
        <f>AA573</f>
        <v>83.78</v>
      </c>
      <c r="CZ573">
        <f>AE573</f>
        <v>83.78</v>
      </c>
      <c r="DA573">
        <f>AI573</f>
        <v>1</v>
      </c>
      <c r="DB573">
        <f t="shared" si="187"/>
        <v>403.82</v>
      </c>
      <c r="DC573">
        <f t="shared" si="188"/>
        <v>0</v>
      </c>
      <c r="DD573" t="s">
        <v>3</v>
      </c>
      <c r="DE573" t="s">
        <v>3</v>
      </c>
      <c r="DF573">
        <f t="shared" si="191"/>
        <v>4.04</v>
      </c>
      <c r="DG573">
        <f t="shared" si="189"/>
        <v>0</v>
      </c>
      <c r="DH573">
        <f t="shared" si="190"/>
        <v>0</v>
      </c>
      <c r="DI573">
        <f t="shared" si="171"/>
        <v>0</v>
      </c>
      <c r="DJ573">
        <f>DF573</f>
        <v>4.04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ROW(Source!A416)</f>
        <v>416</v>
      </c>
      <c r="B574">
        <v>433928990</v>
      </c>
      <c r="C574">
        <v>433944775</v>
      </c>
      <c r="D574">
        <v>423424384</v>
      </c>
      <c r="E574">
        <v>1</v>
      </c>
      <c r="F574">
        <v>1</v>
      </c>
      <c r="G574">
        <v>1081</v>
      </c>
      <c r="H574">
        <v>3</v>
      </c>
      <c r="I574" t="s">
        <v>739</v>
      </c>
      <c r="J574" t="s">
        <v>740</v>
      </c>
      <c r="K574" t="s">
        <v>741</v>
      </c>
      <c r="L574">
        <v>1301</v>
      </c>
      <c r="N574">
        <v>1003</v>
      </c>
      <c r="O574" t="s">
        <v>742</v>
      </c>
      <c r="P574" t="s">
        <v>742</v>
      </c>
      <c r="Q574">
        <v>1</v>
      </c>
      <c r="W574">
        <v>0</v>
      </c>
      <c r="X574">
        <v>2007086861</v>
      </c>
      <c r="Y574">
        <f t="shared" si="186"/>
        <v>24.7</v>
      </c>
      <c r="AA574">
        <v>7.33</v>
      </c>
      <c r="AB574">
        <v>0</v>
      </c>
      <c r="AC574">
        <v>0</v>
      </c>
      <c r="AD574">
        <v>0</v>
      </c>
      <c r="AE574">
        <v>7.33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24.7</v>
      </c>
      <c r="AU574" t="s">
        <v>3</v>
      </c>
      <c r="AV574">
        <v>0</v>
      </c>
      <c r="AW574">
        <v>2</v>
      </c>
      <c r="AX574">
        <v>433946783</v>
      </c>
      <c r="AY574">
        <v>1</v>
      </c>
      <c r="AZ574">
        <v>0</v>
      </c>
      <c r="BA574">
        <v>1002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ROUND(Y574*Source!I416,9)</f>
        <v>0.247</v>
      </c>
      <c r="CY574">
        <f>AA574</f>
        <v>7.33</v>
      </c>
      <c r="CZ574">
        <f>AE574</f>
        <v>7.33</v>
      </c>
      <c r="DA574">
        <f>AI574</f>
        <v>1</v>
      </c>
      <c r="DB574">
        <f t="shared" si="187"/>
        <v>181.05</v>
      </c>
      <c r="DC574">
        <f t="shared" si="188"/>
        <v>0</v>
      </c>
      <c r="DD574" t="s">
        <v>3</v>
      </c>
      <c r="DE574" t="s">
        <v>3</v>
      </c>
      <c r="DF574">
        <f t="shared" si="191"/>
        <v>1.81</v>
      </c>
      <c r="DG574">
        <f t="shared" si="189"/>
        <v>0</v>
      </c>
      <c r="DH574">
        <f t="shared" si="190"/>
        <v>0</v>
      </c>
      <c r="DI574">
        <f t="shared" si="171"/>
        <v>0</v>
      </c>
      <c r="DJ574">
        <f>DF574</f>
        <v>1.81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ROW(Source!A417)</f>
        <v>417</v>
      </c>
      <c r="B575">
        <v>433928988</v>
      </c>
      <c r="C575">
        <v>433944775</v>
      </c>
      <c r="D575">
        <v>423386947</v>
      </c>
      <c r="E575">
        <v>1081</v>
      </c>
      <c r="F575">
        <v>1</v>
      </c>
      <c r="G575">
        <v>1081</v>
      </c>
      <c r="H575">
        <v>1</v>
      </c>
      <c r="I575" t="s">
        <v>530</v>
      </c>
      <c r="J575" t="s">
        <v>3</v>
      </c>
      <c r="K575" t="s">
        <v>531</v>
      </c>
      <c r="L575">
        <v>1191</v>
      </c>
      <c r="N575">
        <v>1013</v>
      </c>
      <c r="O575" t="s">
        <v>532</v>
      </c>
      <c r="P575" t="s">
        <v>532</v>
      </c>
      <c r="Q575">
        <v>1</v>
      </c>
      <c r="W575">
        <v>0</v>
      </c>
      <c r="X575">
        <v>476480486</v>
      </c>
      <c r="Y575">
        <f t="shared" si="186"/>
        <v>8.1300000000000008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5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8.1300000000000008</v>
      </c>
      <c r="AU575" t="s">
        <v>3</v>
      </c>
      <c r="AV575">
        <v>1</v>
      </c>
      <c r="AW575">
        <v>2</v>
      </c>
      <c r="AX575">
        <v>433946778</v>
      </c>
      <c r="AY575">
        <v>1</v>
      </c>
      <c r="AZ575">
        <v>0</v>
      </c>
      <c r="BA575">
        <v>1004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U575">
        <f>ROUND(AT575*Source!I417*AH575*AL575,2)</f>
        <v>0</v>
      </c>
      <c r="CV575">
        <f>ROUND(Y575*Source!I417,9)</f>
        <v>8.1299999999999997E-2</v>
      </c>
      <c r="CW575">
        <v>0</v>
      </c>
      <c r="CX575">
        <f>ROUND(Y575*Source!I417,9)</f>
        <v>8.1299999999999997E-2</v>
      </c>
      <c r="CY575">
        <f>AD575</f>
        <v>0</v>
      </c>
      <c r="CZ575">
        <f>AH575</f>
        <v>0</v>
      </c>
      <c r="DA575">
        <f>AL575</f>
        <v>1</v>
      </c>
      <c r="DB575">
        <f t="shared" si="187"/>
        <v>0</v>
      </c>
      <c r="DC575">
        <f t="shared" si="188"/>
        <v>0</v>
      </c>
      <c r="DD575" t="s">
        <v>3</v>
      </c>
      <c r="DE575" t="s">
        <v>3</v>
      </c>
      <c r="DF575">
        <f t="shared" si="191"/>
        <v>0</v>
      </c>
      <c r="DG575">
        <f t="shared" si="189"/>
        <v>0</v>
      </c>
      <c r="DH575">
        <f t="shared" si="190"/>
        <v>0</v>
      </c>
      <c r="DI575">
        <f t="shared" si="171"/>
        <v>0</v>
      </c>
      <c r="DJ575">
        <f>DI575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ROW(Source!A417)</f>
        <v>417</v>
      </c>
      <c r="B576">
        <v>433928988</v>
      </c>
      <c r="C576">
        <v>433944775</v>
      </c>
      <c r="D576">
        <v>423453088</v>
      </c>
      <c r="E576">
        <v>1</v>
      </c>
      <c r="F576">
        <v>1</v>
      </c>
      <c r="G576">
        <v>1081</v>
      </c>
      <c r="H576">
        <v>2</v>
      </c>
      <c r="I576" t="s">
        <v>606</v>
      </c>
      <c r="J576" t="s">
        <v>607</v>
      </c>
      <c r="K576" t="s">
        <v>608</v>
      </c>
      <c r="L576">
        <v>1368</v>
      </c>
      <c r="N576">
        <v>1011</v>
      </c>
      <c r="O576" t="s">
        <v>536</v>
      </c>
      <c r="P576" t="s">
        <v>536</v>
      </c>
      <c r="Q576">
        <v>1</v>
      </c>
      <c r="W576">
        <v>0</v>
      </c>
      <c r="X576">
        <v>874612079</v>
      </c>
      <c r="Y576">
        <f t="shared" si="186"/>
        <v>0.01</v>
      </c>
      <c r="AA576">
        <v>0</v>
      </c>
      <c r="AB576">
        <v>1450.1</v>
      </c>
      <c r="AC576">
        <v>719.97</v>
      </c>
      <c r="AD576">
        <v>0</v>
      </c>
      <c r="AE576">
        <v>0</v>
      </c>
      <c r="AF576">
        <v>83.1</v>
      </c>
      <c r="AG576">
        <v>12.62</v>
      </c>
      <c r="AH576">
        <v>0</v>
      </c>
      <c r="AI576">
        <v>1</v>
      </c>
      <c r="AJ576">
        <v>17.45</v>
      </c>
      <c r="AK576">
        <v>57.05</v>
      </c>
      <c r="AL576">
        <v>1</v>
      </c>
      <c r="AM576">
        <v>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0.01</v>
      </c>
      <c r="AU576" t="s">
        <v>3</v>
      </c>
      <c r="AV576">
        <v>0</v>
      </c>
      <c r="AW576">
        <v>2</v>
      </c>
      <c r="AX576">
        <v>433946779</v>
      </c>
      <c r="AY576">
        <v>1</v>
      </c>
      <c r="AZ576">
        <v>0</v>
      </c>
      <c r="BA576">
        <v>1005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ROUND(Y576*Source!I417*DO576,9)</f>
        <v>1.2620000000000001E-3</v>
      </c>
      <c r="CX576">
        <f>ROUND(Y576*Source!I417,9)</f>
        <v>1E-4</v>
      </c>
      <c r="CY576">
        <f>AB576</f>
        <v>1450.1</v>
      </c>
      <c r="CZ576">
        <f>AF576</f>
        <v>83.1</v>
      </c>
      <c r="DA576">
        <f>AJ576</f>
        <v>17.45</v>
      </c>
      <c r="DB576">
        <f t="shared" si="187"/>
        <v>0.83</v>
      </c>
      <c r="DC576">
        <f t="shared" si="188"/>
        <v>0.13</v>
      </c>
      <c r="DD576" t="s">
        <v>3</v>
      </c>
      <c r="DE576" t="s">
        <v>3</v>
      </c>
      <c r="DF576">
        <f t="shared" si="191"/>
        <v>0</v>
      </c>
      <c r="DG576">
        <f>ROUND(ROUND(AF576*AJ576,2)*CX576,2)</f>
        <v>0.15</v>
      </c>
      <c r="DH576">
        <f>ROUND(ROUND(AG576*AK576,2)*CX576,2)</f>
        <v>7.0000000000000007E-2</v>
      </c>
      <c r="DI576">
        <f t="shared" si="171"/>
        <v>0</v>
      </c>
      <c r="DJ576">
        <f>DG576</f>
        <v>0.15</v>
      </c>
      <c r="DK576">
        <v>0</v>
      </c>
      <c r="DL576" t="s">
        <v>543</v>
      </c>
      <c r="DM576">
        <v>0</v>
      </c>
      <c r="DN576" t="s">
        <v>532</v>
      </c>
      <c r="DO576">
        <v>12.62</v>
      </c>
    </row>
    <row r="577" spans="1:119" x14ac:dyDescent="0.2">
      <c r="A577">
        <f>ROW(Source!A417)</f>
        <v>417</v>
      </c>
      <c r="B577">
        <v>433928988</v>
      </c>
      <c r="C577">
        <v>433944775</v>
      </c>
      <c r="D577">
        <v>423452379</v>
      </c>
      <c r="E577">
        <v>1</v>
      </c>
      <c r="F577">
        <v>1</v>
      </c>
      <c r="G577">
        <v>1081</v>
      </c>
      <c r="H577">
        <v>2</v>
      </c>
      <c r="I577" t="s">
        <v>714</v>
      </c>
      <c r="J577" t="s">
        <v>715</v>
      </c>
      <c r="K577" t="s">
        <v>716</v>
      </c>
      <c r="L577">
        <v>1368</v>
      </c>
      <c r="N577">
        <v>1011</v>
      </c>
      <c r="O577" t="s">
        <v>536</v>
      </c>
      <c r="P577" t="s">
        <v>536</v>
      </c>
      <c r="Q577">
        <v>1</v>
      </c>
      <c r="W577">
        <v>0</v>
      </c>
      <c r="X577">
        <v>1364481760</v>
      </c>
      <c r="Y577">
        <f t="shared" si="186"/>
        <v>0.01</v>
      </c>
      <c r="AA577">
        <v>0</v>
      </c>
      <c r="AB577">
        <v>1234.31</v>
      </c>
      <c r="AC577">
        <v>719.97</v>
      </c>
      <c r="AD577">
        <v>0</v>
      </c>
      <c r="AE577">
        <v>0</v>
      </c>
      <c r="AF577">
        <v>53.9</v>
      </c>
      <c r="AG577">
        <v>12.62</v>
      </c>
      <c r="AH577">
        <v>0</v>
      </c>
      <c r="AI577">
        <v>1</v>
      </c>
      <c r="AJ577">
        <v>22.9</v>
      </c>
      <c r="AK577">
        <v>57.05</v>
      </c>
      <c r="AL577">
        <v>1</v>
      </c>
      <c r="AM577">
        <v>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0.01</v>
      </c>
      <c r="AU577" t="s">
        <v>3</v>
      </c>
      <c r="AV577">
        <v>0</v>
      </c>
      <c r="AW577">
        <v>2</v>
      </c>
      <c r="AX577">
        <v>433946780</v>
      </c>
      <c r="AY577">
        <v>1</v>
      </c>
      <c r="AZ577">
        <v>0</v>
      </c>
      <c r="BA577">
        <v>1006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ROUND(Y577*Source!I417*DO577,9)</f>
        <v>1.2620000000000001E-3</v>
      </c>
      <c r="CX577">
        <f>ROUND(Y577*Source!I417,9)</f>
        <v>1E-4</v>
      </c>
      <c r="CY577">
        <f>AB577</f>
        <v>1234.31</v>
      </c>
      <c r="CZ577">
        <f>AF577</f>
        <v>53.9</v>
      </c>
      <c r="DA577">
        <f>AJ577</f>
        <v>22.9</v>
      </c>
      <c r="DB577">
        <f t="shared" si="187"/>
        <v>0.54</v>
      </c>
      <c r="DC577">
        <f t="shared" si="188"/>
        <v>0.13</v>
      </c>
      <c r="DD577" t="s">
        <v>3</v>
      </c>
      <c r="DE577" t="s">
        <v>3</v>
      </c>
      <c r="DF577">
        <f t="shared" si="191"/>
        <v>0</v>
      </c>
      <c r="DG577">
        <f>ROUND(ROUND(AF577*AJ577,2)*CX577,2)</f>
        <v>0.12</v>
      </c>
      <c r="DH577">
        <f>ROUND(ROUND(AG577*AK577,2)*CX577,2)</f>
        <v>7.0000000000000007E-2</v>
      </c>
      <c r="DI577">
        <f t="shared" ref="DI577:DI640" si="192">ROUND(ROUND(AH577,2)*CX577,2)</f>
        <v>0</v>
      </c>
      <c r="DJ577">
        <f>DG577</f>
        <v>0.12</v>
      </c>
      <c r="DK577">
        <v>0</v>
      </c>
      <c r="DL577" t="s">
        <v>543</v>
      </c>
      <c r="DM577">
        <v>0</v>
      </c>
      <c r="DN577" t="s">
        <v>532</v>
      </c>
      <c r="DO577">
        <v>12.62</v>
      </c>
    </row>
    <row r="578" spans="1:119" x14ac:dyDescent="0.2">
      <c r="A578">
        <f>ROW(Source!A417)</f>
        <v>417</v>
      </c>
      <c r="B578">
        <v>433928988</v>
      </c>
      <c r="C578">
        <v>433944775</v>
      </c>
      <c r="D578">
        <v>423452578</v>
      </c>
      <c r="E578">
        <v>1</v>
      </c>
      <c r="F578">
        <v>1</v>
      </c>
      <c r="G578">
        <v>1081</v>
      </c>
      <c r="H578">
        <v>2</v>
      </c>
      <c r="I578" t="s">
        <v>733</v>
      </c>
      <c r="J578" t="s">
        <v>734</v>
      </c>
      <c r="K578" t="s">
        <v>735</v>
      </c>
      <c r="L578">
        <v>1368</v>
      </c>
      <c r="N578">
        <v>1011</v>
      </c>
      <c r="O578" t="s">
        <v>536</v>
      </c>
      <c r="P578" t="s">
        <v>536</v>
      </c>
      <c r="Q578">
        <v>1</v>
      </c>
      <c r="W578">
        <v>0</v>
      </c>
      <c r="X578">
        <v>-1291947616</v>
      </c>
      <c r="Y578">
        <f t="shared" si="186"/>
        <v>7.0000000000000007E-2</v>
      </c>
      <c r="AA578">
        <v>0</v>
      </c>
      <c r="AB578">
        <v>2</v>
      </c>
      <c r="AC578">
        <v>0</v>
      </c>
      <c r="AD578">
        <v>0</v>
      </c>
      <c r="AE578">
        <v>0</v>
      </c>
      <c r="AF578">
        <v>0.17</v>
      </c>
      <c r="AG578">
        <v>0</v>
      </c>
      <c r="AH578">
        <v>0</v>
      </c>
      <c r="AI578">
        <v>1</v>
      </c>
      <c r="AJ578">
        <v>11.76</v>
      </c>
      <c r="AK578">
        <v>1</v>
      </c>
      <c r="AL578">
        <v>1</v>
      </c>
      <c r="AM578">
        <v>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7.0000000000000007E-2</v>
      </c>
      <c r="AU578" t="s">
        <v>3</v>
      </c>
      <c r="AV578">
        <v>0</v>
      </c>
      <c r="AW578">
        <v>2</v>
      </c>
      <c r="AX578">
        <v>433946781</v>
      </c>
      <c r="AY578">
        <v>1</v>
      </c>
      <c r="AZ578">
        <v>0</v>
      </c>
      <c r="BA578">
        <v>1007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f>ROUND(Y578*Source!I417*DO578,9)</f>
        <v>0</v>
      </c>
      <c r="CX578">
        <f>ROUND(Y578*Source!I417,9)</f>
        <v>6.9999999999999999E-4</v>
      </c>
      <c r="CY578">
        <f>AB578</f>
        <v>2</v>
      </c>
      <c r="CZ578">
        <f>AF578</f>
        <v>0.17</v>
      </c>
      <c r="DA578">
        <f>AJ578</f>
        <v>11.76</v>
      </c>
      <c r="DB578">
        <f t="shared" si="187"/>
        <v>0.01</v>
      </c>
      <c r="DC578">
        <f t="shared" si="188"/>
        <v>0</v>
      </c>
      <c r="DD578" t="s">
        <v>3</v>
      </c>
      <c r="DE578" t="s">
        <v>3</v>
      </c>
      <c r="DF578">
        <f t="shared" si="191"/>
        <v>0</v>
      </c>
      <c r="DG578">
        <f>ROUND(ROUND(AF578*AJ578,2)*CX578,2)</f>
        <v>0</v>
      </c>
      <c r="DH578">
        <f t="shared" ref="DH578:DH594" si="193">ROUND(ROUND(AG578,2)*CX578,2)</f>
        <v>0</v>
      </c>
      <c r="DI578">
        <f t="shared" si="192"/>
        <v>0</v>
      </c>
      <c r="DJ578">
        <f>DG578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ROW(Source!A417)</f>
        <v>417</v>
      </c>
      <c r="B579">
        <v>433928988</v>
      </c>
      <c r="C579">
        <v>433944775</v>
      </c>
      <c r="D579">
        <v>423424383</v>
      </c>
      <c r="E579">
        <v>1</v>
      </c>
      <c r="F579">
        <v>1</v>
      </c>
      <c r="G579">
        <v>1081</v>
      </c>
      <c r="H579">
        <v>3</v>
      </c>
      <c r="I579" t="s">
        <v>736</v>
      </c>
      <c r="J579" t="s">
        <v>737</v>
      </c>
      <c r="K579" t="s">
        <v>738</v>
      </c>
      <c r="L579">
        <v>1346</v>
      </c>
      <c r="N579">
        <v>1009</v>
      </c>
      <c r="O579" t="s">
        <v>729</v>
      </c>
      <c r="P579" t="s">
        <v>729</v>
      </c>
      <c r="Q579">
        <v>1</v>
      </c>
      <c r="W579">
        <v>0</v>
      </c>
      <c r="X579">
        <v>-1643773011</v>
      </c>
      <c r="Y579">
        <f t="shared" si="186"/>
        <v>4.82</v>
      </c>
      <c r="AA579">
        <v>209.45</v>
      </c>
      <c r="AB579">
        <v>0</v>
      </c>
      <c r="AC579">
        <v>0</v>
      </c>
      <c r="AD579">
        <v>0</v>
      </c>
      <c r="AE579">
        <v>83.78</v>
      </c>
      <c r="AF579">
        <v>0</v>
      </c>
      <c r="AG579">
        <v>0</v>
      </c>
      <c r="AH579">
        <v>0</v>
      </c>
      <c r="AI579">
        <v>2.5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4.82</v>
      </c>
      <c r="AU579" t="s">
        <v>3</v>
      </c>
      <c r="AV579">
        <v>0</v>
      </c>
      <c r="AW579">
        <v>2</v>
      </c>
      <c r="AX579">
        <v>433946782</v>
      </c>
      <c r="AY579">
        <v>1</v>
      </c>
      <c r="AZ579">
        <v>0</v>
      </c>
      <c r="BA579">
        <v>1008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ROUND(Y579*Source!I417,9)</f>
        <v>4.82E-2</v>
      </c>
      <c r="CY579">
        <f>AA579</f>
        <v>209.45</v>
      </c>
      <c r="CZ579">
        <f>AE579</f>
        <v>83.78</v>
      </c>
      <c r="DA579">
        <f>AI579</f>
        <v>2.5</v>
      </c>
      <c r="DB579">
        <f t="shared" si="187"/>
        <v>403.82</v>
      </c>
      <c r="DC579">
        <f t="shared" si="188"/>
        <v>0</v>
      </c>
      <c r="DD579" t="s">
        <v>3</v>
      </c>
      <c r="DE579" t="s">
        <v>3</v>
      </c>
      <c r="DF579">
        <f>ROUND(ROUND(AE579*AI579,2)*CX579,2)</f>
        <v>10.1</v>
      </c>
      <c r="DG579">
        <f t="shared" ref="DG579:DG594" si="194">ROUND(ROUND(AF579,2)*CX579,2)</f>
        <v>0</v>
      </c>
      <c r="DH579">
        <f t="shared" si="193"/>
        <v>0</v>
      </c>
      <c r="DI579">
        <f t="shared" si="192"/>
        <v>0</v>
      </c>
      <c r="DJ579">
        <f>DF579</f>
        <v>10.1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ROW(Source!A417)</f>
        <v>417</v>
      </c>
      <c r="B580">
        <v>433928988</v>
      </c>
      <c r="C580">
        <v>433944775</v>
      </c>
      <c r="D580">
        <v>423424384</v>
      </c>
      <c r="E580">
        <v>1</v>
      </c>
      <c r="F580">
        <v>1</v>
      </c>
      <c r="G580">
        <v>1081</v>
      </c>
      <c r="H580">
        <v>3</v>
      </c>
      <c r="I580" t="s">
        <v>739</v>
      </c>
      <c r="J580" t="s">
        <v>740</v>
      </c>
      <c r="K580" t="s">
        <v>741</v>
      </c>
      <c r="L580">
        <v>1301</v>
      </c>
      <c r="N580">
        <v>1003</v>
      </c>
      <c r="O580" t="s">
        <v>742</v>
      </c>
      <c r="P580" t="s">
        <v>742</v>
      </c>
      <c r="Q580">
        <v>1</v>
      </c>
      <c r="W580">
        <v>0</v>
      </c>
      <c r="X580">
        <v>2007086861</v>
      </c>
      <c r="Y580">
        <f t="shared" si="186"/>
        <v>24.7</v>
      </c>
      <c r="AA580">
        <v>56.88</v>
      </c>
      <c r="AB580">
        <v>0</v>
      </c>
      <c r="AC580">
        <v>0</v>
      </c>
      <c r="AD580">
        <v>0</v>
      </c>
      <c r="AE580">
        <v>7.33</v>
      </c>
      <c r="AF580">
        <v>0</v>
      </c>
      <c r="AG580">
        <v>0</v>
      </c>
      <c r="AH580">
        <v>0</v>
      </c>
      <c r="AI580">
        <v>7.76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24.7</v>
      </c>
      <c r="AU580" t="s">
        <v>3</v>
      </c>
      <c r="AV580">
        <v>0</v>
      </c>
      <c r="AW580">
        <v>2</v>
      </c>
      <c r="AX580">
        <v>433946783</v>
      </c>
      <c r="AY580">
        <v>1</v>
      </c>
      <c r="AZ580">
        <v>0</v>
      </c>
      <c r="BA580">
        <v>1009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ROUND(Y580*Source!I417,9)</f>
        <v>0.247</v>
      </c>
      <c r="CY580">
        <f>AA580</f>
        <v>56.88</v>
      </c>
      <c r="CZ580">
        <f>AE580</f>
        <v>7.33</v>
      </c>
      <c r="DA580">
        <f>AI580</f>
        <v>7.76</v>
      </c>
      <c r="DB580">
        <f t="shared" si="187"/>
        <v>181.05</v>
      </c>
      <c r="DC580">
        <f t="shared" si="188"/>
        <v>0</v>
      </c>
      <c r="DD580" t="s">
        <v>3</v>
      </c>
      <c r="DE580" t="s">
        <v>3</v>
      </c>
      <c r="DF580">
        <f>ROUND(ROUND(AE580*AI580,2)*CX580,2)</f>
        <v>14.05</v>
      </c>
      <c r="DG580">
        <f t="shared" si="194"/>
        <v>0</v>
      </c>
      <c r="DH580">
        <f t="shared" si="193"/>
        <v>0</v>
      </c>
      <c r="DI580">
        <f t="shared" si="192"/>
        <v>0</v>
      </c>
      <c r="DJ580">
        <f>DF580</f>
        <v>14.05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ROW(Source!A453)</f>
        <v>453</v>
      </c>
      <c r="B581">
        <v>433928990</v>
      </c>
      <c r="C581">
        <v>433950956</v>
      </c>
      <c r="D581">
        <v>423386947</v>
      </c>
      <c r="E581">
        <v>1081</v>
      </c>
      <c r="F581">
        <v>1</v>
      </c>
      <c r="G581">
        <v>1081</v>
      </c>
      <c r="H581">
        <v>1</v>
      </c>
      <c r="I581" t="s">
        <v>530</v>
      </c>
      <c r="J581" t="s">
        <v>3</v>
      </c>
      <c r="K581" t="s">
        <v>531</v>
      </c>
      <c r="L581">
        <v>1191</v>
      </c>
      <c r="N581">
        <v>1013</v>
      </c>
      <c r="O581" t="s">
        <v>532</v>
      </c>
      <c r="P581" t="s">
        <v>532</v>
      </c>
      <c r="Q581">
        <v>1</v>
      </c>
      <c r="W581">
        <v>0</v>
      </c>
      <c r="X581">
        <v>476480486</v>
      </c>
      <c r="Y581">
        <f t="shared" si="186"/>
        <v>32.4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32.4</v>
      </c>
      <c r="AU581" t="s">
        <v>3</v>
      </c>
      <c r="AV581">
        <v>1</v>
      </c>
      <c r="AW581">
        <v>2</v>
      </c>
      <c r="AX581">
        <v>433950964</v>
      </c>
      <c r="AY581">
        <v>1</v>
      </c>
      <c r="AZ581">
        <v>0</v>
      </c>
      <c r="BA581">
        <v>1011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U581">
        <f>ROUND(AT581*Source!I453*AH581*AL581,2)</f>
        <v>0</v>
      </c>
      <c r="CV581">
        <f>ROUND(Y581*Source!I453,9)</f>
        <v>3.2399999999999998E-2</v>
      </c>
      <c r="CW581">
        <v>0</v>
      </c>
      <c r="CX581">
        <f>ROUND(Y581*Source!I453,9)</f>
        <v>3.2399999999999998E-2</v>
      </c>
      <c r="CY581">
        <f>AD581</f>
        <v>0</v>
      </c>
      <c r="CZ581">
        <f>AH581</f>
        <v>0</v>
      </c>
      <c r="DA581">
        <f>AL581</f>
        <v>1</v>
      </c>
      <c r="DB581">
        <f t="shared" si="187"/>
        <v>0</v>
      </c>
      <c r="DC581">
        <f t="shared" si="188"/>
        <v>0</v>
      </c>
      <c r="DD581" t="s">
        <v>3</v>
      </c>
      <c r="DE581" t="s">
        <v>3</v>
      </c>
      <c r="DF581">
        <f>ROUND(ROUND(AE581,2)*CX581,2)</f>
        <v>0</v>
      </c>
      <c r="DG581">
        <f t="shared" si="194"/>
        <v>0</v>
      </c>
      <c r="DH581">
        <f t="shared" si="193"/>
        <v>0</v>
      </c>
      <c r="DI581">
        <f t="shared" si="192"/>
        <v>0</v>
      </c>
      <c r="DJ581">
        <f>DI581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ROW(Source!A453)</f>
        <v>453</v>
      </c>
      <c r="B582">
        <v>433928990</v>
      </c>
      <c r="C582">
        <v>433950956</v>
      </c>
      <c r="D582">
        <v>423422485</v>
      </c>
      <c r="E582">
        <v>1</v>
      </c>
      <c r="F582">
        <v>1</v>
      </c>
      <c r="G582">
        <v>1081</v>
      </c>
      <c r="H582">
        <v>3</v>
      </c>
      <c r="I582" t="s">
        <v>743</v>
      </c>
      <c r="J582" t="s">
        <v>744</v>
      </c>
      <c r="K582" t="s">
        <v>745</v>
      </c>
      <c r="L582">
        <v>1348</v>
      </c>
      <c r="N582">
        <v>1009</v>
      </c>
      <c r="O582" t="s">
        <v>213</v>
      </c>
      <c r="P582" t="s">
        <v>213</v>
      </c>
      <c r="Q582">
        <v>1000</v>
      </c>
      <c r="W582">
        <v>0</v>
      </c>
      <c r="X582">
        <v>682517220</v>
      </c>
      <c r="Y582">
        <f t="shared" si="186"/>
        <v>2.3E-3</v>
      </c>
      <c r="AA582">
        <v>6874.48</v>
      </c>
      <c r="AB582">
        <v>0</v>
      </c>
      <c r="AC582">
        <v>0</v>
      </c>
      <c r="AD582">
        <v>0</v>
      </c>
      <c r="AE582">
        <v>6860.76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2.3E-3</v>
      </c>
      <c r="AU582" t="s">
        <v>3</v>
      </c>
      <c r="AV582">
        <v>0</v>
      </c>
      <c r="AW582">
        <v>2</v>
      </c>
      <c r="AX582">
        <v>433950965</v>
      </c>
      <c r="AY582">
        <v>1</v>
      </c>
      <c r="AZ582">
        <v>0</v>
      </c>
      <c r="BA582">
        <v>1012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ROUND(Y582*Source!I453,9)</f>
        <v>2.3E-6</v>
      </c>
      <c r="CY582">
        <f>AA582</f>
        <v>6874.48</v>
      </c>
      <c r="CZ582">
        <f>AE582</f>
        <v>6860.76</v>
      </c>
      <c r="DA582">
        <f>AI582</f>
        <v>1</v>
      </c>
      <c r="DB582">
        <f t="shared" si="187"/>
        <v>15.78</v>
      </c>
      <c r="DC582">
        <f t="shared" si="188"/>
        <v>0</v>
      </c>
      <c r="DD582" t="s">
        <v>3</v>
      </c>
      <c r="DE582" t="s">
        <v>3</v>
      </c>
      <c r="DF582">
        <f>ROUND(ROUND(AE582,2)*CX582,2)</f>
        <v>0.02</v>
      </c>
      <c r="DG582">
        <f t="shared" si="194"/>
        <v>0</v>
      </c>
      <c r="DH582">
        <f t="shared" si="193"/>
        <v>0</v>
      </c>
      <c r="DI582">
        <f t="shared" si="192"/>
        <v>0</v>
      </c>
      <c r="DJ582">
        <f>DF582</f>
        <v>0.02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ROW(Source!A454)</f>
        <v>454</v>
      </c>
      <c r="B583">
        <v>433928988</v>
      </c>
      <c r="C583">
        <v>433950956</v>
      </c>
      <c r="D583">
        <v>423386947</v>
      </c>
      <c r="E583">
        <v>1081</v>
      </c>
      <c r="F583">
        <v>1</v>
      </c>
      <c r="G583">
        <v>1081</v>
      </c>
      <c r="H583">
        <v>1</v>
      </c>
      <c r="I583" t="s">
        <v>530</v>
      </c>
      <c r="J583" t="s">
        <v>3</v>
      </c>
      <c r="K583" t="s">
        <v>531</v>
      </c>
      <c r="L583">
        <v>1191</v>
      </c>
      <c r="N583">
        <v>1013</v>
      </c>
      <c r="O583" t="s">
        <v>532</v>
      </c>
      <c r="P583" t="s">
        <v>532</v>
      </c>
      <c r="Q583">
        <v>1</v>
      </c>
      <c r="W583">
        <v>0</v>
      </c>
      <c r="X583">
        <v>476480486</v>
      </c>
      <c r="Y583">
        <f t="shared" si="186"/>
        <v>32.4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5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32.4</v>
      </c>
      <c r="AU583" t="s">
        <v>3</v>
      </c>
      <c r="AV583">
        <v>1</v>
      </c>
      <c r="AW583">
        <v>2</v>
      </c>
      <c r="AX583">
        <v>433950964</v>
      </c>
      <c r="AY583">
        <v>1</v>
      </c>
      <c r="AZ583">
        <v>0</v>
      </c>
      <c r="BA583">
        <v>1014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ROUND(AT583*Source!I454*AH583*AL583,2)</f>
        <v>0</v>
      </c>
      <c r="CV583">
        <f>ROUND(Y583*Source!I454,9)</f>
        <v>3.2399999999999998E-2</v>
      </c>
      <c r="CW583">
        <v>0</v>
      </c>
      <c r="CX583">
        <f>ROUND(Y583*Source!I454,9)</f>
        <v>3.2399999999999998E-2</v>
      </c>
      <c r="CY583">
        <f>AD583</f>
        <v>0</v>
      </c>
      <c r="CZ583">
        <f>AH583</f>
        <v>0</v>
      </c>
      <c r="DA583">
        <f>AL583</f>
        <v>1</v>
      </c>
      <c r="DB583">
        <f t="shared" si="187"/>
        <v>0</v>
      </c>
      <c r="DC583">
        <f t="shared" si="188"/>
        <v>0</v>
      </c>
      <c r="DD583" t="s">
        <v>3</v>
      </c>
      <c r="DE583" t="s">
        <v>3</v>
      </c>
      <c r="DF583">
        <f>ROUND(ROUND(AE583,2)*CX583,2)</f>
        <v>0</v>
      </c>
      <c r="DG583">
        <f t="shared" si="194"/>
        <v>0</v>
      </c>
      <c r="DH583">
        <f t="shared" si="193"/>
        <v>0</v>
      </c>
      <c r="DI583">
        <f t="shared" si="192"/>
        <v>0</v>
      </c>
      <c r="DJ583">
        <f>DI583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ROW(Source!A454)</f>
        <v>454</v>
      </c>
      <c r="B584">
        <v>433928988</v>
      </c>
      <c r="C584">
        <v>433950956</v>
      </c>
      <c r="D584">
        <v>423422485</v>
      </c>
      <c r="E584">
        <v>1</v>
      </c>
      <c r="F584">
        <v>1</v>
      </c>
      <c r="G584">
        <v>1081</v>
      </c>
      <c r="H584">
        <v>3</v>
      </c>
      <c r="I584" t="s">
        <v>743</v>
      </c>
      <c r="J584" t="s">
        <v>744</v>
      </c>
      <c r="K584" t="s">
        <v>745</v>
      </c>
      <c r="L584">
        <v>1348</v>
      </c>
      <c r="N584">
        <v>1009</v>
      </c>
      <c r="O584" t="s">
        <v>213</v>
      </c>
      <c r="P584" t="s">
        <v>213</v>
      </c>
      <c r="Q584">
        <v>1000</v>
      </c>
      <c r="W584">
        <v>0</v>
      </c>
      <c r="X584">
        <v>682517220</v>
      </c>
      <c r="Y584">
        <f t="shared" si="186"/>
        <v>2.3E-3</v>
      </c>
      <c r="AA584">
        <v>54033.42</v>
      </c>
      <c r="AB584">
        <v>0</v>
      </c>
      <c r="AC584">
        <v>0</v>
      </c>
      <c r="AD584">
        <v>0</v>
      </c>
      <c r="AE584">
        <v>6860.76</v>
      </c>
      <c r="AF584">
        <v>0</v>
      </c>
      <c r="AG584">
        <v>0</v>
      </c>
      <c r="AH584">
        <v>0</v>
      </c>
      <c r="AI584">
        <v>7.86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2.3E-3</v>
      </c>
      <c r="AU584" t="s">
        <v>3</v>
      </c>
      <c r="AV584">
        <v>0</v>
      </c>
      <c r="AW584">
        <v>2</v>
      </c>
      <c r="AX584">
        <v>433950965</v>
      </c>
      <c r="AY584">
        <v>1</v>
      </c>
      <c r="AZ584">
        <v>0</v>
      </c>
      <c r="BA584">
        <v>1015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ROUND(Y584*Source!I454,9)</f>
        <v>2.3E-6</v>
      </c>
      <c r="CY584">
        <f>AA584</f>
        <v>54033.42</v>
      </c>
      <c r="CZ584">
        <f>AE584</f>
        <v>6860.76</v>
      </c>
      <c r="DA584">
        <f>AI584</f>
        <v>7.86</v>
      </c>
      <c r="DB584">
        <f t="shared" si="187"/>
        <v>15.78</v>
      </c>
      <c r="DC584">
        <f t="shared" si="188"/>
        <v>0</v>
      </c>
      <c r="DD584" t="s">
        <v>3</v>
      </c>
      <c r="DE584" t="s">
        <v>3</v>
      </c>
      <c r="DF584">
        <f>ROUND(ROUND(AE584*AI584,2)*CX584,2)</f>
        <v>0.12</v>
      </c>
      <c r="DG584">
        <f t="shared" si="194"/>
        <v>0</v>
      </c>
      <c r="DH584">
        <f t="shared" si="193"/>
        <v>0</v>
      </c>
      <c r="DI584">
        <f t="shared" si="192"/>
        <v>0</v>
      </c>
      <c r="DJ584">
        <f>DF584</f>
        <v>0.12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ROW(Source!A455)</f>
        <v>455</v>
      </c>
      <c r="B585">
        <v>433928990</v>
      </c>
      <c r="C585">
        <v>433950957</v>
      </c>
      <c r="D585">
        <v>423386947</v>
      </c>
      <c r="E585">
        <v>1081</v>
      </c>
      <c r="F585">
        <v>1</v>
      </c>
      <c r="G585">
        <v>1081</v>
      </c>
      <c r="H585">
        <v>1</v>
      </c>
      <c r="I585" t="s">
        <v>530</v>
      </c>
      <c r="J585" t="s">
        <v>3</v>
      </c>
      <c r="K585" t="s">
        <v>531</v>
      </c>
      <c r="L585">
        <v>1191</v>
      </c>
      <c r="N585">
        <v>1013</v>
      </c>
      <c r="O585" t="s">
        <v>532</v>
      </c>
      <c r="P585" t="s">
        <v>532</v>
      </c>
      <c r="Q585">
        <v>1</v>
      </c>
      <c r="W585">
        <v>0</v>
      </c>
      <c r="X585">
        <v>476480486</v>
      </c>
      <c r="Y585">
        <f t="shared" si="186"/>
        <v>16.03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16.03</v>
      </c>
      <c r="AU585" t="s">
        <v>3</v>
      </c>
      <c r="AV585">
        <v>1</v>
      </c>
      <c r="AW585">
        <v>2</v>
      </c>
      <c r="AX585">
        <v>433950968</v>
      </c>
      <c r="AY585">
        <v>1</v>
      </c>
      <c r="AZ585">
        <v>0</v>
      </c>
      <c r="BA585">
        <v>1017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U585">
        <f>ROUND(AT585*Source!I455*AH585*AL585,2)</f>
        <v>0</v>
      </c>
      <c r="CV585">
        <f>ROUND(Y585*Source!I455,9)</f>
        <v>0.1603</v>
      </c>
      <c r="CW585">
        <v>0</v>
      </c>
      <c r="CX585">
        <f>ROUND(Y585*Source!I455,9)</f>
        <v>0.1603</v>
      </c>
      <c r="CY585">
        <f>AD585</f>
        <v>0</v>
      </c>
      <c r="CZ585">
        <f>AH585</f>
        <v>0</v>
      </c>
      <c r="DA585">
        <f>AL585</f>
        <v>1</v>
      </c>
      <c r="DB585">
        <f t="shared" si="187"/>
        <v>0</v>
      </c>
      <c r="DC585">
        <f t="shared" si="188"/>
        <v>0</v>
      </c>
      <c r="DD585" t="s">
        <v>3</v>
      </c>
      <c r="DE585" t="s">
        <v>3</v>
      </c>
      <c r="DF585">
        <f t="shared" ref="DF585:DF599" si="195">ROUND(ROUND(AE585,2)*CX585,2)</f>
        <v>0</v>
      </c>
      <c r="DG585">
        <f t="shared" si="194"/>
        <v>0</v>
      </c>
      <c r="DH585">
        <f t="shared" si="193"/>
        <v>0</v>
      </c>
      <c r="DI585">
        <f t="shared" si="192"/>
        <v>0</v>
      </c>
      <c r="DJ585">
        <f>DI585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ROW(Source!A455)</f>
        <v>455</v>
      </c>
      <c r="B586">
        <v>433928990</v>
      </c>
      <c r="C586">
        <v>433950957</v>
      </c>
      <c r="D586">
        <v>423453026</v>
      </c>
      <c r="E586">
        <v>1</v>
      </c>
      <c r="F586">
        <v>1</v>
      </c>
      <c r="G586">
        <v>1081</v>
      </c>
      <c r="H586">
        <v>2</v>
      </c>
      <c r="I586" t="s">
        <v>746</v>
      </c>
      <c r="J586" t="s">
        <v>747</v>
      </c>
      <c r="K586" t="s">
        <v>748</v>
      </c>
      <c r="L586">
        <v>1368</v>
      </c>
      <c r="N586">
        <v>1011</v>
      </c>
      <c r="O586" t="s">
        <v>536</v>
      </c>
      <c r="P586" t="s">
        <v>536</v>
      </c>
      <c r="Q586">
        <v>1</v>
      </c>
      <c r="W586">
        <v>0</v>
      </c>
      <c r="X586">
        <v>-1080393592</v>
      </c>
      <c r="Y586">
        <f t="shared" si="186"/>
        <v>2.11</v>
      </c>
      <c r="AA586">
        <v>0</v>
      </c>
      <c r="AB586">
        <v>21.16</v>
      </c>
      <c r="AC586">
        <v>14.54</v>
      </c>
      <c r="AD586">
        <v>0</v>
      </c>
      <c r="AE586">
        <v>0</v>
      </c>
      <c r="AF586">
        <v>21.16</v>
      </c>
      <c r="AG586">
        <v>14.54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2.11</v>
      </c>
      <c r="AU586" t="s">
        <v>3</v>
      </c>
      <c r="AV586">
        <v>0</v>
      </c>
      <c r="AW586">
        <v>2</v>
      </c>
      <c r="AX586">
        <v>433950969</v>
      </c>
      <c r="AY586">
        <v>1</v>
      </c>
      <c r="AZ586">
        <v>0</v>
      </c>
      <c r="BA586">
        <v>1018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ROUND(Y586*Source!I455*DO586,9)</f>
        <v>0.30679400000000001</v>
      </c>
      <c r="CX586">
        <f>ROUND(Y586*Source!I455,9)</f>
        <v>2.1100000000000001E-2</v>
      </c>
      <c r="CY586">
        <f>AB586</f>
        <v>21.16</v>
      </c>
      <c r="CZ586">
        <f>AF586</f>
        <v>21.16</v>
      </c>
      <c r="DA586">
        <f>AJ586</f>
        <v>1</v>
      </c>
      <c r="DB586">
        <f t="shared" si="187"/>
        <v>44.65</v>
      </c>
      <c r="DC586">
        <f t="shared" si="188"/>
        <v>30.68</v>
      </c>
      <c r="DD586" t="s">
        <v>3</v>
      </c>
      <c r="DE586" t="s">
        <v>3</v>
      </c>
      <c r="DF586">
        <f t="shared" si="195"/>
        <v>0</v>
      </c>
      <c r="DG586">
        <f t="shared" si="194"/>
        <v>0.45</v>
      </c>
      <c r="DH586">
        <f t="shared" si="193"/>
        <v>0.31</v>
      </c>
      <c r="DI586">
        <f t="shared" si="192"/>
        <v>0</v>
      </c>
      <c r="DJ586">
        <f>DG586</f>
        <v>0.45</v>
      </c>
      <c r="DK586">
        <v>0</v>
      </c>
      <c r="DL586" t="s">
        <v>543</v>
      </c>
      <c r="DM586">
        <v>0</v>
      </c>
      <c r="DN586" t="s">
        <v>532</v>
      </c>
      <c r="DO586">
        <v>14.54</v>
      </c>
    </row>
    <row r="587" spans="1:119" x14ac:dyDescent="0.2">
      <c r="A587">
        <f>ROW(Source!A455)</f>
        <v>455</v>
      </c>
      <c r="B587">
        <v>433928990</v>
      </c>
      <c r="C587">
        <v>433950957</v>
      </c>
      <c r="D587">
        <v>423453088</v>
      </c>
      <c r="E587">
        <v>1</v>
      </c>
      <c r="F587">
        <v>1</v>
      </c>
      <c r="G587">
        <v>1081</v>
      </c>
      <c r="H587">
        <v>2</v>
      </c>
      <c r="I587" t="s">
        <v>606</v>
      </c>
      <c r="J587" t="s">
        <v>607</v>
      </c>
      <c r="K587" t="s">
        <v>608</v>
      </c>
      <c r="L587">
        <v>1368</v>
      </c>
      <c r="N587">
        <v>1011</v>
      </c>
      <c r="O587" t="s">
        <v>536</v>
      </c>
      <c r="P587" t="s">
        <v>536</v>
      </c>
      <c r="Q587">
        <v>1</v>
      </c>
      <c r="W587">
        <v>0</v>
      </c>
      <c r="X587">
        <v>874612079</v>
      </c>
      <c r="Y587">
        <f t="shared" si="186"/>
        <v>0.1</v>
      </c>
      <c r="AA587">
        <v>0</v>
      </c>
      <c r="AB587">
        <v>83.1</v>
      </c>
      <c r="AC587">
        <v>12.62</v>
      </c>
      <c r="AD587">
        <v>0</v>
      </c>
      <c r="AE587">
        <v>0</v>
      </c>
      <c r="AF587">
        <v>83.1</v>
      </c>
      <c r="AG587">
        <v>12.62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0.1</v>
      </c>
      <c r="AU587" t="s">
        <v>3</v>
      </c>
      <c r="AV587">
        <v>0</v>
      </c>
      <c r="AW587">
        <v>2</v>
      </c>
      <c r="AX587">
        <v>433950970</v>
      </c>
      <c r="AY587">
        <v>1</v>
      </c>
      <c r="AZ587">
        <v>0</v>
      </c>
      <c r="BA587">
        <v>1019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ROUND(Y587*Source!I455*DO587,9)</f>
        <v>1.2619999999999999E-2</v>
      </c>
      <c r="CX587">
        <f>ROUND(Y587*Source!I455,9)</f>
        <v>1E-3</v>
      </c>
      <c r="CY587">
        <f>AB587</f>
        <v>83.1</v>
      </c>
      <c r="CZ587">
        <f>AF587</f>
        <v>83.1</v>
      </c>
      <c r="DA587">
        <f>AJ587</f>
        <v>1</v>
      </c>
      <c r="DB587">
        <f t="shared" si="187"/>
        <v>8.31</v>
      </c>
      <c r="DC587">
        <f t="shared" si="188"/>
        <v>1.26</v>
      </c>
      <c r="DD587" t="s">
        <v>3</v>
      </c>
      <c r="DE587" t="s">
        <v>3</v>
      </c>
      <c r="DF587">
        <f t="shared" si="195"/>
        <v>0</v>
      </c>
      <c r="DG587">
        <f t="shared" si="194"/>
        <v>0.08</v>
      </c>
      <c r="DH587">
        <f t="shared" si="193"/>
        <v>0.01</v>
      </c>
      <c r="DI587">
        <f t="shared" si="192"/>
        <v>0</v>
      </c>
      <c r="DJ587">
        <f>DG587</f>
        <v>0.08</v>
      </c>
      <c r="DK587">
        <v>0</v>
      </c>
      <c r="DL587" t="s">
        <v>543</v>
      </c>
      <c r="DM587">
        <v>0</v>
      </c>
      <c r="DN587" t="s">
        <v>532</v>
      </c>
      <c r="DO587">
        <v>12.62</v>
      </c>
    </row>
    <row r="588" spans="1:119" x14ac:dyDescent="0.2">
      <c r="A588">
        <f>ROW(Source!A455)</f>
        <v>455</v>
      </c>
      <c r="B588">
        <v>433928990</v>
      </c>
      <c r="C588">
        <v>433950957</v>
      </c>
      <c r="D588">
        <v>423453209</v>
      </c>
      <c r="E588">
        <v>1</v>
      </c>
      <c r="F588">
        <v>1</v>
      </c>
      <c r="G588">
        <v>1081</v>
      </c>
      <c r="H588">
        <v>2</v>
      </c>
      <c r="I588" t="s">
        <v>749</v>
      </c>
      <c r="J588" t="s">
        <v>750</v>
      </c>
      <c r="K588" t="s">
        <v>751</v>
      </c>
      <c r="L588">
        <v>1368</v>
      </c>
      <c r="N588">
        <v>1011</v>
      </c>
      <c r="O588" t="s">
        <v>536</v>
      </c>
      <c r="P588" t="s">
        <v>536</v>
      </c>
      <c r="Q588">
        <v>1</v>
      </c>
      <c r="W588">
        <v>0</v>
      </c>
      <c r="X588">
        <v>-2083101341</v>
      </c>
      <c r="Y588">
        <f t="shared" si="186"/>
        <v>0.94</v>
      </c>
      <c r="AA588">
        <v>0</v>
      </c>
      <c r="AB588">
        <v>0.8</v>
      </c>
      <c r="AC588">
        <v>0</v>
      </c>
      <c r="AD588">
        <v>0</v>
      </c>
      <c r="AE588">
        <v>0</v>
      </c>
      <c r="AF588">
        <v>0.8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0.94</v>
      </c>
      <c r="AU588" t="s">
        <v>3</v>
      </c>
      <c r="AV588">
        <v>0</v>
      </c>
      <c r="AW588">
        <v>2</v>
      </c>
      <c r="AX588">
        <v>433950971</v>
      </c>
      <c r="AY588">
        <v>1</v>
      </c>
      <c r="AZ588">
        <v>0</v>
      </c>
      <c r="BA588">
        <v>1020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ROUND(Y588*Source!I455*DO588,9)</f>
        <v>0</v>
      </c>
      <c r="CX588">
        <f>ROUND(Y588*Source!I455,9)</f>
        <v>9.4000000000000004E-3</v>
      </c>
      <c r="CY588">
        <f>AB588</f>
        <v>0.8</v>
      </c>
      <c r="CZ588">
        <f>AF588</f>
        <v>0.8</v>
      </c>
      <c r="DA588">
        <f>AJ588</f>
        <v>1</v>
      </c>
      <c r="DB588">
        <f t="shared" si="187"/>
        <v>0.75</v>
      </c>
      <c r="DC588">
        <f t="shared" si="188"/>
        <v>0</v>
      </c>
      <c r="DD588" t="s">
        <v>3</v>
      </c>
      <c r="DE588" t="s">
        <v>3</v>
      </c>
      <c r="DF588">
        <f t="shared" si="195"/>
        <v>0</v>
      </c>
      <c r="DG588">
        <f t="shared" si="194"/>
        <v>0.01</v>
      </c>
      <c r="DH588">
        <f t="shared" si="193"/>
        <v>0</v>
      </c>
      <c r="DI588">
        <f t="shared" si="192"/>
        <v>0</v>
      </c>
      <c r="DJ588">
        <f>DG588</f>
        <v>0.01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ROW(Source!A455)</f>
        <v>455</v>
      </c>
      <c r="B589">
        <v>433928990</v>
      </c>
      <c r="C589">
        <v>433950957</v>
      </c>
      <c r="D589">
        <v>423452379</v>
      </c>
      <c r="E589">
        <v>1</v>
      </c>
      <c r="F589">
        <v>1</v>
      </c>
      <c r="G589">
        <v>1081</v>
      </c>
      <c r="H589">
        <v>2</v>
      </c>
      <c r="I589" t="s">
        <v>714</v>
      </c>
      <c r="J589" t="s">
        <v>715</v>
      </c>
      <c r="K589" t="s">
        <v>716</v>
      </c>
      <c r="L589">
        <v>1368</v>
      </c>
      <c r="N589">
        <v>1011</v>
      </c>
      <c r="O589" t="s">
        <v>536</v>
      </c>
      <c r="P589" t="s">
        <v>536</v>
      </c>
      <c r="Q589">
        <v>1</v>
      </c>
      <c r="W589">
        <v>0</v>
      </c>
      <c r="X589">
        <v>1364481760</v>
      </c>
      <c r="Y589">
        <f t="shared" si="186"/>
        <v>0.01</v>
      </c>
      <c r="AA589">
        <v>0</v>
      </c>
      <c r="AB589">
        <v>53.9</v>
      </c>
      <c r="AC589">
        <v>12.62</v>
      </c>
      <c r="AD589">
        <v>0</v>
      </c>
      <c r="AE589">
        <v>0</v>
      </c>
      <c r="AF589">
        <v>53.9</v>
      </c>
      <c r="AG589">
        <v>12.62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0.01</v>
      </c>
      <c r="AU589" t="s">
        <v>3</v>
      </c>
      <c r="AV589">
        <v>0</v>
      </c>
      <c r="AW589">
        <v>2</v>
      </c>
      <c r="AX589">
        <v>433950972</v>
      </c>
      <c r="AY589">
        <v>1</v>
      </c>
      <c r="AZ589">
        <v>0</v>
      </c>
      <c r="BA589">
        <v>1021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ROUND(Y589*Source!I455*DO589,9)</f>
        <v>1.2620000000000001E-3</v>
      </c>
      <c r="CX589">
        <f>ROUND(Y589*Source!I455,9)</f>
        <v>1E-4</v>
      </c>
      <c r="CY589">
        <f>AB589</f>
        <v>53.9</v>
      </c>
      <c r="CZ589">
        <f>AF589</f>
        <v>53.9</v>
      </c>
      <c r="DA589">
        <f>AJ589</f>
        <v>1</v>
      </c>
      <c r="DB589">
        <f t="shared" si="187"/>
        <v>0.54</v>
      </c>
      <c r="DC589">
        <f t="shared" si="188"/>
        <v>0.13</v>
      </c>
      <c r="DD589" t="s">
        <v>3</v>
      </c>
      <c r="DE589" t="s">
        <v>3</v>
      </c>
      <c r="DF589">
        <f t="shared" si="195"/>
        <v>0</v>
      </c>
      <c r="DG589">
        <f t="shared" si="194"/>
        <v>0.01</v>
      </c>
      <c r="DH589">
        <f t="shared" si="193"/>
        <v>0</v>
      </c>
      <c r="DI589">
        <f t="shared" si="192"/>
        <v>0</v>
      </c>
      <c r="DJ589">
        <f>DG589</f>
        <v>0.01</v>
      </c>
      <c r="DK589">
        <v>0</v>
      </c>
      <c r="DL589" t="s">
        <v>543</v>
      </c>
      <c r="DM589">
        <v>0</v>
      </c>
      <c r="DN589" t="s">
        <v>532</v>
      </c>
      <c r="DO589">
        <v>12.62</v>
      </c>
    </row>
    <row r="590" spans="1:119" x14ac:dyDescent="0.2">
      <c r="A590">
        <f>ROW(Source!A455)</f>
        <v>455</v>
      </c>
      <c r="B590">
        <v>433928990</v>
      </c>
      <c r="C590">
        <v>433950957</v>
      </c>
      <c r="D590">
        <v>423452557</v>
      </c>
      <c r="E590">
        <v>1</v>
      </c>
      <c r="F590">
        <v>1</v>
      </c>
      <c r="G590">
        <v>1081</v>
      </c>
      <c r="H590">
        <v>2</v>
      </c>
      <c r="I590" t="s">
        <v>752</v>
      </c>
      <c r="J590" t="s">
        <v>753</v>
      </c>
      <c r="K590" t="s">
        <v>754</v>
      </c>
      <c r="L590">
        <v>1368</v>
      </c>
      <c r="N590">
        <v>1011</v>
      </c>
      <c r="O590" t="s">
        <v>536</v>
      </c>
      <c r="P590" t="s">
        <v>536</v>
      </c>
      <c r="Q590">
        <v>1</v>
      </c>
      <c r="W590">
        <v>0</v>
      </c>
      <c r="X590">
        <v>-15977370</v>
      </c>
      <c r="Y590">
        <f t="shared" ref="Y590:Y621" si="196">AT590</f>
        <v>2.11</v>
      </c>
      <c r="AA590">
        <v>0</v>
      </c>
      <c r="AB590">
        <v>13.85</v>
      </c>
      <c r="AC590">
        <v>11.18</v>
      </c>
      <c r="AD590">
        <v>0</v>
      </c>
      <c r="AE590">
        <v>0</v>
      </c>
      <c r="AF590">
        <v>13.85</v>
      </c>
      <c r="AG590">
        <v>11.18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2.11</v>
      </c>
      <c r="AU590" t="s">
        <v>3</v>
      </c>
      <c r="AV590">
        <v>0</v>
      </c>
      <c r="AW590">
        <v>2</v>
      </c>
      <c r="AX590">
        <v>433950973</v>
      </c>
      <c r="AY590">
        <v>1</v>
      </c>
      <c r="AZ590">
        <v>0</v>
      </c>
      <c r="BA590">
        <v>1022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ROUND(Y590*Source!I455*DO590,9)</f>
        <v>0.235898</v>
      </c>
      <c r="CX590">
        <f>ROUND(Y590*Source!I455,9)</f>
        <v>2.1100000000000001E-2</v>
      </c>
      <c r="CY590">
        <f>AB590</f>
        <v>13.85</v>
      </c>
      <c r="CZ590">
        <f>AF590</f>
        <v>13.85</v>
      </c>
      <c r="DA590">
        <f>AJ590</f>
        <v>1</v>
      </c>
      <c r="DB590">
        <f t="shared" ref="DB590:DB621" si="197">ROUND(ROUND(AT590*CZ590,2),6)</f>
        <v>29.22</v>
      </c>
      <c r="DC590">
        <f t="shared" ref="DC590:DC621" si="198">ROUND(ROUND(AT590*AG590,2),6)</f>
        <v>23.59</v>
      </c>
      <c r="DD590" t="s">
        <v>3</v>
      </c>
      <c r="DE590" t="s">
        <v>3</v>
      </c>
      <c r="DF590">
        <f t="shared" si="195"/>
        <v>0</v>
      </c>
      <c r="DG590">
        <f t="shared" si="194"/>
        <v>0.28999999999999998</v>
      </c>
      <c r="DH590">
        <f t="shared" si="193"/>
        <v>0.24</v>
      </c>
      <c r="DI590">
        <f t="shared" si="192"/>
        <v>0</v>
      </c>
      <c r="DJ590">
        <f>DG590</f>
        <v>0.28999999999999998</v>
      </c>
      <c r="DK590">
        <v>0</v>
      </c>
      <c r="DL590" t="s">
        <v>543</v>
      </c>
      <c r="DM590">
        <v>0</v>
      </c>
      <c r="DN590" t="s">
        <v>532</v>
      </c>
      <c r="DO590">
        <v>11.18</v>
      </c>
    </row>
    <row r="591" spans="1:119" x14ac:dyDescent="0.2">
      <c r="A591">
        <f>ROW(Source!A455)</f>
        <v>455</v>
      </c>
      <c r="B591">
        <v>433928990</v>
      </c>
      <c r="C591">
        <v>433950957</v>
      </c>
      <c r="D591">
        <v>423422567</v>
      </c>
      <c r="E591">
        <v>1</v>
      </c>
      <c r="F591">
        <v>1</v>
      </c>
      <c r="G591">
        <v>1081</v>
      </c>
      <c r="H591">
        <v>3</v>
      </c>
      <c r="I591" t="s">
        <v>755</v>
      </c>
      <c r="J591" t="s">
        <v>756</v>
      </c>
      <c r="K591" t="s">
        <v>757</v>
      </c>
      <c r="L591">
        <v>1348</v>
      </c>
      <c r="N591">
        <v>1009</v>
      </c>
      <c r="O591" t="s">
        <v>213</v>
      </c>
      <c r="P591" t="s">
        <v>213</v>
      </c>
      <c r="Q591">
        <v>1000</v>
      </c>
      <c r="W591">
        <v>0</v>
      </c>
      <c r="X591">
        <v>969027024</v>
      </c>
      <c r="Y591">
        <f t="shared" si="196"/>
        <v>3.15E-3</v>
      </c>
      <c r="AA591">
        <v>6234.68</v>
      </c>
      <c r="AB591">
        <v>0</v>
      </c>
      <c r="AC591">
        <v>0</v>
      </c>
      <c r="AD591">
        <v>0</v>
      </c>
      <c r="AE591">
        <v>6234.68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3.15E-3</v>
      </c>
      <c r="AU591" t="s">
        <v>3</v>
      </c>
      <c r="AV591">
        <v>0</v>
      </c>
      <c r="AW591">
        <v>2</v>
      </c>
      <c r="AX591">
        <v>433950974</v>
      </c>
      <c r="AY591">
        <v>1</v>
      </c>
      <c r="AZ591">
        <v>0</v>
      </c>
      <c r="BA591">
        <v>1023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ROUND(Y591*Source!I455,9)</f>
        <v>3.15E-5</v>
      </c>
      <c r="CY591">
        <f>AA591</f>
        <v>6234.68</v>
      </c>
      <c r="CZ591">
        <f>AE591</f>
        <v>6234.68</v>
      </c>
      <c r="DA591">
        <f>AI591</f>
        <v>1</v>
      </c>
      <c r="DB591">
        <f t="shared" si="197"/>
        <v>19.64</v>
      </c>
      <c r="DC591">
        <f t="shared" si="198"/>
        <v>0</v>
      </c>
      <c r="DD591" t="s">
        <v>3</v>
      </c>
      <c r="DE591" t="s">
        <v>3</v>
      </c>
      <c r="DF591">
        <f t="shared" si="195"/>
        <v>0.2</v>
      </c>
      <c r="DG591">
        <f t="shared" si="194"/>
        <v>0</v>
      </c>
      <c r="DH591">
        <f t="shared" si="193"/>
        <v>0</v>
      </c>
      <c r="DI591">
        <f t="shared" si="192"/>
        <v>0</v>
      </c>
      <c r="DJ591">
        <f>DF591</f>
        <v>0.2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ROW(Source!A455)</f>
        <v>455</v>
      </c>
      <c r="B592">
        <v>433928990</v>
      </c>
      <c r="C592">
        <v>433950957</v>
      </c>
      <c r="D592">
        <v>423424379</v>
      </c>
      <c r="E592">
        <v>1</v>
      </c>
      <c r="F592">
        <v>1</v>
      </c>
      <c r="G592">
        <v>1081</v>
      </c>
      <c r="H592">
        <v>3</v>
      </c>
      <c r="I592" t="s">
        <v>758</v>
      </c>
      <c r="J592" t="s">
        <v>759</v>
      </c>
      <c r="K592" t="s">
        <v>760</v>
      </c>
      <c r="L592">
        <v>1346</v>
      </c>
      <c r="N592">
        <v>1009</v>
      </c>
      <c r="O592" t="s">
        <v>729</v>
      </c>
      <c r="P592" t="s">
        <v>729</v>
      </c>
      <c r="Q592">
        <v>1</v>
      </c>
      <c r="W592">
        <v>0</v>
      </c>
      <c r="X592">
        <v>45621175</v>
      </c>
      <c r="Y592">
        <f t="shared" si="196"/>
        <v>241.5</v>
      </c>
      <c r="AA592">
        <v>69.17</v>
      </c>
      <c r="AB592">
        <v>0</v>
      </c>
      <c r="AC592">
        <v>0</v>
      </c>
      <c r="AD592">
        <v>0</v>
      </c>
      <c r="AE592">
        <v>69.17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241.5</v>
      </c>
      <c r="AU592" t="s">
        <v>3</v>
      </c>
      <c r="AV592">
        <v>0</v>
      </c>
      <c r="AW592">
        <v>2</v>
      </c>
      <c r="AX592">
        <v>433950975</v>
      </c>
      <c r="AY592">
        <v>1</v>
      </c>
      <c r="AZ592">
        <v>0</v>
      </c>
      <c r="BA592">
        <v>1024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ROUND(Y592*Source!I455,9)</f>
        <v>2.415</v>
      </c>
      <c r="CY592">
        <f>AA592</f>
        <v>69.17</v>
      </c>
      <c r="CZ592">
        <f>AE592</f>
        <v>69.17</v>
      </c>
      <c r="DA592">
        <f>AI592</f>
        <v>1</v>
      </c>
      <c r="DB592">
        <f t="shared" si="197"/>
        <v>16704.560000000001</v>
      </c>
      <c r="DC592">
        <f t="shared" si="198"/>
        <v>0</v>
      </c>
      <c r="DD592" t="s">
        <v>3</v>
      </c>
      <c r="DE592" t="s">
        <v>3</v>
      </c>
      <c r="DF592">
        <f t="shared" si="195"/>
        <v>167.05</v>
      </c>
      <c r="DG592">
        <f t="shared" si="194"/>
        <v>0</v>
      </c>
      <c r="DH592">
        <f t="shared" si="193"/>
        <v>0</v>
      </c>
      <c r="DI592">
        <f t="shared" si="192"/>
        <v>0</v>
      </c>
      <c r="DJ592">
        <f>DF592</f>
        <v>167.05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ROW(Source!A455)</f>
        <v>455</v>
      </c>
      <c r="B593">
        <v>433928990</v>
      </c>
      <c r="C593">
        <v>433950957</v>
      </c>
      <c r="D593">
        <v>423422424</v>
      </c>
      <c r="E593">
        <v>1</v>
      </c>
      <c r="F593">
        <v>1</v>
      </c>
      <c r="G593">
        <v>1081</v>
      </c>
      <c r="H593">
        <v>3</v>
      </c>
      <c r="I593" t="s">
        <v>761</v>
      </c>
      <c r="J593" t="s">
        <v>762</v>
      </c>
      <c r="K593" t="s">
        <v>763</v>
      </c>
      <c r="L593">
        <v>1327</v>
      </c>
      <c r="N593">
        <v>1005</v>
      </c>
      <c r="O593" t="s">
        <v>242</v>
      </c>
      <c r="P593" t="s">
        <v>242</v>
      </c>
      <c r="Q593">
        <v>1</v>
      </c>
      <c r="W593">
        <v>0</v>
      </c>
      <c r="X593">
        <v>1317724010</v>
      </c>
      <c r="Y593">
        <f t="shared" si="196"/>
        <v>5.6</v>
      </c>
      <c r="AA593">
        <v>3.66</v>
      </c>
      <c r="AB593">
        <v>0</v>
      </c>
      <c r="AC593">
        <v>0</v>
      </c>
      <c r="AD593">
        <v>0</v>
      </c>
      <c r="AE593">
        <v>3.66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5.6</v>
      </c>
      <c r="AU593" t="s">
        <v>3</v>
      </c>
      <c r="AV593">
        <v>0</v>
      </c>
      <c r="AW593">
        <v>2</v>
      </c>
      <c r="AX593">
        <v>433950976</v>
      </c>
      <c r="AY593">
        <v>1</v>
      </c>
      <c r="AZ593">
        <v>0</v>
      </c>
      <c r="BA593">
        <v>1025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ROUND(Y593*Source!I455,9)</f>
        <v>5.6000000000000001E-2</v>
      </c>
      <c r="CY593">
        <f>AA593</f>
        <v>3.66</v>
      </c>
      <c r="CZ593">
        <f>AE593</f>
        <v>3.66</v>
      </c>
      <c r="DA593">
        <f>AI593</f>
        <v>1</v>
      </c>
      <c r="DB593">
        <f t="shared" si="197"/>
        <v>20.5</v>
      </c>
      <c r="DC593">
        <f t="shared" si="198"/>
        <v>0</v>
      </c>
      <c r="DD593" t="s">
        <v>3</v>
      </c>
      <c r="DE593" t="s">
        <v>3</v>
      </c>
      <c r="DF593">
        <f t="shared" si="195"/>
        <v>0.2</v>
      </c>
      <c r="DG593">
        <f t="shared" si="194"/>
        <v>0</v>
      </c>
      <c r="DH593">
        <f t="shared" si="193"/>
        <v>0</v>
      </c>
      <c r="DI593">
        <f t="shared" si="192"/>
        <v>0</v>
      </c>
      <c r="DJ593">
        <f>DF593</f>
        <v>0.2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ROW(Source!A456)</f>
        <v>456</v>
      </c>
      <c r="B594">
        <v>433928988</v>
      </c>
      <c r="C594">
        <v>433950957</v>
      </c>
      <c r="D594">
        <v>423386947</v>
      </c>
      <c r="E594">
        <v>1081</v>
      </c>
      <c r="F594">
        <v>1</v>
      </c>
      <c r="G594">
        <v>1081</v>
      </c>
      <c r="H594">
        <v>1</v>
      </c>
      <c r="I594" t="s">
        <v>530</v>
      </c>
      <c r="J594" t="s">
        <v>3</v>
      </c>
      <c r="K594" t="s">
        <v>531</v>
      </c>
      <c r="L594">
        <v>1191</v>
      </c>
      <c r="N594">
        <v>1013</v>
      </c>
      <c r="O594" t="s">
        <v>532</v>
      </c>
      <c r="P594" t="s">
        <v>532</v>
      </c>
      <c r="Q594">
        <v>1</v>
      </c>
      <c r="W594">
        <v>0</v>
      </c>
      <c r="X594">
        <v>476480486</v>
      </c>
      <c r="Y594">
        <f t="shared" si="196"/>
        <v>16.03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5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16.03</v>
      </c>
      <c r="AU594" t="s">
        <v>3</v>
      </c>
      <c r="AV594">
        <v>1</v>
      </c>
      <c r="AW594">
        <v>2</v>
      </c>
      <c r="AX594">
        <v>433950968</v>
      </c>
      <c r="AY594">
        <v>1</v>
      </c>
      <c r="AZ594">
        <v>0</v>
      </c>
      <c r="BA594">
        <v>1028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U594">
        <f>ROUND(AT594*Source!I456*AH594*AL594,2)</f>
        <v>0</v>
      </c>
      <c r="CV594">
        <f>ROUND(Y594*Source!I456,9)</f>
        <v>0.1603</v>
      </c>
      <c r="CW594">
        <v>0</v>
      </c>
      <c r="CX594">
        <f>ROUND(Y594*Source!I456,9)</f>
        <v>0.1603</v>
      </c>
      <c r="CY594">
        <f>AD594</f>
        <v>0</v>
      </c>
      <c r="CZ594">
        <f>AH594</f>
        <v>0</v>
      </c>
      <c r="DA594">
        <f>AL594</f>
        <v>1</v>
      </c>
      <c r="DB594">
        <f t="shared" si="197"/>
        <v>0</v>
      </c>
      <c r="DC594">
        <f t="shared" si="198"/>
        <v>0</v>
      </c>
      <c r="DD594" t="s">
        <v>3</v>
      </c>
      <c r="DE594" t="s">
        <v>3</v>
      </c>
      <c r="DF594">
        <f t="shared" si="195"/>
        <v>0</v>
      </c>
      <c r="DG594">
        <f t="shared" si="194"/>
        <v>0</v>
      </c>
      <c r="DH594">
        <f t="shared" si="193"/>
        <v>0</v>
      </c>
      <c r="DI594">
        <f t="shared" si="192"/>
        <v>0</v>
      </c>
      <c r="DJ594">
        <f>DI594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ROW(Source!A456)</f>
        <v>456</v>
      </c>
      <c r="B595">
        <v>433928988</v>
      </c>
      <c r="C595">
        <v>433950957</v>
      </c>
      <c r="D595">
        <v>423453026</v>
      </c>
      <c r="E595">
        <v>1</v>
      </c>
      <c r="F595">
        <v>1</v>
      </c>
      <c r="G595">
        <v>1081</v>
      </c>
      <c r="H595">
        <v>2</v>
      </c>
      <c r="I595" t="s">
        <v>746</v>
      </c>
      <c r="J595" t="s">
        <v>747</v>
      </c>
      <c r="K595" t="s">
        <v>748</v>
      </c>
      <c r="L595">
        <v>1368</v>
      </c>
      <c r="N595">
        <v>1011</v>
      </c>
      <c r="O595" t="s">
        <v>536</v>
      </c>
      <c r="P595" t="s">
        <v>536</v>
      </c>
      <c r="Q595">
        <v>1</v>
      </c>
      <c r="W595">
        <v>0</v>
      </c>
      <c r="X595">
        <v>-1080393592</v>
      </c>
      <c r="Y595">
        <f t="shared" si="196"/>
        <v>2.11</v>
      </c>
      <c r="AA595">
        <v>0</v>
      </c>
      <c r="AB595">
        <v>894.01</v>
      </c>
      <c r="AC595">
        <v>829.51</v>
      </c>
      <c r="AD595">
        <v>0</v>
      </c>
      <c r="AE595">
        <v>0</v>
      </c>
      <c r="AF595">
        <v>21.16</v>
      </c>
      <c r="AG595">
        <v>14.54</v>
      </c>
      <c r="AH595">
        <v>0</v>
      </c>
      <c r="AI595">
        <v>1</v>
      </c>
      <c r="AJ595">
        <v>42.25</v>
      </c>
      <c r="AK595">
        <v>57.05</v>
      </c>
      <c r="AL595">
        <v>1</v>
      </c>
      <c r="AM595">
        <v>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2.11</v>
      </c>
      <c r="AU595" t="s">
        <v>3</v>
      </c>
      <c r="AV595">
        <v>0</v>
      </c>
      <c r="AW595">
        <v>2</v>
      </c>
      <c r="AX595">
        <v>433950969</v>
      </c>
      <c r="AY595">
        <v>1</v>
      </c>
      <c r="AZ595">
        <v>0</v>
      </c>
      <c r="BA595">
        <v>1029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ROUND(Y595*Source!I456*DO595,9)</f>
        <v>0.30679400000000001</v>
      </c>
      <c r="CX595">
        <f>ROUND(Y595*Source!I456,9)</f>
        <v>2.1100000000000001E-2</v>
      </c>
      <c r="CY595">
        <f>AB595</f>
        <v>894.01</v>
      </c>
      <c r="CZ595">
        <f>AF595</f>
        <v>21.16</v>
      </c>
      <c r="DA595">
        <f>AJ595</f>
        <v>42.25</v>
      </c>
      <c r="DB595">
        <f t="shared" si="197"/>
        <v>44.65</v>
      </c>
      <c r="DC595">
        <f t="shared" si="198"/>
        <v>30.68</v>
      </c>
      <c r="DD595" t="s">
        <v>3</v>
      </c>
      <c r="DE595" t="s">
        <v>3</v>
      </c>
      <c r="DF595">
        <f t="shared" si="195"/>
        <v>0</v>
      </c>
      <c r="DG595">
        <f>ROUND(ROUND(AF595*AJ595,2)*CX595,2)</f>
        <v>18.86</v>
      </c>
      <c r="DH595">
        <f>ROUND(ROUND(AG595*AK595,2)*CX595,2)</f>
        <v>17.5</v>
      </c>
      <c r="DI595">
        <f t="shared" si="192"/>
        <v>0</v>
      </c>
      <c r="DJ595">
        <f>DG595</f>
        <v>18.86</v>
      </c>
      <c r="DK595">
        <v>0</v>
      </c>
      <c r="DL595" t="s">
        <v>543</v>
      </c>
      <c r="DM595">
        <v>0</v>
      </c>
      <c r="DN595" t="s">
        <v>532</v>
      </c>
      <c r="DO595">
        <v>14.54</v>
      </c>
    </row>
    <row r="596" spans="1:119" x14ac:dyDescent="0.2">
      <c r="A596">
        <f>ROW(Source!A456)</f>
        <v>456</v>
      </c>
      <c r="B596">
        <v>433928988</v>
      </c>
      <c r="C596">
        <v>433950957</v>
      </c>
      <c r="D596">
        <v>423453088</v>
      </c>
      <c r="E596">
        <v>1</v>
      </c>
      <c r="F596">
        <v>1</v>
      </c>
      <c r="G596">
        <v>1081</v>
      </c>
      <c r="H596">
        <v>2</v>
      </c>
      <c r="I596" t="s">
        <v>606</v>
      </c>
      <c r="J596" t="s">
        <v>607</v>
      </c>
      <c r="K596" t="s">
        <v>608</v>
      </c>
      <c r="L596">
        <v>1368</v>
      </c>
      <c r="N596">
        <v>1011</v>
      </c>
      <c r="O596" t="s">
        <v>536</v>
      </c>
      <c r="P596" t="s">
        <v>536</v>
      </c>
      <c r="Q596">
        <v>1</v>
      </c>
      <c r="W596">
        <v>0</v>
      </c>
      <c r="X596">
        <v>874612079</v>
      </c>
      <c r="Y596">
        <f t="shared" si="196"/>
        <v>0.1</v>
      </c>
      <c r="AA596">
        <v>0</v>
      </c>
      <c r="AB596">
        <v>1450.1</v>
      </c>
      <c r="AC596">
        <v>719.97</v>
      </c>
      <c r="AD596">
        <v>0</v>
      </c>
      <c r="AE596">
        <v>0</v>
      </c>
      <c r="AF596">
        <v>83.1</v>
      </c>
      <c r="AG596">
        <v>12.62</v>
      </c>
      <c r="AH596">
        <v>0</v>
      </c>
      <c r="AI596">
        <v>1</v>
      </c>
      <c r="AJ596">
        <v>17.45</v>
      </c>
      <c r="AK596">
        <v>57.05</v>
      </c>
      <c r="AL596">
        <v>1</v>
      </c>
      <c r="AM596">
        <v>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433950970</v>
      </c>
      <c r="AY596">
        <v>1</v>
      </c>
      <c r="AZ596">
        <v>0</v>
      </c>
      <c r="BA596">
        <v>1030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ROUND(Y596*Source!I456*DO596,9)</f>
        <v>1.2619999999999999E-2</v>
      </c>
      <c r="CX596">
        <f>ROUND(Y596*Source!I456,9)</f>
        <v>1E-3</v>
      </c>
      <c r="CY596">
        <f>AB596</f>
        <v>1450.1</v>
      </c>
      <c r="CZ596">
        <f>AF596</f>
        <v>83.1</v>
      </c>
      <c r="DA596">
        <f>AJ596</f>
        <v>17.45</v>
      </c>
      <c r="DB596">
        <f t="shared" si="197"/>
        <v>8.31</v>
      </c>
      <c r="DC596">
        <f t="shared" si="198"/>
        <v>1.26</v>
      </c>
      <c r="DD596" t="s">
        <v>3</v>
      </c>
      <c r="DE596" t="s">
        <v>3</v>
      </c>
      <c r="DF596">
        <f t="shared" si="195"/>
        <v>0</v>
      </c>
      <c r="DG596">
        <f>ROUND(ROUND(AF596*AJ596,2)*CX596,2)</f>
        <v>1.45</v>
      </c>
      <c r="DH596">
        <f>ROUND(ROUND(AG596*AK596,2)*CX596,2)</f>
        <v>0.72</v>
      </c>
      <c r="DI596">
        <f t="shared" si="192"/>
        <v>0</v>
      </c>
      <c r="DJ596">
        <f>DG596</f>
        <v>1.45</v>
      </c>
      <c r="DK596">
        <v>0</v>
      </c>
      <c r="DL596" t="s">
        <v>543</v>
      </c>
      <c r="DM596">
        <v>0</v>
      </c>
      <c r="DN596" t="s">
        <v>532</v>
      </c>
      <c r="DO596">
        <v>12.62</v>
      </c>
    </row>
    <row r="597" spans="1:119" x14ac:dyDescent="0.2">
      <c r="A597">
        <f>ROW(Source!A456)</f>
        <v>456</v>
      </c>
      <c r="B597">
        <v>433928988</v>
      </c>
      <c r="C597">
        <v>433950957</v>
      </c>
      <c r="D597">
        <v>423453209</v>
      </c>
      <c r="E597">
        <v>1</v>
      </c>
      <c r="F597">
        <v>1</v>
      </c>
      <c r="G597">
        <v>1081</v>
      </c>
      <c r="H597">
        <v>2</v>
      </c>
      <c r="I597" t="s">
        <v>749</v>
      </c>
      <c r="J597" t="s">
        <v>750</v>
      </c>
      <c r="K597" t="s">
        <v>751</v>
      </c>
      <c r="L597">
        <v>1368</v>
      </c>
      <c r="N597">
        <v>1011</v>
      </c>
      <c r="O597" t="s">
        <v>536</v>
      </c>
      <c r="P597" t="s">
        <v>536</v>
      </c>
      <c r="Q597">
        <v>1</v>
      </c>
      <c r="W597">
        <v>0</v>
      </c>
      <c r="X597">
        <v>-2083101341</v>
      </c>
      <c r="Y597">
        <f t="shared" si="196"/>
        <v>0.94</v>
      </c>
      <c r="AA597">
        <v>0</v>
      </c>
      <c r="AB597">
        <v>7.9</v>
      </c>
      <c r="AC597">
        <v>0</v>
      </c>
      <c r="AD597">
        <v>0</v>
      </c>
      <c r="AE597">
        <v>0</v>
      </c>
      <c r="AF597">
        <v>0.8</v>
      </c>
      <c r="AG597">
        <v>0</v>
      </c>
      <c r="AH597">
        <v>0</v>
      </c>
      <c r="AI597">
        <v>1</v>
      </c>
      <c r="AJ597">
        <v>9.8800000000000008</v>
      </c>
      <c r="AK597">
        <v>1</v>
      </c>
      <c r="AL597">
        <v>1</v>
      </c>
      <c r="AM597">
        <v>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0.94</v>
      </c>
      <c r="AU597" t="s">
        <v>3</v>
      </c>
      <c r="AV597">
        <v>0</v>
      </c>
      <c r="AW597">
        <v>2</v>
      </c>
      <c r="AX597">
        <v>433950971</v>
      </c>
      <c r="AY597">
        <v>1</v>
      </c>
      <c r="AZ597">
        <v>0</v>
      </c>
      <c r="BA597">
        <v>1031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ROUND(Y597*Source!I456*DO597,9)</f>
        <v>0</v>
      </c>
      <c r="CX597">
        <f>ROUND(Y597*Source!I456,9)</f>
        <v>9.4000000000000004E-3</v>
      </c>
      <c r="CY597">
        <f>AB597</f>
        <v>7.9</v>
      </c>
      <c r="CZ597">
        <f>AF597</f>
        <v>0.8</v>
      </c>
      <c r="DA597">
        <f>AJ597</f>
        <v>9.8800000000000008</v>
      </c>
      <c r="DB597">
        <f t="shared" si="197"/>
        <v>0.75</v>
      </c>
      <c r="DC597">
        <f t="shared" si="198"/>
        <v>0</v>
      </c>
      <c r="DD597" t="s">
        <v>3</v>
      </c>
      <c r="DE597" t="s">
        <v>3</v>
      </c>
      <c r="DF597">
        <f t="shared" si="195"/>
        <v>0</v>
      </c>
      <c r="DG597">
        <f>ROUND(ROUND(AF597*AJ597,2)*CX597,2)</f>
        <v>7.0000000000000007E-2</v>
      </c>
      <c r="DH597">
        <f>ROUND(ROUND(AG597,2)*CX597,2)</f>
        <v>0</v>
      </c>
      <c r="DI597">
        <f t="shared" si="192"/>
        <v>0</v>
      </c>
      <c r="DJ597">
        <f>DG597</f>
        <v>7.0000000000000007E-2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ROW(Source!A456)</f>
        <v>456</v>
      </c>
      <c r="B598">
        <v>433928988</v>
      </c>
      <c r="C598">
        <v>433950957</v>
      </c>
      <c r="D598">
        <v>423452379</v>
      </c>
      <c r="E598">
        <v>1</v>
      </c>
      <c r="F598">
        <v>1</v>
      </c>
      <c r="G598">
        <v>1081</v>
      </c>
      <c r="H598">
        <v>2</v>
      </c>
      <c r="I598" t="s">
        <v>714</v>
      </c>
      <c r="J598" t="s">
        <v>715</v>
      </c>
      <c r="K598" t="s">
        <v>716</v>
      </c>
      <c r="L598">
        <v>1368</v>
      </c>
      <c r="N598">
        <v>1011</v>
      </c>
      <c r="O598" t="s">
        <v>536</v>
      </c>
      <c r="P598" t="s">
        <v>536</v>
      </c>
      <c r="Q598">
        <v>1</v>
      </c>
      <c r="W598">
        <v>0</v>
      </c>
      <c r="X598">
        <v>1364481760</v>
      </c>
      <c r="Y598">
        <f t="shared" si="196"/>
        <v>0.01</v>
      </c>
      <c r="AA598">
        <v>0</v>
      </c>
      <c r="AB598">
        <v>1234.31</v>
      </c>
      <c r="AC598">
        <v>719.97</v>
      </c>
      <c r="AD598">
        <v>0</v>
      </c>
      <c r="AE598">
        <v>0</v>
      </c>
      <c r="AF598">
        <v>53.9</v>
      </c>
      <c r="AG598">
        <v>12.62</v>
      </c>
      <c r="AH598">
        <v>0</v>
      </c>
      <c r="AI598">
        <v>1</v>
      </c>
      <c r="AJ598">
        <v>22.9</v>
      </c>
      <c r="AK598">
        <v>57.05</v>
      </c>
      <c r="AL598">
        <v>1</v>
      </c>
      <c r="AM598">
        <v>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0.01</v>
      </c>
      <c r="AU598" t="s">
        <v>3</v>
      </c>
      <c r="AV598">
        <v>0</v>
      </c>
      <c r="AW598">
        <v>2</v>
      </c>
      <c r="AX598">
        <v>433950972</v>
      </c>
      <c r="AY598">
        <v>1</v>
      </c>
      <c r="AZ598">
        <v>0</v>
      </c>
      <c r="BA598">
        <v>1032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f>ROUND(Y598*Source!I456*DO598,9)</f>
        <v>1.2620000000000001E-3</v>
      </c>
      <c r="CX598">
        <f>ROUND(Y598*Source!I456,9)</f>
        <v>1E-4</v>
      </c>
      <c r="CY598">
        <f>AB598</f>
        <v>1234.31</v>
      </c>
      <c r="CZ598">
        <f>AF598</f>
        <v>53.9</v>
      </c>
      <c r="DA598">
        <f>AJ598</f>
        <v>22.9</v>
      </c>
      <c r="DB598">
        <f t="shared" si="197"/>
        <v>0.54</v>
      </c>
      <c r="DC598">
        <f t="shared" si="198"/>
        <v>0.13</v>
      </c>
      <c r="DD598" t="s">
        <v>3</v>
      </c>
      <c r="DE598" t="s">
        <v>3</v>
      </c>
      <c r="DF598">
        <f t="shared" si="195"/>
        <v>0</v>
      </c>
      <c r="DG598">
        <f>ROUND(ROUND(AF598*AJ598,2)*CX598,2)</f>
        <v>0.12</v>
      </c>
      <c r="DH598">
        <f>ROUND(ROUND(AG598*AK598,2)*CX598,2)</f>
        <v>7.0000000000000007E-2</v>
      </c>
      <c r="DI598">
        <f t="shared" si="192"/>
        <v>0</v>
      </c>
      <c r="DJ598">
        <f>DG598</f>
        <v>0.12</v>
      </c>
      <c r="DK598">
        <v>0</v>
      </c>
      <c r="DL598" t="s">
        <v>543</v>
      </c>
      <c r="DM598">
        <v>0</v>
      </c>
      <c r="DN598" t="s">
        <v>532</v>
      </c>
      <c r="DO598">
        <v>12.62</v>
      </c>
    </row>
    <row r="599" spans="1:119" x14ac:dyDescent="0.2">
      <c r="A599">
        <f>ROW(Source!A456)</f>
        <v>456</v>
      </c>
      <c r="B599">
        <v>433928988</v>
      </c>
      <c r="C599">
        <v>433950957</v>
      </c>
      <c r="D599">
        <v>423452557</v>
      </c>
      <c r="E599">
        <v>1</v>
      </c>
      <c r="F599">
        <v>1</v>
      </c>
      <c r="G599">
        <v>1081</v>
      </c>
      <c r="H599">
        <v>2</v>
      </c>
      <c r="I599" t="s">
        <v>752</v>
      </c>
      <c r="J599" t="s">
        <v>753</v>
      </c>
      <c r="K599" t="s">
        <v>754</v>
      </c>
      <c r="L599">
        <v>1368</v>
      </c>
      <c r="N599">
        <v>1011</v>
      </c>
      <c r="O599" t="s">
        <v>536</v>
      </c>
      <c r="P599" t="s">
        <v>536</v>
      </c>
      <c r="Q599">
        <v>1</v>
      </c>
      <c r="W599">
        <v>0</v>
      </c>
      <c r="X599">
        <v>-15977370</v>
      </c>
      <c r="Y599">
        <f t="shared" si="196"/>
        <v>2.11</v>
      </c>
      <c r="AA599">
        <v>0</v>
      </c>
      <c r="AB599">
        <v>728.09</v>
      </c>
      <c r="AC599">
        <v>637.82000000000005</v>
      </c>
      <c r="AD599">
        <v>0</v>
      </c>
      <c r="AE599">
        <v>0</v>
      </c>
      <c r="AF599">
        <v>13.85</v>
      </c>
      <c r="AG599">
        <v>11.18</v>
      </c>
      <c r="AH599">
        <v>0</v>
      </c>
      <c r="AI599">
        <v>1</v>
      </c>
      <c r="AJ599">
        <v>52.57</v>
      </c>
      <c r="AK599">
        <v>57.05</v>
      </c>
      <c r="AL599">
        <v>1</v>
      </c>
      <c r="AM599">
        <v>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2.11</v>
      </c>
      <c r="AU599" t="s">
        <v>3</v>
      </c>
      <c r="AV599">
        <v>0</v>
      </c>
      <c r="AW599">
        <v>2</v>
      </c>
      <c r="AX599">
        <v>433950973</v>
      </c>
      <c r="AY599">
        <v>1</v>
      </c>
      <c r="AZ599">
        <v>0</v>
      </c>
      <c r="BA599">
        <v>1033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f>ROUND(Y599*Source!I456*DO599,9)</f>
        <v>0.235898</v>
      </c>
      <c r="CX599">
        <f>ROUND(Y599*Source!I456,9)</f>
        <v>2.1100000000000001E-2</v>
      </c>
      <c r="CY599">
        <f>AB599</f>
        <v>728.09</v>
      </c>
      <c r="CZ599">
        <f>AF599</f>
        <v>13.85</v>
      </c>
      <c r="DA599">
        <f>AJ599</f>
        <v>52.57</v>
      </c>
      <c r="DB599">
        <f t="shared" si="197"/>
        <v>29.22</v>
      </c>
      <c r="DC599">
        <f t="shared" si="198"/>
        <v>23.59</v>
      </c>
      <c r="DD599" t="s">
        <v>3</v>
      </c>
      <c r="DE599" t="s">
        <v>3</v>
      </c>
      <c r="DF599">
        <f t="shared" si="195"/>
        <v>0</v>
      </c>
      <c r="DG599">
        <f>ROUND(ROUND(AF599*AJ599,2)*CX599,2)</f>
        <v>15.36</v>
      </c>
      <c r="DH599">
        <f>ROUND(ROUND(AG599*AK599,2)*CX599,2)</f>
        <v>13.46</v>
      </c>
      <c r="DI599">
        <f t="shared" si="192"/>
        <v>0</v>
      </c>
      <c r="DJ599">
        <f>DG599</f>
        <v>15.36</v>
      </c>
      <c r="DK599">
        <v>0</v>
      </c>
      <c r="DL599" t="s">
        <v>543</v>
      </c>
      <c r="DM599">
        <v>0</v>
      </c>
      <c r="DN599" t="s">
        <v>532</v>
      </c>
      <c r="DO599">
        <v>11.18</v>
      </c>
    </row>
    <row r="600" spans="1:119" x14ac:dyDescent="0.2">
      <c r="A600">
        <f>ROW(Source!A456)</f>
        <v>456</v>
      </c>
      <c r="B600">
        <v>433928988</v>
      </c>
      <c r="C600">
        <v>433950957</v>
      </c>
      <c r="D600">
        <v>423422567</v>
      </c>
      <c r="E600">
        <v>1</v>
      </c>
      <c r="F600">
        <v>1</v>
      </c>
      <c r="G600">
        <v>1081</v>
      </c>
      <c r="H600">
        <v>3</v>
      </c>
      <c r="I600" t="s">
        <v>755</v>
      </c>
      <c r="J600" t="s">
        <v>756</v>
      </c>
      <c r="K600" t="s">
        <v>757</v>
      </c>
      <c r="L600">
        <v>1348</v>
      </c>
      <c r="N600">
        <v>1009</v>
      </c>
      <c r="O600" t="s">
        <v>213</v>
      </c>
      <c r="P600" t="s">
        <v>213</v>
      </c>
      <c r="Q600">
        <v>1000</v>
      </c>
      <c r="W600">
        <v>0</v>
      </c>
      <c r="X600">
        <v>969027024</v>
      </c>
      <c r="Y600">
        <f t="shared" si="196"/>
        <v>3.15E-3</v>
      </c>
      <c r="AA600">
        <v>191030.6</v>
      </c>
      <c r="AB600">
        <v>0</v>
      </c>
      <c r="AC600">
        <v>0</v>
      </c>
      <c r="AD600">
        <v>0</v>
      </c>
      <c r="AE600">
        <v>6234.68</v>
      </c>
      <c r="AF600">
        <v>0</v>
      </c>
      <c r="AG600">
        <v>0</v>
      </c>
      <c r="AH600">
        <v>0</v>
      </c>
      <c r="AI600">
        <v>30.64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3.15E-3</v>
      </c>
      <c r="AU600" t="s">
        <v>3</v>
      </c>
      <c r="AV600">
        <v>0</v>
      </c>
      <c r="AW600">
        <v>2</v>
      </c>
      <c r="AX600">
        <v>433950974</v>
      </c>
      <c r="AY600">
        <v>1</v>
      </c>
      <c r="AZ600">
        <v>0</v>
      </c>
      <c r="BA600">
        <v>1034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ROUND(Y600*Source!I456,9)</f>
        <v>3.15E-5</v>
      </c>
      <c r="CY600">
        <f>AA600</f>
        <v>191030.6</v>
      </c>
      <c r="CZ600">
        <f>AE600</f>
        <v>6234.68</v>
      </c>
      <c r="DA600">
        <f>AI600</f>
        <v>30.64</v>
      </c>
      <c r="DB600">
        <f t="shared" si="197"/>
        <v>19.64</v>
      </c>
      <c r="DC600">
        <f t="shared" si="198"/>
        <v>0</v>
      </c>
      <c r="DD600" t="s">
        <v>3</v>
      </c>
      <c r="DE600" t="s">
        <v>3</v>
      </c>
      <c r="DF600">
        <f>ROUND(ROUND(AE600*AI600,2)*CX600,2)</f>
        <v>6.02</v>
      </c>
      <c r="DG600">
        <f t="shared" ref="DG600:DG605" si="199">ROUND(ROUND(AF600,2)*CX600,2)</f>
        <v>0</v>
      </c>
      <c r="DH600">
        <f t="shared" ref="DH600:DH605" si="200">ROUND(ROUND(AG600,2)*CX600,2)</f>
        <v>0</v>
      </c>
      <c r="DI600">
        <f t="shared" si="192"/>
        <v>0</v>
      </c>
      <c r="DJ600">
        <f>DF600</f>
        <v>6.02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ROW(Source!A456)</f>
        <v>456</v>
      </c>
      <c r="B601">
        <v>433928988</v>
      </c>
      <c r="C601">
        <v>433950957</v>
      </c>
      <c r="D601">
        <v>423424379</v>
      </c>
      <c r="E601">
        <v>1</v>
      </c>
      <c r="F601">
        <v>1</v>
      </c>
      <c r="G601">
        <v>1081</v>
      </c>
      <c r="H601">
        <v>3</v>
      </c>
      <c r="I601" t="s">
        <v>758</v>
      </c>
      <c r="J601" t="s">
        <v>759</v>
      </c>
      <c r="K601" t="s">
        <v>760</v>
      </c>
      <c r="L601">
        <v>1346</v>
      </c>
      <c r="N601">
        <v>1009</v>
      </c>
      <c r="O601" t="s">
        <v>729</v>
      </c>
      <c r="P601" t="s">
        <v>729</v>
      </c>
      <c r="Q601">
        <v>1</v>
      </c>
      <c r="W601">
        <v>0</v>
      </c>
      <c r="X601">
        <v>45621175</v>
      </c>
      <c r="Y601">
        <f t="shared" si="196"/>
        <v>241.5</v>
      </c>
      <c r="AA601">
        <v>381.82</v>
      </c>
      <c r="AB601">
        <v>0</v>
      </c>
      <c r="AC601">
        <v>0</v>
      </c>
      <c r="AD601">
        <v>0</v>
      </c>
      <c r="AE601">
        <v>69.17</v>
      </c>
      <c r="AF601">
        <v>0</v>
      </c>
      <c r="AG601">
        <v>0</v>
      </c>
      <c r="AH601">
        <v>0</v>
      </c>
      <c r="AI601">
        <v>5.52</v>
      </c>
      <c r="AJ601">
        <v>1</v>
      </c>
      <c r="AK601">
        <v>1</v>
      </c>
      <c r="AL601">
        <v>1</v>
      </c>
      <c r="AM601">
        <v>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241.5</v>
      </c>
      <c r="AU601" t="s">
        <v>3</v>
      </c>
      <c r="AV601">
        <v>0</v>
      </c>
      <c r="AW601">
        <v>2</v>
      </c>
      <c r="AX601">
        <v>433950975</v>
      </c>
      <c r="AY601">
        <v>1</v>
      </c>
      <c r="AZ601">
        <v>0</v>
      </c>
      <c r="BA601">
        <v>1035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ROUND(Y601*Source!I456,9)</f>
        <v>2.415</v>
      </c>
      <c r="CY601">
        <f>AA601</f>
        <v>381.82</v>
      </c>
      <c r="CZ601">
        <f>AE601</f>
        <v>69.17</v>
      </c>
      <c r="DA601">
        <f>AI601</f>
        <v>5.52</v>
      </c>
      <c r="DB601">
        <f t="shared" si="197"/>
        <v>16704.560000000001</v>
      </c>
      <c r="DC601">
        <f t="shared" si="198"/>
        <v>0</v>
      </c>
      <c r="DD601" t="s">
        <v>3</v>
      </c>
      <c r="DE601" t="s">
        <v>3</v>
      </c>
      <c r="DF601">
        <f>ROUND(ROUND(AE601*AI601,2)*CX601,2)</f>
        <v>922.1</v>
      </c>
      <c r="DG601">
        <f t="shared" si="199"/>
        <v>0</v>
      </c>
      <c r="DH601">
        <f t="shared" si="200"/>
        <v>0</v>
      </c>
      <c r="DI601">
        <f t="shared" si="192"/>
        <v>0</v>
      </c>
      <c r="DJ601">
        <f>DF601</f>
        <v>922.1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ROW(Source!A456)</f>
        <v>456</v>
      </c>
      <c r="B602">
        <v>433928988</v>
      </c>
      <c r="C602">
        <v>433950957</v>
      </c>
      <c r="D602">
        <v>423422424</v>
      </c>
      <c r="E602">
        <v>1</v>
      </c>
      <c r="F602">
        <v>1</v>
      </c>
      <c r="G602">
        <v>1081</v>
      </c>
      <c r="H602">
        <v>3</v>
      </c>
      <c r="I602" t="s">
        <v>761</v>
      </c>
      <c r="J602" t="s">
        <v>762</v>
      </c>
      <c r="K602" t="s">
        <v>763</v>
      </c>
      <c r="L602">
        <v>1327</v>
      </c>
      <c r="N602">
        <v>1005</v>
      </c>
      <c r="O602" t="s">
        <v>242</v>
      </c>
      <c r="P602" t="s">
        <v>242</v>
      </c>
      <c r="Q602">
        <v>1</v>
      </c>
      <c r="W602">
        <v>0</v>
      </c>
      <c r="X602">
        <v>1317724010</v>
      </c>
      <c r="Y602">
        <f t="shared" si="196"/>
        <v>5.6</v>
      </c>
      <c r="AA602">
        <v>8.67</v>
      </c>
      <c r="AB602">
        <v>0</v>
      </c>
      <c r="AC602">
        <v>0</v>
      </c>
      <c r="AD602">
        <v>0</v>
      </c>
      <c r="AE602">
        <v>3.66</v>
      </c>
      <c r="AF602">
        <v>0</v>
      </c>
      <c r="AG602">
        <v>0</v>
      </c>
      <c r="AH602">
        <v>0</v>
      </c>
      <c r="AI602">
        <v>2.37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5.6</v>
      </c>
      <c r="AU602" t="s">
        <v>3</v>
      </c>
      <c r="AV602">
        <v>0</v>
      </c>
      <c r="AW602">
        <v>2</v>
      </c>
      <c r="AX602">
        <v>433950976</v>
      </c>
      <c r="AY602">
        <v>1</v>
      </c>
      <c r="AZ602">
        <v>0</v>
      </c>
      <c r="BA602">
        <v>1036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ROUND(Y602*Source!I456,9)</f>
        <v>5.6000000000000001E-2</v>
      </c>
      <c r="CY602">
        <f>AA602</f>
        <v>8.67</v>
      </c>
      <c r="CZ602">
        <f>AE602</f>
        <v>3.66</v>
      </c>
      <c r="DA602">
        <f>AI602</f>
        <v>2.37</v>
      </c>
      <c r="DB602">
        <f t="shared" si="197"/>
        <v>20.5</v>
      </c>
      <c r="DC602">
        <f t="shared" si="198"/>
        <v>0</v>
      </c>
      <c r="DD602" t="s">
        <v>3</v>
      </c>
      <c r="DE602" t="s">
        <v>3</v>
      </c>
      <c r="DF602">
        <f>ROUND(ROUND(AE602*AI602,2)*CX602,2)</f>
        <v>0.49</v>
      </c>
      <c r="DG602">
        <f t="shared" si="199"/>
        <v>0</v>
      </c>
      <c r="DH602">
        <f t="shared" si="200"/>
        <v>0</v>
      </c>
      <c r="DI602">
        <f t="shared" si="192"/>
        <v>0</v>
      </c>
      <c r="DJ602">
        <f>DF602</f>
        <v>0.49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ROW(Source!A457)</f>
        <v>457</v>
      </c>
      <c r="B603">
        <v>433928990</v>
      </c>
      <c r="C603">
        <v>433950958</v>
      </c>
      <c r="D603">
        <v>423386947</v>
      </c>
      <c r="E603">
        <v>1081</v>
      </c>
      <c r="F603">
        <v>1</v>
      </c>
      <c r="G603">
        <v>1081</v>
      </c>
      <c r="H603">
        <v>1</v>
      </c>
      <c r="I603" t="s">
        <v>530</v>
      </c>
      <c r="J603" t="s">
        <v>3</v>
      </c>
      <c r="K603" t="s">
        <v>531</v>
      </c>
      <c r="L603">
        <v>1191</v>
      </c>
      <c r="N603">
        <v>1013</v>
      </c>
      <c r="O603" t="s">
        <v>532</v>
      </c>
      <c r="P603" t="s">
        <v>532</v>
      </c>
      <c r="Q603">
        <v>1</v>
      </c>
      <c r="W603">
        <v>0</v>
      </c>
      <c r="X603">
        <v>476480486</v>
      </c>
      <c r="Y603">
        <f t="shared" si="196"/>
        <v>0.05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0.05</v>
      </c>
      <c r="AU603" t="s">
        <v>3</v>
      </c>
      <c r="AV603">
        <v>1</v>
      </c>
      <c r="AW603">
        <v>2</v>
      </c>
      <c r="AX603">
        <v>433950981</v>
      </c>
      <c r="AY603">
        <v>1</v>
      </c>
      <c r="AZ603">
        <v>0</v>
      </c>
      <c r="BA603">
        <v>1039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U603">
        <f>ROUND(AT603*Source!I457*AH603*AL603,2)</f>
        <v>0</v>
      </c>
      <c r="CV603">
        <f>ROUND(Y603*Source!I457,9)</f>
        <v>0.05</v>
      </c>
      <c r="CW603">
        <v>0</v>
      </c>
      <c r="CX603">
        <f>ROUND(Y603*Source!I457,9)</f>
        <v>0.05</v>
      </c>
      <c r="CY603">
        <f>AD603</f>
        <v>0</v>
      </c>
      <c r="CZ603">
        <f>AH603</f>
        <v>0</v>
      </c>
      <c r="DA603">
        <f>AL603</f>
        <v>1</v>
      </c>
      <c r="DB603">
        <f t="shared" si="197"/>
        <v>0</v>
      </c>
      <c r="DC603">
        <f t="shared" si="198"/>
        <v>0</v>
      </c>
      <c r="DD603" t="s">
        <v>3</v>
      </c>
      <c r="DE603" t="s">
        <v>3</v>
      </c>
      <c r="DF603">
        <f t="shared" ref="DF603:DF627" si="201">ROUND(ROUND(AE603,2)*CX603,2)</f>
        <v>0</v>
      </c>
      <c r="DG603">
        <f t="shared" si="199"/>
        <v>0</v>
      </c>
      <c r="DH603">
        <f t="shared" si="200"/>
        <v>0</v>
      </c>
      <c r="DI603">
        <f t="shared" si="192"/>
        <v>0</v>
      </c>
      <c r="DJ603">
        <f>DI603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ROW(Source!A457)</f>
        <v>457</v>
      </c>
      <c r="B604">
        <v>433928990</v>
      </c>
      <c r="C604">
        <v>433950958</v>
      </c>
      <c r="D604">
        <v>423452510</v>
      </c>
      <c r="E604">
        <v>1</v>
      </c>
      <c r="F604">
        <v>1</v>
      </c>
      <c r="G604">
        <v>1081</v>
      </c>
      <c r="H604">
        <v>2</v>
      </c>
      <c r="I604" t="s">
        <v>764</v>
      </c>
      <c r="J604" t="s">
        <v>765</v>
      </c>
      <c r="K604" t="s">
        <v>766</v>
      </c>
      <c r="L604">
        <v>1368</v>
      </c>
      <c r="N604">
        <v>1011</v>
      </c>
      <c r="O604" t="s">
        <v>536</v>
      </c>
      <c r="P604" t="s">
        <v>536</v>
      </c>
      <c r="Q604">
        <v>1</v>
      </c>
      <c r="W604">
        <v>0</v>
      </c>
      <c r="X604">
        <v>-1314150262</v>
      </c>
      <c r="Y604">
        <f t="shared" si="196"/>
        <v>0.01</v>
      </c>
      <c r="AA604">
        <v>0</v>
      </c>
      <c r="AB604">
        <v>113.52</v>
      </c>
      <c r="AC604">
        <v>14.54</v>
      </c>
      <c r="AD604">
        <v>0</v>
      </c>
      <c r="AE604">
        <v>0</v>
      </c>
      <c r="AF604">
        <v>113.52</v>
      </c>
      <c r="AG604">
        <v>14.54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0.01</v>
      </c>
      <c r="AU604" t="s">
        <v>3</v>
      </c>
      <c r="AV604">
        <v>0</v>
      </c>
      <c r="AW604">
        <v>2</v>
      </c>
      <c r="AX604">
        <v>433950982</v>
      </c>
      <c r="AY604">
        <v>1</v>
      </c>
      <c r="AZ604">
        <v>0</v>
      </c>
      <c r="BA604">
        <v>1040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ROUND(Y604*Source!I457*DO604,9)</f>
        <v>0.1454</v>
      </c>
      <c r="CX604">
        <f>ROUND(Y604*Source!I457,9)</f>
        <v>0.01</v>
      </c>
      <c r="CY604">
        <f>AB604</f>
        <v>113.52</v>
      </c>
      <c r="CZ604">
        <f>AF604</f>
        <v>113.52</v>
      </c>
      <c r="DA604">
        <f>AJ604</f>
        <v>1</v>
      </c>
      <c r="DB604">
        <f t="shared" si="197"/>
        <v>1.1399999999999999</v>
      </c>
      <c r="DC604">
        <f t="shared" si="198"/>
        <v>0.15</v>
      </c>
      <c r="DD604" t="s">
        <v>3</v>
      </c>
      <c r="DE604" t="s">
        <v>3</v>
      </c>
      <c r="DF604">
        <f t="shared" si="201"/>
        <v>0</v>
      </c>
      <c r="DG604">
        <f t="shared" si="199"/>
        <v>1.1399999999999999</v>
      </c>
      <c r="DH604">
        <f t="shared" si="200"/>
        <v>0.15</v>
      </c>
      <c r="DI604">
        <f t="shared" si="192"/>
        <v>0</v>
      </c>
      <c r="DJ604">
        <f>DG604</f>
        <v>1.1399999999999999</v>
      </c>
      <c r="DK604">
        <v>0</v>
      </c>
      <c r="DL604" t="s">
        <v>543</v>
      </c>
      <c r="DM604">
        <v>0</v>
      </c>
      <c r="DN604" t="s">
        <v>532</v>
      </c>
      <c r="DO604">
        <v>14.54</v>
      </c>
    </row>
    <row r="605" spans="1:119" x14ac:dyDescent="0.2">
      <c r="A605">
        <f>ROW(Source!A458)</f>
        <v>458</v>
      </c>
      <c r="B605">
        <v>433928988</v>
      </c>
      <c r="C605">
        <v>433950958</v>
      </c>
      <c r="D605">
        <v>423386947</v>
      </c>
      <c r="E605">
        <v>1081</v>
      </c>
      <c r="F605">
        <v>1</v>
      </c>
      <c r="G605">
        <v>1081</v>
      </c>
      <c r="H605">
        <v>1</v>
      </c>
      <c r="I605" t="s">
        <v>530</v>
      </c>
      <c r="J605" t="s">
        <v>3</v>
      </c>
      <c r="K605" t="s">
        <v>531</v>
      </c>
      <c r="L605">
        <v>1191</v>
      </c>
      <c r="N605">
        <v>1013</v>
      </c>
      <c r="O605" t="s">
        <v>532</v>
      </c>
      <c r="P605" t="s">
        <v>532</v>
      </c>
      <c r="Q605">
        <v>1</v>
      </c>
      <c r="W605">
        <v>0</v>
      </c>
      <c r="X605">
        <v>476480486</v>
      </c>
      <c r="Y605">
        <f t="shared" si="196"/>
        <v>0.05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5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0.05</v>
      </c>
      <c r="AU605" t="s">
        <v>3</v>
      </c>
      <c r="AV605">
        <v>1</v>
      </c>
      <c r="AW605">
        <v>2</v>
      </c>
      <c r="AX605">
        <v>433950981</v>
      </c>
      <c r="AY605">
        <v>1</v>
      </c>
      <c r="AZ605">
        <v>0</v>
      </c>
      <c r="BA605">
        <v>1042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U605">
        <f>ROUND(AT605*Source!I458*AH605*AL605,2)</f>
        <v>0</v>
      </c>
      <c r="CV605">
        <f>ROUND(Y605*Source!I458,9)</f>
        <v>0.05</v>
      </c>
      <c r="CW605">
        <v>0</v>
      </c>
      <c r="CX605">
        <f>ROUND(Y605*Source!I458,9)</f>
        <v>0.05</v>
      </c>
      <c r="CY605">
        <f>AD605</f>
        <v>0</v>
      </c>
      <c r="CZ605">
        <f>AH605</f>
        <v>0</v>
      </c>
      <c r="DA605">
        <f>AL605</f>
        <v>1</v>
      </c>
      <c r="DB605">
        <f t="shared" si="197"/>
        <v>0</v>
      </c>
      <c r="DC605">
        <f t="shared" si="198"/>
        <v>0</v>
      </c>
      <c r="DD605" t="s">
        <v>3</v>
      </c>
      <c r="DE605" t="s">
        <v>3</v>
      </c>
      <c r="DF605">
        <f t="shared" si="201"/>
        <v>0</v>
      </c>
      <c r="DG605">
        <f t="shared" si="199"/>
        <v>0</v>
      </c>
      <c r="DH605">
        <f t="shared" si="200"/>
        <v>0</v>
      </c>
      <c r="DI605">
        <f t="shared" si="192"/>
        <v>0</v>
      </c>
      <c r="DJ605">
        <f>DI605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ROW(Source!A458)</f>
        <v>458</v>
      </c>
      <c r="B606">
        <v>433928988</v>
      </c>
      <c r="C606">
        <v>433950958</v>
      </c>
      <c r="D606">
        <v>423452510</v>
      </c>
      <c r="E606">
        <v>1</v>
      </c>
      <c r="F606">
        <v>1</v>
      </c>
      <c r="G606">
        <v>1081</v>
      </c>
      <c r="H606">
        <v>2</v>
      </c>
      <c r="I606" t="s">
        <v>764</v>
      </c>
      <c r="J606" t="s">
        <v>765</v>
      </c>
      <c r="K606" t="s">
        <v>766</v>
      </c>
      <c r="L606">
        <v>1368</v>
      </c>
      <c r="N606">
        <v>1011</v>
      </c>
      <c r="O606" t="s">
        <v>536</v>
      </c>
      <c r="P606" t="s">
        <v>536</v>
      </c>
      <c r="Q606">
        <v>1</v>
      </c>
      <c r="W606">
        <v>0</v>
      </c>
      <c r="X606">
        <v>-1314150262</v>
      </c>
      <c r="Y606">
        <f t="shared" si="196"/>
        <v>0.01</v>
      </c>
      <c r="AA606">
        <v>0</v>
      </c>
      <c r="AB606">
        <v>1843.56</v>
      </c>
      <c r="AC606">
        <v>829.51</v>
      </c>
      <c r="AD606">
        <v>0</v>
      </c>
      <c r="AE606">
        <v>0</v>
      </c>
      <c r="AF606">
        <v>113.52</v>
      </c>
      <c r="AG606">
        <v>14.54</v>
      </c>
      <c r="AH606">
        <v>0</v>
      </c>
      <c r="AI606">
        <v>1</v>
      </c>
      <c r="AJ606">
        <v>16.239999999999998</v>
      </c>
      <c r="AK606">
        <v>57.05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0.01</v>
      </c>
      <c r="AU606" t="s">
        <v>3</v>
      </c>
      <c r="AV606">
        <v>0</v>
      </c>
      <c r="AW606">
        <v>2</v>
      </c>
      <c r="AX606">
        <v>433950982</v>
      </c>
      <c r="AY606">
        <v>1</v>
      </c>
      <c r="AZ606">
        <v>0</v>
      </c>
      <c r="BA606">
        <v>1043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ROUND(Y606*Source!I458*DO606,9)</f>
        <v>0.1454</v>
      </c>
      <c r="CX606">
        <f>ROUND(Y606*Source!I458,9)</f>
        <v>0.01</v>
      </c>
      <c r="CY606">
        <f>AB606</f>
        <v>1843.56</v>
      </c>
      <c r="CZ606">
        <f>AF606</f>
        <v>113.52</v>
      </c>
      <c r="DA606">
        <f>AJ606</f>
        <v>16.239999999999998</v>
      </c>
      <c r="DB606">
        <f t="shared" si="197"/>
        <v>1.1399999999999999</v>
      </c>
      <c r="DC606">
        <f t="shared" si="198"/>
        <v>0.15</v>
      </c>
      <c r="DD606" t="s">
        <v>3</v>
      </c>
      <c r="DE606" t="s">
        <v>3</v>
      </c>
      <c r="DF606">
        <f t="shared" si="201"/>
        <v>0</v>
      </c>
      <c r="DG606">
        <f>ROUND(ROUND(AF606*AJ606,2)*CX606,2)</f>
        <v>18.440000000000001</v>
      </c>
      <c r="DH606">
        <f>ROUND(ROUND(AG606*AK606,2)*CX606,2)</f>
        <v>8.3000000000000007</v>
      </c>
      <c r="DI606">
        <f t="shared" si="192"/>
        <v>0</v>
      </c>
      <c r="DJ606">
        <f>DG606</f>
        <v>18.440000000000001</v>
      </c>
      <c r="DK606">
        <v>0</v>
      </c>
      <c r="DL606" t="s">
        <v>543</v>
      </c>
      <c r="DM606">
        <v>0</v>
      </c>
      <c r="DN606" t="s">
        <v>532</v>
      </c>
      <c r="DO606">
        <v>14.54</v>
      </c>
    </row>
    <row r="607" spans="1:119" x14ac:dyDescent="0.2">
      <c r="A607">
        <f>ROW(Source!A459)</f>
        <v>459</v>
      </c>
      <c r="B607">
        <v>433928990</v>
      </c>
      <c r="C607">
        <v>433950959</v>
      </c>
      <c r="D607">
        <v>423386947</v>
      </c>
      <c r="E607">
        <v>1081</v>
      </c>
      <c r="F607">
        <v>1</v>
      </c>
      <c r="G607">
        <v>1081</v>
      </c>
      <c r="H607">
        <v>1</v>
      </c>
      <c r="I607" t="s">
        <v>530</v>
      </c>
      <c r="J607" t="s">
        <v>3</v>
      </c>
      <c r="K607" t="s">
        <v>531</v>
      </c>
      <c r="L607">
        <v>1191</v>
      </c>
      <c r="N607">
        <v>1013</v>
      </c>
      <c r="O607" t="s">
        <v>532</v>
      </c>
      <c r="P607" t="s">
        <v>532</v>
      </c>
      <c r="Q607">
        <v>1</v>
      </c>
      <c r="W607">
        <v>0</v>
      </c>
      <c r="X607">
        <v>476480486</v>
      </c>
      <c r="Y607">
        <f t="shared" si="196"/>
        <v>0.16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0.16</v>
      </c>
      <c r="AU607" t="s">
        <v>3</v>
      </c>
      <c r="AV607">
        <v>1</v>
      </c>
      <c r="AW607">
        <v>2</v>
      </c>
      <c r="AX607">
        <v>433950985</v>
      </c>
      <c r="AY607">
        <v>1</v>
      </c>
      <c r="AZ607">
        <v>0</v>
      </c>
      <c r="BA607">
        <v>1045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U607">
        <f>ROUND(AT607*Source!I459*AH607*AL607,2)</f>
        <v>0</v>
      </c>
      <c r="CV607">
        <f>ROUND(Y607*Source!I459,9)</f>
        <v>0.16</v>
      </c>
      <c r="CW607">
        <v>0</v>
      </c>
      <c r="CX607">
        <f>ROUND(Y607*Source!I459,9)</f>
        <v>0.16</v>
      </c>
      <c r="CY607">
        <f>AD607</f>
        <v>0</v>
      </c>
      <c r="CZ607">
        <f>AH607</f>
        <v>0</v>
      </c>
      <c r="DA607">
        <f>AL607</f>
        <v>1</v>
      </c>
      <c r="DB607">
        <f t="shared" si="197"/>
        <v>0</v>
      </c>
      <c r="DC607">
        <f t="shared" si="198"/>
        <v>0</v>
      </c>
      <c r="DD607" t="s">
        <v>3</v>
      </c>
      <c r="DE607" t="s">
        <v>3</v>
      </c>
      <c r="DF607">
        <f t="shared" si="201"/>
        <v>0</v>
      </c>
      <c r="DG607">
        <f>ROUND(ROUND(AF607,2)*CX607,2)</f>
        <v>0</v>
      </c>
      <c r="DH607">
        <f>ROUND(ROUND(AG607,2)*CX607,2)</f>
        <v>0</v>
      </c>
      <c r="DI607">
        <f t="shared" si="192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ROW(Source!A459)</f>
        <v>459</v>
      </c>
      <c r="B608">
        <v>433928990</v>
      </c>
      <c r="C608">
        <v>433950959</v>
      </c>
      <c r="D608">
        <v>423452510</v>
      </c>
      <c r="E608">
        <v>1</v>
      </c>
      <c r="F608">
        <v>1</v>
      </c>
      <c r="G608">
        <v>1081</v>
      </c>
      <c r="H608">
        <v>2</v>
      </c>
      <c r="I608" t="s">
        <v>764</v>
      </c>
      <c r="J608" t="s">
        <v>765</v>
      </c>
      <c r="K608" t="s">
        <v>766</v>
      </c>
      <c r="L608">
        <v>1368</v>
      </c>
      <c r="N608">
        <v>1011</v>
      </c>
      <c r="O608" t="s">
        <v>536</v>
      </c>
      <c r="P608" t="s">
        <v>536</v>
      </c>
      <c r="Q608">
        <v>1</v>
      </c>
      <c r="W608">
        <v>0</v>
      </c>
      <c r="X608">
        <v>-1314150262</v>
      </c>
      <c r="Y608">
        <f t="shared" si="196"/>
        <v>0.04</v>
      </c>
      <c r="AA608">
        <v>0</v>
      </c>
      <c r="AB608">
        <v>113.52</v>
      </c>
      <c r="AC608">
        <v>14.54</v>
      </c>
      <c r="AD608">
        <v>0</v>
      </c>
      <c r="AE608">
        <v>0</v>
      </c>
      <c r="AF608">
        <v>113.52</v>
      </c>
      <c r="AG608">
        <v>14.54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0.04</v>
      </c>
      <c r="AU608" t="s">
        <v>3</v>
      </c>
      <c r="AV608">
        <v>0</v>
      </c>
      <c r="AW608">
        <v>2</v>
      </c>
      <c r="AX608">
        <v>433950986</v>
      </c>
      <c r="AY608">
        <v>1</v>
      </c>
      <c r="AZ608">
        <v>0</v>
      </c>
      <c r="BA608">
        <v>1046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f>ROUND(Y608*Source!I459*DO608,9)</f>
        <v>0.58160000000000001</v>
      </c>
      <c r="CX608">
        <f>ROUND(Y608*Source!I459,9)</f>
        <v>0.04</v>
      </c>
      <c r="CY608">
        <f>AB608</f>
        <v>113.52</v>
      </c>
      <c r="CZ608">
        <f>AF608</f>
        <v>113.52</v>
      </c>
      <c r="DA608">
        <f>AJ608</f>
        <v>1</v>
      </c>
      <c r="DB608">
        <f t="shared" si="197"/>
        <v>4.54</v>
      </c>
      <c r="DC608">
        <f t="shared" si="198"/>
        <v>0.57999999999999996</v>
      </c>
      <c r="DD608" t="s">
        <v>3</v>
      </c>
      <c r="DE608" t="s">
        <v>3</v>
      </c>
      <c r="DF608">
        <f t="shared" si="201"/>
        <v>0</v>
      </c>
      <c r="DG608">
        <f>ROUND(ROUND(AF608,2)*CX608,2)</f>
        <v>4.54</v>
      </c>
      <c r="DH608">
        <f>ROUND(ROUND(AG608,2)*CX608,2)</f>
        <v>0.57999999999999996</v>
      </c>
      <c r="DI608">
        <f t="shared" si="192"/>
        <v>0</v>
      </c>
      <c r="DJ608">
        <f>DG608</f>
        <v>4.54</v>
      </c>
      <c r="DK608">
        <v>0</v>
      </c>
      <c r="DL608" t="s">
        <v>543</v>
      </c>
      <c r="DM608">
        <v>0</v>
      </c>
      <c r="DN608" t="s">
        <v>532</v>
      </c>
      <c r="DO608">
        <v>14.54</v>
      </c>
    </row>
    <row r="609" spans="1:119" x14ac:dyDescent="0.2">
      <c r="A609">
        <f>ROW(Source!A460)</f>
        <v>460</v>
      </c>
      <c r="B609">
        <v>433928988</v>
      </c>
      <c r="C609">
        <v>433950959</v>
      </c>
      <c r="D609">
        <v>423386947</v>
      </c>
      <c r="E609">
        <v>1081</v>
      </c>
      <c r="F609">
        <v>1</v>
      </c>
      <c r="G609">
        <v>1081</v>
      </c>
      <c r="H609">
        <v>1</v>
      </c>
      <c r="I609" t="s">
        <v>530</v>
      </c>
      <c r="J609" t="s">
        <v>3</v>
      </c>
      <c r="K609" t="s">
        <v>531</v>
      </c>
      <c r="L609">
        <v>1191</v>
      </c>
      <c r="N609">
        <v>1013</v>
      </c>
      <c r="O609" t="s">
        <v>532</v>
      </c>
      <c r="P609" t="s">
        <v>532</v>
      </c>
      <c r="Q609">
        <v>1</v>
      </c>
      <c r="W609">
        <v>0</v>
      </c>
      <c r="X609">
        <v>476480486</v>
      </c>
      <c r="Y609">
        <f t="shared" si="196"/>
        <v>0.16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5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0.16</v>
      </c>
      <c r="AU609" t="s">
        <v>3</v>
      </c>
      <c r="AV609">
        <v>1</v>
      </c>
      <c r="AW609">
        <v>2</v>
      </c>
      <c r="AX609">
        <v>433950985</v>
      </c>
      <c r="AY609">
        <v>1</v>
      </c>
      <c r="AZ609">
        <v>0</v>
      </c>
      <c r="BA609">
        <v>1048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U609">
        <f>ROUND(AT609*Source!I460*AH609*AL609,2)</f>
        <v>0</v>
      </c>
      <c r="CV609">
        <f>ROUND(Y609*Source!I460,9)</f>
        <v>0.16</v>
      </c>
      <c r="CW609">
        <v>0</v>
      </c>
      <c r="CX609">
        <f>ROUND(Y609*Source!I460,9)</f>
        <v>0.16</v>
      </c>
      <c r="CY609">
        <f>AD609</f>
        <v>0</v>
      </c>
      <c r="CZ609">
        <f>AH609</f>
        <v>0</v>
      </c>
      <c r="DA609">
        <f>AL609</f>
        <v>1</v>
      </c>
      <c r="DB609">
        <f t="shared" si="197"/>
        <v>0</v>
      </c>
      <c r="DC609">
        <f t="shared" si="198"/>
        <v>0</v>
      </c>
      <c r="DD609" t="s">
        <v>3</v>
      </c>
      <c r="DE609" t="s">
        <v>3</v>
      </c>
      <c r="DF609">
        <f t="shared" si="201"/>
        <v>0</v>
      </c>
      <c r="DG609">
        <f>ROUND(ROUND(AF609,2)*CX609,2)</f>
        <v>0</v>
      </c>
      <c r="DH609">
        <f>ROUND(ROUND(AG609,2)*CX609,2)</f>
        <v>0</v>
      </c>
      <c r="DI609">
        <f t="shared" si="192"/>
        <v>0</v>
      </c>
      <c r="DJ609">
        <f>DI609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ROW(Source!A460)</f>
        <v>460</v>
      </c>
      <c r="B610">
        <v>433928988</v>
      </c>
      <c r="C610">
        <v>433950959</v>
      </c>
      <c r="D610">
        <v>423452510</v>
      </c>
      <c r="E610">
        <v>1</v>
      </c>
      <c r="F610">
        <v>1</v>
      </c>
      <c r="G610">
        <v>1081</v>
      </c>
      <c r="H610">
        <v>2</v>
      </c>
      <c r="I610" t="s">
        <v>764</v>
      </c>
      <c r="J610" t="s">
        <v>765</v>
      </c>
      <c r="K610" t="s">
        <v>766</v>
      </c>
      <c r="L610">
        <v>1368</v>
      </c>
      <c r="N610">
        <v>1011</v>
      </c>
      <c r="O610" t="s">
        <v>536</v>
      </c>
      <c r="P610" t="s">
        <v>536</v>
      </c>
      <c r="Q610">
        <v>1</v>
      </c>
      <c r="W610">
        <v>0</v>
      </c>
      <c r="X610">
        <v>-1314150262</v>
      </c>
      <c r="Y610">
        <f t="shared" si="196"/>
        <v>0.04</v>
      </c>
      <c r="AA610">
        <v>0</v>
      </c>
      <c r="AB610">
        <v>1843.56</v>
      </c>
      <c r="AC610">
        <v>829.51</v>
      </c>
      <c r="AD610">
        <v>0</v>
      </c>
      <c r="AE610">
        <v>0</v>
      </c>
      <c r="AF610">
        <v>113.52</v>
      </c>
      <c r="AG610">
        <v>14.54</v>
      </c>
      <c r="AH610">
        <v>0</v>
      </c>
      <c r="AI610">
        <v>1</v>
      </c>
      <c r="AJ610">
        <v>16.239999999999998</v>
      </c>
      <c r="AK610">
        <v>57.05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0.04</v>
      </c>
      <c r="AU610" t="s">
        <v>3</v>
      </c>
      <c r="AV610">
        <v>0</v>
      </c>
      <c r="AW610">
        <v>2</v>
      </c>
      <c r="AX610">
        <v>433950986</v>
      </c>
      <c r="AY610">
        <v>1</v>
      </c>
      <c r="AZ610">
        <v>0</v>
      </c>
      <c r="BA610">
        <v>1049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ROUND(Y610*Source!I460*DO610,9)</f>
        <v>0.58160000000000001</v>
      </c>
      <c r="CX610">
        <f>ROUND(Y610*Source!I460,9)</f>
        <v>0.04</v>
      </c>
      <c r="CY610">
        <f>AB610</f>
        <v>1843.56</v>
      </c>
      <c r="CZ610">
        <f>AF610</f>
        <v>113.52</v>
      </c>
      <c r="DA610">
        <f>AJ610</f>
        <v>16.239999999999998</v>
      </c>
      <c r="DB610">
        <f t="shared" si="197"/>
        <v>4.54</v>
      </c>
      <c r="DC610">
        <f t="shared" si="198"/>
        <v>0.57999999999999996</v>
      </c>
      <c r="DD610" t="s">
        <v>3</v>
      </c>
      <c r="DE610" t="s">
        <v>3</v>
      </c>
      <c r="DF610">
        <f t="shared" si="201"/>
        <v>0</v>
      </c>
      <c r="DG610">
        <f>ROUND(ROUND(AF610*AJ610,2)*CX610,2)</f>
        <v>73.739999999999995</v>
      </c>
      <c r="DH610">
        <f>ROUND(ROUND(AG610*AK610,2)*CX610,2)</f>
        <v>33.18</v>
      </c>
      <c r="DI610">
        <f t="shared" si="192"/>
        <v>0</v>
      </c>
      <c r="DJ610">
        <f>DG610</f>
        <v>73.739999999999995</v>
      </c>
      <c r="DK610">
        <v>0</v>
      </c>
      <c r="DL610" t="s">
        <v>543</v>
      </c>
      <c r="DM610">
        <v>0</v>
      </c>
      <c r="DN610" t="s">
        <v>532</v>
      </c>
      <c r="DO610">
        <v>14.54</v>
      </c>
    </row>
    <row r="611" spans="1:119" x14ac:dyDescent="0.2">
      <c r="A611">
        <f>ROW(Source!A461)</f>
        <v>461</v>
      </c>
      <c r="B611">
        <v>433928990</v>
      </c>
      <c r="C611">
        <v>433950960</v>
      </c>
      <c r="D611">
        <v>423386947</v>
      </c>
      <c r="E611">
        <v>1081</v>
      </c>
      <c r="F611">
        <v>1</v>
      </c>
      <c r="G611">
        <v>1081</v>
      </c>
      <c r="H611">
        <v>1</v>
      </c>
      <c r="I611" t="s">
        <v>530</v>
      </c>
      <c r="J611" t="s">
        <v>3</v>
      </c>
      <c r="K611" t="s">
        <v>531</v>
      </c>
      <c r="L611">
        <v>1191</v>
      </c>
      <c r="N611">
        <v>1013</v>
      </c>
      <c r="O611" t="s">
        <v>532</v>
      </c>
      <c r="P611" t="s">
        <v>532</v>
      </c>
      <c r="Q611">
        <v>1</v>
      </c>
      <c r="W611">
        <v>0</v>
      </c>
      <c r="X611">
        <v>476480486</v>
      </c>
      <c r="Y611">
        <f t="shared" si="196"/>
        <v>0.17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0.17</v>
      </c>
      <c r="AU611" t="s">
        <v>3</v>
      </c>
      <c r="AV611">
        <v>1</v>
      </c>
      <c r="AW611">
        <v>2</v>
      </c>
      <c r="AX611">
        <v>433951179</v>
      </c>
      <c r="AY611">
        <v>1</v>
      </c>
      <c r="AZ611">
        <v>0</v>
      </c>
      <c r="BA611">
        <v>1051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U611">
        <f>ROUND(AT611*Source!I461*AH611*AL611,2)</f>
        <v>0</v>
      </c>
      <c r="CV611">
        <f>ROUND(Y611*Source!I461,9)</f>
        <v>0.17</v>
      </c>
      <c r="CW611">
        <v>0</v>
      </c>
      <c r="CX611">
        <f>ROUND(Y611*Source!I461,9)</f>
        <v>0.17</v>
      </c>
      <c r="CY611">
        <f>AD611</f>
        <v>0</v>
      </c>
      <c r="CZ611">
        <f>AH611</f>
        <v>0</v>
      </c>
      <c r="DA611">
        <f>AL611</f>
        <v>1</v>
      </c>
      <c r="DB611">
        <f t="shared" si="197"/>
        <v>0</v>
      </c>
      <c r="DC611">
        <f t="shared" si="198"/>
        <v>0</v>
      </c>
      <c r="DD611" t="s">
        <v>3</v>
      </c>
      <c r="DE611" t="s">
        <v>3</v>
      </c>
      <c r="DF611">
        <f t="shared" si="201"/>
        <v>0</v>
      </c>
      <c r="DG611">
        <f>ROUND(ROUND(AF611,2)*CX611,2)</f>
        <v>0</v>
      </c>
      <c r="DH611">
        <f>ROUND(ROUND(AG611,2)*CX611,2)</f>
        <v>0</v>
      </c>
      <c r="DI611">
        <f t="shared" si="192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ROW(Source!A461)</f>
        <v>461</v>
      </c>
      <c r="B612">
        <v>433928990</v>
      </c>
      <c r="C612">
        <v>433950960</v>
      </c>
      <c r="D612">
        <v>423452499</v>
      </c>
      <c r="E612">
        <v>1</v>
      </c>
      <c r="F612">
        <v>1</v>
      </c>
      <c r="G612">
        <v>1081</v>
      </c>
      <c r="H612">
        <v>2</v>
      </c>
      <c r="I612" t="s">
        <v>767</v>
      </c>
      <c r="J612" t="s">
        <v>768</v>
      </c>
      <c r="K612" t="s">
        <v>769</v>
      </c>
      <c r="L612">
        <v>1368</v>
      </c>
      <c r="N612">
        <v>1011</v>
      </c>
      <c r="O612" t="s">
        <v>536</v>
      </c>
      <c r="P612" t="s">
        <v>536</v>
      </c>
      <c r="Q612">
        <v>1</v>
      </c>
      <c r="W612">
        <v>0</v>
      </c>
      <c r="X612">
        <v>1745371899</v>
      </c>
      <c r="Y612">
        <f t="shared" si="196"/>
        <v>0.03</v>
      </c>
      <c r="AA612">
        <v>0</v>
      </c>
      <c r="AB612">
        <v>65.260000000000005</v>
      </c>
      <c r="AC612">
        <v>0</v>
      </c>
      <c r="AD612">
        <v>0</v>
      </c>
      <c r="AE612">
        <v>0</v>
      </c>
      <c r="AF612">
        <v>65.260000000000005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0.03</v>
      </c>
      <c r="AU612" t="s">
        <v>3</v>
      </c>
      <c r="AV612">
        <v>0</v>
      </c>
      <c r="AW612">
        <v>2</v>
      </c>
      <c r="AX612">
        <v>433951180</v>
      </c>
      <c r="AY612">
        <v>1</v>
      </c>
      <c r="AZ612">
        <v>0</v>
      </c>
      <c r="BA612">
        <v>1052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f>ROUND(Y612*Source!I461*DO612,9)</f>
        <v>0</v>
      </c>
      <c r="CX612">
        <f>ROUND(Y612*Source!I461,9)</f>
        <v>0.03</v>
      </c>
      <c r="CY612">
        <f>AB612</f>
        <v>65.260000000000005</v>
      </c>
      <c r="CZ612">
        <f>AF612</f>
        <v>65.260000000000005</v>
      </c>
      <c r="DA612">
        <f>AJ612</f>
        <v>1</v>
      </c>
      <c r="DB612">
        <f t="shared" si="197"/>
        <v>1.96</v>
      </c>
      <c r="DC612">
        <f t="shared" si="198"/>
        <v>0</v>
      </c>
      <c r="DD612" t="s">
        <v>3</v>
      </c>
      <c r="DE612" t="s">
        <v>3</v>
      </c>
      <c r="DF612">
        <f t="shared" si="201"/>
        <v>0</v>
      </c>
      <c r="DG612">
        <f>ROUND(ROUND(AF612,2)*CX612,2)</f>
        <v>1.96</v>
      </c>
      <c r="DH612">
        <f>ROUND(ROUND(AG612,2)*CX612,2)</f>
        <v>0</v>
      </c>
      <c r="DI612">
        <f t="shared" si="192"/>
        <v>0</v>
      </c>
      <c r="DJ612">
        <f>DG612</f>
        <v>1.96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ROW(Source!A461)</f>
        <v>461</v>
      </c>
      <c r="B613">
        <v>433928990</v>
      </c>
      <c r="C613">
        <v>433950960</v>
      </c>
      <c r="D613">
        <v>423452509</v>
      </c>
      <c r="E613">
        <v>1</v>
      </c>
      <c r="F613">
        <v>1</v>
      </c>
      <c r="G613">
        <v>1081</v>
      </c>
      <c r="H613">
        <v>2</v>
      </c>
      <c r="I613" t="s">
        <v>770</v>
      </c>
      <c r="J613" t="s">
        <v>771</v>
      </c>
      <c r="K613" t="s">
        <v>772</v>
      </c>
      <c r="L613">
        <v>1368</v>
      </c>
      <c r="N613">
        <v>1011</v>
      </c>
      <c r="O613" t="s">
        <v>536</v>
      </c>
      <c r="P613" t="s">
        <v>536</v>
      </c>
      <c r="Q613">
        <v>1</v>
      </c>
      <c r="W613">
        <v>0</v>
      </c>
      <c r="X613">
        <v>592767083</v>
      </c>
      <c r="Y613">
        <f t="shared" si="196"/>
        <v>0.02</v>
      </c>
      <c r="AA613">
        <v>0</v>
      </c>
      <c r="AB613">
        <v>182.17</v>
      </c>
      <c r="AC613">
        <v>14.54</v>
      </c>
      <c r="AD613">
        <v>0</v>
      </c>
      <c r="AE613">
        <v>0</v>
      </c>
      <c r="AF613">
        <v>182.17</v>
      </c>
      <c r="AG613">
        <v>14.54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0.02</v>
      </c>
      <c r="AU613" t="s">
        <v>3</v>
      </c>
      <c r="AV613">
        <v>0</v>
      </c>
      <c r="AW613">
        <v>2</v>
      </c>
      <c r="AX613">
        <v>433951181</v>
      </c>
      <c r="AY613">
        <v>1</v>
      </c>
      <c r="AZ613">
        <v>0</v>
      </c>
      <c r="BA613">
        <v>1053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f>ROUND(Y613*Source!I461*DO613,9)</f>
        <v>0.2908</v>
      </c>
      <c r="CX613">
        <f>ROUND(Y613*Source!I461,9)</f>
        <v>0.02</v>
      </c>
      <c r="CY613">
        <f>AB613</f>
        <v>182.17</v>
      </c>
      <c r="CZ613">
        <f>AF613</f>
        <v>182.17</v>
      </c>
      <c r="DA613">
        <f>AJ613</f>
        <v>1</v>
      </c>
      <c r="DB613">
        <f t="shared" si="197"/>
        <v>3.64</v>
      </c>
      <c r="DC613">
        <f t="shared" si="198"/>
        <v>0.28999999999999998</v>
      </c>
      <c r="DD613" t="s">
        <v>3</v>
      </c>
      <c r="DE613" t="s">
        <v>3</v>
      </c>
      <c r="DF613">
        <f t="shared" si="201"/>
        <v>0</v>
      </c>
      <c r="DG613">
        <f>ROUND(ROUND(AF613,2)*CX613,2)</f>
        <v>3.64</v>
      </c>
      <c r="DH613">
        <f>ROUND(ROUND(AG613,2)*CX613,2)</f>
        <v>0.28999999999999998</v>
      </c>
      <c r="DI613">
        <f t="shared" si="192"/>
        <v>0</v>
      </c>
      <c r="DJ613">
        <f>DG613</f>
        <v>3.64</v>
      </c>
      <c r="DK613">
        <v>0</v>
      </c>
      <c r="DL613" t="s">
        <v>543</v>
      </c>
      <c r="DM613">
        <v>0</v>
      </c>
      <c r="DN613" t="s">
        <v>532</v>
      </c>
      <c r="DO613">
        <v>14.54</v>
      </c>
    </row>
    <row r="614" spans="1:119" x14ac:dyDescent="0.2">
      <c r="A614">
        <f>ROW(Source!A462)</f>
        <v>462</v>
      </c>
      <c r="B614">
        <v>433928988</v>
      </c>
      <c r="C614">
        <v>433950960</v>
      </c>
      <c r="D614">
        <v>423386947</v>
      </c>
      <c r="E614">
        <v>1081</v>
      </c>
      <c r="F614">
        <v>1</v>
      </c>
      <c r="G614">
        <v>1081</v>
      </c>
      <c r="H614">
        <v>1</v>
      </c>
      <c r="I614" t="s">
        <v>530</v>
      </c>
      <c r="J614" t="s">
        <v>3</v>
      </c>
      <c r="K614" t="s">
        <v>531</v>
      </c>
      <c r="L614">
        <v>1191</v>
      </c>
      <c r="N614">
        <v>1013</v>
      </c>
      <c r="O614" t="s">
        <v>532</v>
      </c>
      <c r="P614" t="s">
        <v>532</v>
      </c>
      <c r="Q614">
        <v>1</v>
      </c>
      <c r="W614">
        <v>0</v>
      </c>
      <c r="X614">
        <v>476480486</v>
      </c>
      <c r="Y614">
        <f t="shared" si="196"/>
        <v>0.17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5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0.17</v>
      </c>
      <c r="AU614" t="s">
        <v>3</v>
      </c>
      <c r="AV614">
        <v>1</v>
      </c>
      <c r="AW614">
        <v>2</v>
      </c>
      <c r="AX614">
        <v>433951179</v>
      </c>
      <c r="AY614">
        <v>1</v>
      </c>
      <c r="AZ614">
        <v>0</v>
      </c>
      <c r="BA614">
        <v>1055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U614">
        <f>ROUND(AT614*Source!I462*AH614*AL614,2)</f>
        <v>0</v>
      </c>
      <c r="CV614">
        <f>ROUND(Y614*Source!I462,9)</f>
        <v>0.17</v>
      </c>
      <c r="CW614">
        <v>0</v>
      </c>
      <c r="CX614">
        <f>ROUND(Y614*Source!I462,9)</f>
        <v>0.17</v>
      </c>
      <c r="CY614">
        <f>AD614</f>
        <v>0</v>
      </c>
      <c r="CZ614">
        <f>AH614</f>
        <v>0</v>
      </c>
      <c r="DA614">
        <f>AL614</f>
        <v>1</v>
      </c>
      <c r="DB614">
        <f t="shared" si="197"/>
        <v>0</v>
      </c>
      <c r="DC614">
        <f t="shared" si="198"/>
        <v>0</v>
      </c>
      <c r="DD614" t="s">
        <v>3</v>
      </c>
      <c r="DE614" t="s">
        <v>3</v>
      </c>
      <c r="DF614">
        <f t="shared" si="201"/>
        <v>0</v>
      </c>
      <c r="DG614">
        <f>ROUND(ROUND(AF614,2)*CX614,2)</f>
        <v>0</v>
      </c>
      <c r="DH614">
        <f>ROUND(ROUND(AG614,2)*CX614,2)</f>
        <v>0</v>
      </c>
      <c r="DI614">
        <f t="shared" si="192"/>
        <v>0</v>
      </c>
      <c r="DJ614">
        <f>DI614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ROW(Source!A462)</f>
        <v>462</v>
      </c>
      <c r="B615">
        <v>433928988</v>
      </c>
      <c r="C615">
        <v>433950960</v>
      </c>
      <c r="D615">
        <v>423452499</v>
      </c>
      <c r="E615">
        <v>1</v>
      </c>
      <c r="F615">
        <v>1</v>
      </c>
      <c r="G615">
        <v>1081</v>
      </c>
      <c r="H615">
        <v>2</v>
      </c>
      <c r="I615" t="s">
        <v>767</v>
      </c>
      <c r="J615" t="s">
        <v>768</v>
      </c>
      <c r="K615" t="s">
        <v>769</v>
      </c>
      <c r="L615">
        <v>1368</v>
      </c>
      <c r="N615">
        <v>1011</v>
      </c>
      <c r="O615" t="s">
        <v>536</v>
      </c>
      <c r="P615" t="s">
        <v>536</v>
      </c>
      <c r="Q615">
        <v>1</v>
      </c>
      <c r="W615">
        <v>0</v>
      </c>
      <c r="X615">
        <v>1745371899</v>
      </c>
      <c r="Y615">
        <f t="shared" si="196"/>
        <v>0.03</v>
      </c>
      <c r="AA615">
        <v>0</v>
      </c>
      <c r="AB615">
        <v>766.81</v>
      </c>
      <c r="AC615">
        <v>0</v>
      </c>
      <c r="AD615">
        <v>0</v>
      </c>
      <c r="AE615">
        <v>0</v>
      </c>
      <c r="AF615">
        <v>65.260000000000005</v>
      </c>
      <c r="AG615">
        <v>0</v>
      </c>
      <c r="AH615">
        <v>0</v>
      </c>
      <c r="AI615">
        <v>1</v>
      </c>
      <c r="AJ615">
        <v>11.75</v>
      </c>
      <c r="AK615">
        <v>1</v>
      </c>
      <c r="AL615">
        <v>1</v>
      </c>
      <c r="AM615">
        <v>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0.03</v>
      </c>
      <c r="AU615" t="s">
        <v>3</v>
      </c>
      <c r="AV615">
        <v>0</v>
      </c>
      <c r="AW615">
        <v>2</v>
      </c>
      <c r="AX615">
        <v>433951180</v>
      </c>
      <c r="AY615">
        <v>1</v>
      </c>
      <c r="AZ615">
        <v>0</v>
      </c>
      <c r="BA615">
        <v>1056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f>ROUND(Y615*Source!I462*DO615,9)</f>
        <v>0</v>
      </c>
      <c r="CX615">
        <f>ROUND(Y615*Source!I462,9)</f>
        <v>0.03</v>
      </c>
      <c r="CY615">
        <f>AB615</f>
        <v>766.81</v>
      </c>
      <c r="CZ615">
        <f>AF615</f>
        <v>65.260000000000005</v>
      </c>
      <c r="DA615">
        <f>AJ615</f>
        <v>11.75</v>
      </c>
      <c r="DB615">
        <f t="shared" si="197"/>
        <v>1.96</v>
      </c>
      <c r="DC615">
        <f t="shared" si="198"/>
        <v>0</v>
      </c>
      <c r="DD615" t="s">
        <v>3</v>
      </c>
      <c r="DE615" t="s">
        <v>3</v>
      </c>
      <c r="DF615">
        <f t="shared" si="201"/>
        <v>0</v>
      </c>
      <c r="DG615">
        <f>ROUND(ROUND(AF615*AJ615,2)*CX615,2)</f>
        <v>23</v>
      </c>
      <c r="DH615">
        <f>ROUND(ROUND(AG615,2)*CX615,2)</f>
        <v>0</v>
      </c>
      <c r="DI615">
        <f t="shared" si="192"/>
        <v>0</v>
      </c>
      <c r="DJ615">
        <f>DG615</f>
        <v>23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ROW(Source!A462)</f>
        <v>462</v>
      </c>
      <c r="B616">
        <v>433928988</v>
      </c>
      <c r="C616">
        <v>433950960</v>
      </c>
      <c r="D616">
        <v>423452509</v>
      </c>
      <c r="E616">
        <v>1</v>
      </c>
      <c r="F616">
        <v>1</v>
      </c>
      <c r="G616">
        <v>1081</v>
      </c>
      <c r="H616">
        <v>2</v>
      </c>
      <c r="I616" t="s">
        <v>770</v>
      </c>
      <c r="J616" t="s">
        <v>771</v>
      </c>
      <c r="K616" t="s">
        <v>772</v>
      </c>
      <c r="L616">
        <v>1368</v>
      </c>
      <c r="N616">
        <v>1011</v>
      </c>
      <c r="O616" t="s">
        <v>536</v>
      </c>
      <c r="P616" t="s">
        <v>536</v>
      </c>
      <c r="Q616">
        <v>1</v>
      </c>
      <c r="W616">
        <v>0</v>
      </c>
      <c r="X616">
        <v>592767083</v>
      </c>
      <c r="Y616">
        <f t="shared" si="196"/>
        <v>0.02</v>
      </c>
      <c r="AA616">
        <v>0</v>
      </c>
      <c r="AB616">
        <v>2546.7399999999998</v>
      </c>
      <c r="AC616">
        <v>829.51</v>
      </c>
      <c r="AD616">
        <v>0</v>
      </c>
      <c r="AE616">
        <v>0</v>
      </c>
      <c r="AF616">
        <v>182.17</v>
      </c>
      <c r="AG616">
        <v>14.54</v>
      </c>
      <c r="AH616">
        <v>0</v>
      </c>
      <c r="AI616">
        <v>1</v>
      </c>
      <c r="AJ616">
        <v>13.98</v>
      </c>
      <c r="AK616">
        <v>57.05</v>
      </c>
      <c r="AL616">
        <v>1</v>
      </c>
      <c r="AM616">
        <v>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0.02</v>
      </c>
      <c r="AU616" t="s">
        <v>3</v>
      </c>
      <c r="AV616">
        <v>0</v>
      </c>
      <c r="AW616">
        <v>2</v>
      </c>
      <c r="AX616">
        <v>433951181</v>
      </c>
      <c r="AY616">
        <v>1</v>
      </c>
      <c r="AZ616">
        <v>0</v>
      </c>
      <c r="BA616">
        <v>1057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f>ROUND(Y616*Source!I462*DO616,9)</f>
        <v>0.2908</v>
      </c>
      <c r="CX616">
        <f>ROUND(Y616*Source!I462,9)</f>
        <v>0.02</v>
      </c>
      <c r="CY616">
        <f>AB616</f>
        <v>2546.7399999999998</v>
      </c>
      <c r="CZ616">
        <f>AF616</f>
        <v>182.17</v>
      </c>
      <c r="DA616">
        <f>AJ616</f>
        <v>13.98</v>
      </c>
      <c r="DB616">
        <f t="shared" si="197"/>
        <v>3.64</v>
      </c>
      <c r="DC616">
        <f t="shared" si="198"/>
        <v>0.28999999999999998</v>
      </c>
      <c r="DD616" t="s">
        <v>3</v>
      </c>
      <c r="DE616" t="s">
        <v>3</v>
      </c>
      <c r="DF616">
        <f t="shared" si="201"/>
        <v>0</v>
      </c>
      <c r="DG616">
        <f>ROUND(ROUND(AF616*AJ616,2)*CX616,2)</f>
        <v>50.93</v>
      </c>
      <c r="DH616">
        <f>ROUND(ROUND(AG616*AK616,2)*CX616,2)</f>
        <v>16.59</v>
      </c>
      <c r="DI616">
        <f t="shared" si="192"/>
        <v>0</v>
      </c>
      <c r="DJ616">
        <f>DG616</f>
        <v>50.93</v>
      </c>
      <c r="DK616">
        <v>0</v>
      </c>
      <c r="DL616" t="s">
        <v>543</v>
      </c>
      <c r="DM616">
        <v>0</v>
      </c>
      <c r="DN616" t="s">
        <v>532</v>
      </c>
      <c r="DO616">
        <v>14.54</v>
      </c>
    </row>
    <row r="617" spans="1:119" x14ac:dyDescent="0.2">
      <c r="A617">
        <f>ROW(Source!A463)</f>
        <v>463</v>
      </c>
      <c r="B617">
        <v>433928990</v>
      </c>
      <c r="C617">
        <v>433950961</v>
      </c>
      <c r="D617">
        <v>423386947</v>
      </c>
      <c r="E617">
        <v>1081</v>
      </c>
      <c r="F617">
        <v>1</v>
      </c>
      <c r="G617">
        <v>1081</v>
      </c>
      <c r="H617">
        <v>1</v>
      </c>
      <c r="I617" t="s">
        <v>530</v>
      </c>
      <c r="J617" t="s">
        <v>3</v>
      </c>
      <c r="K617" t="s">
        <v>531</v>
      </c>
      <c r="L617">
        <v>1191</v>
      </c>
      <c r="N617">
        <v>1013</v>
      </c>
      <c r="O617" t="s">
        <v>532</v>
      </c>
      <c r="P617" t="s">
        <v>532</v>
      </c>
      <c r="Q617">
        <v>1</v>
      </c>
      <c r="W617">
        <v>0</v>
      </c>
      <c r="X617">
        <v>476480486</v>
      </c>
      <c r="Y617">
        <f t="shared" si="196"/>
        <v>0.47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0.47</v>
      </c>
      <c r="AU617" t="s">
        <v>3</v>
      </c>
      <c r="AV617">
        <v>1</v>
      </c>
      <c r="AW617">
        <v>2</v>
      </c>
      <c r="AX617">
        <v>433951242</v>
      </c>
      <c r="AY617">
        <v>1</v>
      </c>
      <c r="AZ617">
        <v>0</v>
      </c>
      <c r="BA617">
        <v>1059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U617">
        <f>ROUND(AT617*Source!I463*AH617*AL617,2)</f>
        <v>0</v>
      </c>
      <c r="CV617">
        <f>ROUND(Y617*Source!I463,9)</f>
        <v>0.47</v>
      </c>
      <c r="CW617">
        <v>0</v>
      </c>
      <c r="CX617">
        <f>ROUND(Y617*Source!I463,9)</f>
        <v>0.47</v>
      </c>
      <c r="CY617">
        <f>AD617</f>
        <v>0</v>
      </c>
      <c r="CZ617">
        <f>AH617</f>
        <v>0</v>
      </c>
      <c r="DA617">
        <f>AL617</f>
        <v>1</v>
      </c>
      <c r="DB617">
        <f t="shared" si="197"/>
        <v>0</v>
      </c>
      <c r="DC617">
        <f t="shared" si="198"/>
        <v>0</v>
      </c>
      <c r="DD617" t="s">
        <v>3</v>
      </c>
      <c r="DE617" t="s">
        <v>3</v>
      </c>
      <c r="DF617">
        <f t="shared" si="201"/>
        <v>0</v>
      </c>
      <c r="DG617">
        <f>ROUND(ROUND(AF617,2)*CX617,2)</f>
        <v>0</v>
      </c>
      <c r="DH617">
        <f>ROUND(ROUND(AG617,2)*CX617,2)</f>
        <v>0</v>
      </c>
      <c r="DI617">
        <f t="shared" si="192"/>
        <v>0</v>
      </c>
      <c r="DJ617">
        <f>DI617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ROW(Source!A463)</f>
        <v>463</v>
      </c>
      <c r="B618">
        <v>433928990</v>
      </c>
      <c r="C618">
        <v>433950961</v>
      </c>
      <c r="D618">
        <v>423452499</v>
      </c>
      <c r="E618">
        <v>1</v>
      </c>
      <c r="F618">
        <v>1</v>
      </c>
      <c r="G618">
        <v>1081</v>
      </c>
      <c r="H618">
        <v>2</v>
      </c>
      <c r="I618" t="s">
        <v>767</v>
      </c>
      <c r="J618" t="s">
        <v>768</v>
      </c>
      <c r="K618" t="s">
        <v>769</v>
      </c>
      <c r="L618">
        <v>1368</v>
      </c>
      <c r="N618">
        <v>1011</v>
      </c>
      <c r="O618" t="s">
        <v>536</v>
      </c>
      <c r="P618" t="s">
        <v>536</v>
      </c>
      <c r="Q618">
        <v>1</v>
      </c>
      <c r="W618">
        <v>0</v>
      </c>
      <c r="X618">
        <v>1745371899</v>
      </c>
      <c r="Y618">
        <f t="shared" si="196"/>
        <v>0.09</v>
      </c>
      <c r="AA618">
        <v>0</v>
      </c>
      <c r="AB618">
        <v>65.260000000000005</v>
      </c>
      <c r="AC618">
        <v>0</v>
      </c>
      <c r="AD618">
        <v>0</v>
      </c>
      <c r="AE618">
        <v>0</v>
      </c>
      <c r="AF618">
        <v>65.260000000000005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0.09</v>
      </c>
      <c r="AU618" t="s">
        <v>3</v>
      </c>
      <c r="AV618">
        <v>0</v>
      </c>
      <c r="AW618">
        <v>2</v>
      </c>
      <c r="AX618">
        <v>433951243</v>
      </c>
      <c r="AY618">
        <v>1</v>
      </c>
      <c r="AZ618">
        <v>0</v>
      </c>
      <c r="BA618">
        <v>1060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f>ROUND(Y618*Source!I463*DO618,9)</f>
        <v>0</v>
      </c>
      <c r="CX618">
        <f>ROUND(Y618*Source!I463,9)</f>
        <v>0.09</v>
      </c>
      <c r="CY618">
        <f>AB618</f>
        <v>65.260000000000005</v>
      </c>
      <c r="CZ618">
        <f>AF618</f>
        <v>65.260000000000005</v>
      </c>
      <c r="DA618">
        <f>AJ618</f>
        <v>1</v>
      </c>
      <c r="DB618">
        <f t="shared" si="197"/>
        <v>5.87</v>
      </c>
      <c r="DC618">
        <f t="shared" si="198"/>
        <v>0</v>
      </c>
      <c r="DD618" t="s">
        <v>3</v>
      </c>
      <c r="DE618" t="s">
        <v>3</v>
      </c>
      <c r="DF618">
        <f t="shared" si="201"/>
        <v>0</v>
      </c>
      <c r="DG618">
        <f>ROUND(ROUND(AF618,2)*CX618,2)</f>
        <v>5.87</v>
      </c>
      <c r="DH618">
        <f>ROUND(ROUND(AG618,2)*CX618,2)</f>
        <v>0</v>
      </c>
      <c r="DI618">
        <f t="shared" si="192"/>
        <v>0</v>
      </c>
      <c r="DJ618">
        <f>DG618</f>
        <v>5.87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ROW(Source!A463)</f>
        <v>463</v>
      </c>
      <c r="B619">
        <v>433928990</v>
      </c>
      <c r="C619">
        <v>433950961</v>
      </c>
      <c r="D619">
        <v>423452509</v>
      </c>
      <c r="E619">
        <v>1</v>
      </c>
      <c r="F619">
        <v>1</v>
      </c>
      <c r="G619">
        <v>1081</v>
      </c>
      <c r="H619">
        <v>2</v>
      </c>
      <c r="I619" t="s">
        <v>770</v>
      </c>
      <c r="J619" t="s">
        <v>771</v>
      </c>
      <c r="K619" t="s">
        <v>772</v>
      </c>
      <c r="L619">
        <v>1368</v>
      </c>
      <c r="N619">
        <v>1011</v>
      </c>
      <c r="O619" t="s">
        <v>536</v>
      </c>
      <c r="P619" t="s">
        <v>536</v>
      </c>
      <c r="Q619">
        <v>1</v>
      </c>
      <c r="W619">
        <v>0</v>
      </c>
      <c r="X619">
        <v>592767083</v>
      </c>
      <c r="Y619">
        <f t="shared" si="196"/>
        <v>7.0000000000000007E-2</v>
      </c>
      <c r="AA619">
        <v>0</v>
      </c>
      <c r="AB619">
        <v>182.17</v>
      </c>
      <c r="AC619">
        <v>14.54</v>
      </c>
      <c r="AD619">
        <v>0</v>
      </c>
      <c r="AE619">
        <v>0</v>
      </c>
      <c r="AF619">
        <v>182.17</v>
      </c>
      <c r="AG619">
        <v>14.54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7.0000000000000007E-2</v>
      </c>
      <c r="AU619" t="s">
        <v>3</v>
      </c>
      <c r="AV619">
        <v>0</v>
      </c>
      <c r="AW619">
        <v>2</v>
      </c>
      <c r="AX619">
        <v>433951244</v>
      </c>
      <c r="AY619">
        <v>1</v>
      </c>
      <c r="AZ619">
        <v>0</v>
      </c>
      <c r="BA619">
        <v>1061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f>ROUND(Y619*Source!I463*DO619,9)</f>
        <v>1.0178</v>
      </c>
      <c r="CX619">
        <f>ROUND(Y619*Source!I463,9)</f>
        <v>7.0000000000000007E-2</v>
      </c>
      <c r="CY619">
        <f>AB619</f>
        <v>182.17</v>
      </c>
      <c r="CZ619">
        <f>AF619</f>
        <v>182.17</v>
      </c>
      <c r="DA619">
        <f>AJ619</f>
        <v>1</v>
      </c>
      <c r="DB619">
        <f t="shared" si="197"/>
        <v>12.75</v>
      </c>
      <c r="DC619">
        <f t="shared" si="198"/>
        <v>1.02</v>
      </c>
      <c r="DD619" t="s">
        <v>3</v>
      </c>
      <c r="DE619" t="s">
        <v>3</v>
      </c>
      <c r="DF619">
        <f t="shared" si="201"/>
        <v>0</v>
      </c>
      <c r="DG619">
        <f>ROUND(ROUND(AF619,2)*CX619,2)</f>
        <v>12.75</v>
      </c>
      <c r="DH619">
        <f>ROUND(ROUND(AG619,2)*CX619,2)</f>
        <v>1.02</v>
      </c>
      <c r="DI619">
        <f t="shared" si="192"/>
        <v>0</v>
      </c>
      <c r="DJ619">
        <f>DG619</f>
        <v>12.75</v>
      </c>
      <c r="DK619">
        <v>0</v>
      </c>
      <c r="DL619" t="s">
        <v>543</v>
      </c>
      <c r="DM619">
        <v>0</v>
      </c>
      <c r="DN619" t="s">
        <v>532</v>
      </c>
      <c r="DO619">
        <v>14.54</v>
      </c>
    </row>
    <row r="620" spans="1:119" x14ac:dyDescent="0.2">
      <c r="A620">
        <f>ROW(Source!A464)</f>
        <v>464</v>
      </c>
      <c r="B620">
        <v>433928988</v>
      </c>
      <c r="C620">
        <v>433950961</v>
      </c>
      <c r="D620">
        <v>423386947</v>
      </c>
      <c r="E620">
        <v>1081</v>
      </c>
      <c r="F620">
        <v>1</v>
      </c>
      <c r="G620">
        <v>1081</v>
      </c>
      <c r="H620">
        <v>1</v>
      </c>
      <c r="I620" t="s">
        <v>530</v>
      </c>
      <c r="J620" t="s">
        <v>3</v>
      </c>
      <c r="K620" t="s">
        <v>531</v>
      </c>
      <c r="L620">
        <v>1191</v>
      </c>
      <c r="N620">
        <v>1013</v>
      </c>
      <c r="O620" t="s">
        <v>532</v>
      </c>
      <c r="P620" t="s">
        <v>532</v>
      </c>
      <c r="Q620">
        <v>1</v>
      </c>
      <c r="W620">
        <v>0</v>
      </c>
      <c r="X620">
        <v>476480486</v>
      </c>
      <c r="Y620">
        <f t="shared" si="196"/>
        <v>0.47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5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0.47</v>
      </c>
      <c r="AU620" t="s">
        <v>3</v>
      </c>
      <c r="AV620">
        <v>1</v>
      </c>
      <c r="AW620">
        <v>2</v>
      </c>
      <c r="AX620">
        <v>433951242</v>
      </c>
      <c r="AY620">
        <v>1</v>
      </c>
      <c r="AZ620">
        <v>0</v>
      </c>
      <c r="BA620">
        <v>1063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U620">
        <f>ROUND(AT620*Source!I464*AH620*AL620,2)</f>
        <v>0</v>
      </c>
      <c r="CV620">
        <f>ROUND(Y620*Source!I464,9)</f>
        <v>0.47</v>
      </c>
      <c r="CW620">
        <v>0</v>
      </c>
      <c r="CX620">
        <f>ROUND(Y620*Source!I464,9)</f>
        <v>0.47</v>
      </c>
      <c r="CY620">
        <f>AD620</f>
        <v>0</v>
      </c>
      <c r="CZ620">
        <f>AH620</f>
        <v>0</v>
      </c>
      <c r="DA620">
        <f>AL620</f>
        <v>1</v>
      </c>
      <c r="DB620">
        <f t="shared" si="197"/>
        <v>0</v>
      </c>
      <c r="DC620">
        <f t="shared" si="198"/>
        <v>0</v>
      </c>
      <c r="DD620" t="s">
        <v>3</v>
      </c>
      <c r="DE620" t="s">
        <v>3</v>
      </c>
      <c r="DF620">
        <f t="shared" si="201"/>
        <v>0</v>
      </c>
      <c r="DG620">
        <f>ROUND(ROUND(AF620,2)*CX620,2)</f>
        <v>0</v>
      </c>
      <c r="DH620">
        <f>ROUND(ROUND(AG620,2)*CX620,2)</f>
        <v>0</v>
      </c>
      <c r="DI620">
        <f t="shared" si="192"/>
        <v>0</v>
      </c>
      <c r="DJ620">
        <f>DI620</f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ROW(Source!A464)</f>
        <v>464</v>
      </c>
      <c r="B621">
        <v>433928988</v>
      </c>
      <c r="C621">
        <v>433950961</v>
      </c>
      <c r="D621">
        <v>423452499</v>
      </c>
      <c r="E621">
        <v>1</v>
      </c>
      <c r="F621">
        <v>1</v>
      </c>
      <c r="G621">
        <v>1081</v>
      </c>
      <c r="H621">
        <v>2</v>
      </c>
      <c r="I621" t="s">
        <v>767</v>
      </c>
      <c r="J621" t="s">
        <v>768</v>
      </c>
      <c r="K621" t="s">
        <v>769</v>
      </c>
      <c r="L621">
        <v>1368</v>
      </c>
      <c r="N621">
        <v>1011</v>
      </c>
      <c r="O621" t="s">
        <v>536</v>
      </c>
      <c r="P621" t="s">
        <v>536</v>
      </c>
      <c r="Q621">
        <v>1</v>
      </c>
      <c r="W621">
        <v>0</v>
      </c>
      <c r="X621">
        <v>1745371899</v>
      </c>
      <c r="Y621">
        <f t="shared" si="196"/>
        <v>0.09</v>
      </c>
      <c r="AA621">
        <v>0</v>
      </c>
      <c r="AB621">
        <v>766.81</v>
      </c>
      <c r="AC621">
        <v>0</v>
      </c>
      <c r="AD621">
        <v>0</v>
      </c>
      <c r="AE621">
        <v>0</v>
      </c>
      <c r="AF621">
        <v>65.260000000000005</v>
      </c>
      <c r="AG621">
        <v>0</v>
      </c>
      <c r="AH621">
        <v>0</v>
      </c>
      <c r="AI621">
        <v>1</v>
      </c>
      <c r="AJ621">
        <v>11.75</v>
      </c>
      <c r="AK621">
        <v>1</v>
      </c>
      <c r="AL621">
        <v>1</v>
      </c>
      <c r="AM621">
        <v>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0.09</v>
      </c>
      <c r="AU621" t="s">
        <v>3</v>
      </c>
      <c r="AV621">
        <v>0</v>
      </c>
      <c r="AW621">
        <v>2</v>
      </c>
      <c r="AX621">
        <v>433951243</v>
      </c>
      <c r="AY621">
        <v>1</v>
      </c>
      <c r="AZ621">
        <v>0</v>
      </c>
      <c r="BA621">
        <v>1064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f>ROUND(Y621*Source!I464*DO621,9)</f>
        <v>0</v>
      </c>
      <c r="CX621">
        <f>ROUND(Y621*Source!I464,9)</f>
        <v>0.09</v>
      </c>
      <c r="CY621">
        <f>AB621</f>
        <v>766.81</v>
      </c>
      <c r="CZ621">
        <f>AF621</f>
        <v>65.260000000000005</v>
      </c>
      <c r="DA621">
        <f>AJ621</f>
        <v>11.75</v>
      </c>
      <c r="DB621">
        <f t="shared" si="197"/>
        <v>5.87</v>
      </c>
      <c r="DC621">
        <f t="shared" si="198"/>
        <v>0</v>
      </c>
      <c r="DD621" t="s">
        <v>3</v>
      </c>
      <c r="DE621" t="s">
        <v>3</v>
      </c>
      <c r="DF621">
        <f t="shared" si="201"/>
        <v>0</v>
      </c>
      <c r="DG621">
        <f>ROUND(ROUND(AF621*AJ621,2)*CX621,2)</f>
        <v>69.010000000000005</v>
      </c>
      <c r="DH621">
        <f>ROUND(ROUND(AG621,2)*CX621,2)</f>
        <v>0</v>
      </c>
      <c r="DI621">
        <f t="shared" si="192"/>
        <v>0</v>
      </c>
      <c r="DJ621">
        <f>DG621</f>
        <v>69.010000000000005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ROW(Source!A464)</f>
        <v>464</v>
      </c>
      <c r="B622">
        <v>433928988</v>
      </c>
      <c r="C622">
        <v>433950961</v>
      </c>
      <c r="D622">
        <v>423452509</v>
      </c>
      <c r="E622">
        <v>1</v>
      </c>
      <c r="F622">
        <v>1</v>
      </c>
      <c r="G622">
        <v>1081</v>
      </c>
      <c r="H622">
        <v>2</v>
      </c>
      <c r="I622" t="s">
        <v>770</v>
      </c>
      <c r="J622" t="s">
        <v>771</v>
      </c>
      <c r="K622" t="s">
        <v>772</v>
      </c>
      <c r="L622">
        <v>1368</v>
      </c>
      <c r="N622">
        <v>1011</v>
      </c>
      <c r="O622" t="s">
        <v>536</v>
      </c>
      <c r="P622" t="s">
        <v>536</v>
      </c>
      <c r="Q622">
        <v>1</v>
      </c>
      <c r="W622">
        <v>0</v>
      </c>
      <c r="X622">
        <v>592767083</v>
      </c>
      <c r="Y622">
        <f t="shared" ref="Y622:Y653" si="202">AT622</f>
        <v>7.0000000000000007E-2</v>
      </c>
      <c r="AA622">
        <v>0</v>
      </c>
      <c r="AB622">
        <v>2546.7399999999998</v>
      </c>
      <c r="AC622">
        <v>829.51</v>
      </c>
      <c r="AD622">
        <v>0</v>
      </c>
      <c r="AE622">
        <v>0</v>
      </c>
      <c r="AF622">
        <v>182.17</v>
      </c>
      <c r="AG622">
        <v>14.54</v>
      </c>
      <c r="AH622">
        <v>0</v>
      </c>
      <c r="AI622">
        <v>1</v>
      </c>
      <c r="AJ622">
        <v>13.98</v>
      </c>
      <c r="AK622">
        <v>57.05</v>
      </c>
      <c r="AL622">
        <v>1</v>
      </c>
      <c r="AM622">
        <v>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7.0000000000000007E-2</v>
      </c>
      <c r="AU622" t="s">
        <v>3</v>
      </c>
      <c r="AV622">
        <v>0</v>
      </c>
      <c r="AW622">
        <v>2</v>
      </c>
      <c r="AX622">
        <v>433951244</v>
      </c>
      <c r="AY622">
        <v>1</v>
      </c>
      <c r="AZ622">
        <v>0</v>
      </c>
      <c r="BA622">
        <v>1065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ROUND(Y622*Source!I464*DO622,9)</f>
        <v>1.0178</v>
      </c>
      <c r="CX622">
        <f>ROUND(Y622*Source!I464,9)</f>
        <v>7.0000000000000007E-2</v>
      </c>
      <c r="CY622">
        <f>AB622</f>
        <v>2546.7399999999998</v>
      </c>
      <c r="CZ622">
        <f>AF622</f>
        <v>182.17</v>
      </c>
      <c r="DA622">
        <f>AJ622</f>
        <v>13.98</v>
      </c>
      <c r="DB622">
        <f t="shared" ref="DB622:DB653" si="203">ROUND(ROUND(AT622*CZ622,2),6)</f>
        <v>12.75</v>
      </c>
      <c r="DC622">
        <f t="shared" ref="DC622:DC653" si="204">ROUND(ROUND(AT622*AG622,2),6)</f>
        <v>1.02</v>
      </c>
      <c r="DD622" t="s">
        <v>3</v>
      </c>
      <c r="DE622" t="s">
        <v>3</v>
      </c>
      <c r="DF622">
        <f t="shared" si="201"/>
        <v>0</v>
      </c>
      <c r="DG622">
        <f>ROUND(ROUND(AF622*AJ622,2)*CX622,2)</f>
        <v>178.27</v>
      </c>
      <c r="DH622">
        <f>ROUND(ROUND(AG622*AK622,2)*CX622,2)</f>
        <v>58.07</v>
      </c>
      <c r="DI622">
        <f t="shared" si="192"/>
        <v>0</v>
      </c>
      <c r="DJ622">
        <f>DG622</f>
        <v>178.27</v>
      </c>
      <c r="DK622">
        <v>0</v>
      </c>
      <c r="DL622" t="s">
        <v>543</v>
      </c>
      <c r="DM622">
        <v>0</v>
      </c>
      <c r="DN622" t="s">
        <v>532</v>
      </c>
      <c r="DO622">
        <v>14.54</v>
      </c>
    </row>
    <row r="623" spans="1:119" x14ac:dyDescent="0.2">
      <c r="A623">
        <f>ROW(Source!A465)</f>
        <v>465</v>
      </c>
      <c r="B623">
        <v>433928990</v>
      </c>
      <c r="C623">
        <v>433950962</v>
      </c>
      <c r="D623">
        <v>423386947</v>
      </c>
      <c r="E623">
        <v>1081</v>
      </c>
      <c r="F623">
        <v>1</v>
      </c>
      <c r="G623">
        <v>1081</v>
      </c>
      <c r="H623">
        <v>1</v>
      </c>
      <c r="I623" t="s">
        <v>530</v>
      </c>
      <c r="J623" t="s">
        <v>3</v>
      </c>
      <c r="K623" t="s">
        <v>531</v>
      </c>
      <c r="L623">
        <v>1191</v>
      </c>
      <c r="N623">
        <v>1013</v>
      </c>
      <c r="O623" t="s">
        <v>532</v>
      </c>
      <c r="P623" t="s">
        <v>532</v>
      </c>
      <c r="Q623">
        <v>1</v>
      </c>
      <c r="W623">
        <v>0</v>
      </c>
      <c r="X623">
        <v>476480486</v>
      </c>
      <c r="Y623">
        <f t="shared" si="202"/>
        <v>0.41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0.41</v>
      </c>
      <c r="AU623" t="s">
        <v>3</v>
      </c>
      <c r="AV623">
        <v>1</v>
      </c>
      <c r="AW623">
        <v>2</v>
      </c>
      <c r="AX623">
        <v>433951430</v>
      </c>
      <c r="AY623">
        <v>1</v>
      </c>
      <c r="AZ623">
        <v>0</v>
      </c>
      <c r="BA623">
        <v>1067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U623">
        <f>ROUND(AT623*Source!I465*AH623*AL623,2)</f>
        <v>0</v>
      </c>
      <c r="CV623">
        <f>ROUND(Y623*Source!I465,9)</f>
        <v>0.41</v>
      </c>
      <c r="CW623">
        <v>0</v>
      </c>
      <c r="CX623">
        <f>ROUND(Y623*Source!I465,9)</f>
        <v>0.41</v>
      </c>
      <c r="CY623">
        <f>AD623</f>
        <v>0</v>
      </c>
      <c r="CZ623">
        <f>AH623</f>
        <v>0</v>
      </c>
      <c r="DA623">
        <f>AL623</f>
        <v>1</v>
      </c>
      <c r="DB623">
        <f t="shared" si="203"/>
        <v>0</v>
      </c>
      <c r="DC623">
        <f t="shared" si="204"/>
        <v>0</v>
      </c>
      <c r="DD623" t="s">
        <v>3</v>
      </c>
      <c r="DE623" t="s">
        <v>3</v>
      </c>
      <c r="DF623">
        <f t="shared" si="201"/>
        <v>0</v>
      </c>
      <c r="DG623">
        <f>ROUND(ROUND(AF623,2)*CX623,2)</f>
        <v>0</v>
      </c>
      <c r="DH623">
        <f t="shared" ref="DH623:DH643" si="205">ROUND(ROUND(AG623,2)*CX623,2)</f>
        <v>0</v>
      </c>
      <c r="DI623">
        <f t="shared" si="192"/>
        <v>0</v>
      </c>
      <c r="DJ623">
        <f>DI623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ROW(Source!A465)</f>
        <v>465</v>
      </c>
      <c r="B624">
        <v>433928990</v>
      </c>
      <c r="C624">
        <v>433950962</v>
      </c>
      <c r="D624">
        <v>423452779</v>
      </c>
      <c r="E624">
        <v>1</v>
      </c>
      <c r="F624">
        <v>1</v>
      </c>
      <c r="G624">
        <v>1081</v>
      </c>
      <c r="H624">
        <v>2</v>
      </c>
      <c r="I624" t="s">
        <v>773</v>
      </c>
      <c r="J624" t="s">
        <v>774</v>
      </c>
      <c r="K624" t="s">
        <v>775</v>
      </c>
      <c r="L624">
        <v>1368</v>
      </c>
      <c r="N624">
        <v>1011</v>
      </c>
      <c r="O624" t="s">
        <v>536</v>
      </c>
      <c r="P624" t="s">
        <v>536</v>
      </c>
      <c r="Q624">
        <v>1</v>
      </c>
      <c r="W624">
        <v>0</v>
      </c>
      <c r="X624">
        <v>1498588441</v>
      </c>
      <c r="Y624">
        <f t="shared" si="202"/>
        <v>0.09</v>
      </c>
      <c r="AA624">
        <v>0</v>
      </c>
      <c r="AB624">
        <v>7.44</v>
      </c>
      <c r="AC624">
        <v>0</v>
      </c>
      <c r="AD624">
        <v>0</v>
      </c>
      <c r="AE624">
        <v>0</v>
      </c>
      <c r="AF624">
        <v>7.11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0.09</v>
      </c>
      <c r="AU624" t="s">
        <v>3</v>
      </c>
      <c r="AV624">
        <v>0</v>
      </c>
      <c r="AW624">
        <v>2</v>
      </c>
      <c r="AX624">
        <v>433951431</v>
      </c>
      <c r="AY624">
        <v>1</v>
      </c>
      <c r="AZ624">
        <v>0</v>
      </c>
      <c r="BA624">
        <v>1068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f>ROUND(Y624*Source!I465*DO624,9)</f>
        <v>0</v>
      </c>
      <c r="CX624">
        <f>ROUND(Y624*Source!I465,9)</f>
        <v>0.09</v>
      </c>
      <c r="CY624">
        <f>AB624</f>
        <v>7.44</v>
      </c>
      <c r="CZ624">
        <f>AF624</f>
        <v>7.11</v>
      </c>
      <c r="DA624">
        <f>AJ624</f>
        <v>1</v>
      </c>
      <c r="DB624">
        <f t="shared" si="203"/>
        <v>0.64</v>
      </c>
      <c r="DC624">
        <f t="shared" si="204"/>
        <v>0</v>
      </c>
      <c r="DD624" t="s">
        <v>3</v>
      </c>
      <c r="DE624" t="s">
        <v>3</v>
      </c>
      <c r="DF624">
        <f t="shared" si="201"/>
        <v>0</v>
      </c>
      <c r="DG624">
        <f>ROUND(ROUND(AF624,2)*CX624,2)</f>
        <v>0.64</v>
      </c>
      <c r="DH624">
        <f t="shared" si="205"/>
        <v>0</v>
      </c>
      <c r="DI624">
        <f t="shared" si="192"/>
        <v>0</v>
      </c>
      <c r="DJ624">
        <f>DG624</f>
        <v>0.64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ROW(Source!A465)</f>
        <v>465</v>
      </c>
      <c r="B625">
        <v>433928990</v>
      </c>
      <c r="C625">
        <v>433950962</v>
      </c>
      <c r="D625">
        <v>423423007</v>
      </c>
      <c r="E625">
        <v>1</v>
      </c>
      <c r="F625">
        <v>1</v>
      </c>
      <c r="G625">
        <v>1081</v>
      </c>
      <c r="H625">
        <v>3</v>
      </c>
      <c r="I625" t="s">
        <v>776</v>
      </c>
      <c r="J625" t="s">
        <v>777</v>
      </c>
      <c r="K625" t="s">
        <v>778</v>
      </c>
      <c r="L625">
        <v>1348</v>
      </c>
      <c r="N625">
        <v>1009</v>
      </c>
      <c r="O625" t="s">
        <v>213</v>
      </c>
      <c r="P625" t="s">
        <v>213</v>
      </c>
      <c r="Q625">
        <v>1000</v>
      </c>
      <c r="W625">
        <v>0</v>
      </c>
      <c r="X625">
        <v>63955816</v>
      </c>
      <c r="Y625">
        <f t="shared" si="202"/>
        <v>5.0000000000000001E-4</v>
      </c>
      <c r="AA625">
        <v>7200.19</v>
      </c>
      <c r="AB625">
        <v>0</v>
      </c>
      <c r="AC625">
        <v>0</v>
      </c>
      <c r="AD625">
        <v>0</v>
      </c>
      <c r="AE625">
        <v>7185.82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5.0000000000000001E-4</v>
      </c>
      <c r="AU625" t="s">
        <v>3</v>
      </c>
      <c r="AV625">
        <v>0</v>
      </c>
      <c r="AW625">
        <v>2</v>
      </c>
      <c r="AX625">
        <v>433951432</v>
      </c>
      <c r="AY625">
        <v>1</v>
      </c>
      <c r="AZ625">
        <v>0</v>
      </c>
      <c r="BA625">
        <v>1069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ROUND(Y625*Source!I465,9)</f>
        <v>5.0000000000000001E-4</v>
      </c>
      <c r="CY625">
        <f>AA625</f>
        <v>7200.19</v>
      </c>
      <c r="CZ625">
        <f>AE625</f>
        <v>7185.82</v>
      </c>
      <c r="DA625">
        <f>AI625</f>
        <v>1</v>
      </c>
      <c r="DB625">
        <f t="shared" si="203"/>
        <v>3.59</v>
      </c>
      <c r="DC625">
        <f t="shared" si="204"/>
        <v>0</v>
      </c>
      <c r="DD625" t="s">
        <v>3</v>
      </c>
      <c r="DE625" t="s">
        <v>3</v>
      </c>
      <c r="DF625">
        <f t="shared" si="201"/>
        <v>3.59</v>
      </c>
      <c r="DG625">
        <f>ROUND(ROUND(AF625,2)*CX625,2)</f>
        <v>0</v>
      </c>
      <c r="DH625">
        <f t="shared" si="205"/>
        <v>0</v>
      </c>
      <c r="DI625">
        <f t="shared" si="192"/>
        <v>0</v>
      </c>
      <c r="DJ625">
        <f>DF625</f>
        <v>3.59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ROW(Source!A466)</f>
        <v>466</v>
      </c>
      <c r="B626">
        <v>433928988</v>
      </c>
      <c r="C626">
        <v>433950962</v>
      </c>
      <c r="D626">
        <v>423386947</v>
      </c>
      <c r="E626">
        <v>1081</v>
      </c>
      <c r="F626">
        <v>1</v>
      </c>
      <c r="G626">
        <v>1081</v>
      </c>
      <c r="H626">
        <v>1</v>
      </c>
      <c r="I626" t="s">
        <v>530</v>
      </c>
      <c r="J626" t="s">
        <v>3</v>
      </c>
      <c r="K626" t="s">
        <v>531</v>
      </c>
      <c r="L626">
        <v>1191</v>
      </c>
      <c r="N626">
        <v>1013</v>
      </c>
      <c r="O626" t="s">
        <v>532</v>
      </c>
      <c r="P626" t="s">
        <v>532</v>
      </c>
      <c r="Q626">
        <v>1</v>
      </c>
      <c r="W626">
        <v>0</v>
      </c>
      <c r="X626">
        <v>476480486</v>
      </c>
      <c r="Y626">
        <f t="shared" si="202"/>
        <v>0.41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5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0.41</v>
      </c>
      <c r="AU626" t="s">
        <v>3</v>
      </c>
      <c r="AV626">
        <v>1</v>
      </c>
      <c r="AW626">
        <v>2</v>
      </c>
      <c r="AX626">
        <v>433951430</v>
      </c>
      <c r="AY626">
        <v>1</v>
      </c>
      <c r="AZ626">
        <v>0</v>
      </c>
      <c r="BA626">
        <v>1071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U626">
        <f>ROUND(AT626*Source!I466*AH626*AL626,2)</f>
        <v>0</v>
      </c>
      <c r="CV626">
        <f>ROUND(Y626*Source!I466,9)</f>
        <v>0.41</v>
      </c>
      <c r="CW626">
        <v>0</v>
      </c>
      <c r="CX626">
        <f>ROUND(Y626*Source!I466,9)</f>
        <v>0.41</v>
      </c>
      <c r="CY626">
        <f>AD626</f>
        <v>0</v>
      </c>
      <c r="CZ626">
        <f>AH626</f>
        <v>0</v>
      </c>
      <c r="DA626">
        <f>AL626</f>
        <v>1</v>
      </c>
      <c r="DB626">
        <f t="shared" si="203"/>
        <v>0</v>
      </c>
      <c r="DC626">
        <f t="shared" si="204"/>
        <v>0</v>
      </c>
      <c r="DD626" t="s">
        <v>3</v>
      </c>
      <c r="DE626" t="s">
        <v>3</v>
      </c>
      <c r="DF626">
        <f t="shared" si="201"/>
        <v>0</v>
      </c>
      <c r="DG626">
        <f>ROUND(ROUND(AF626,2)*CX626,2)</f>
        <v>0</v>
      </c>
      <c r="DH626">
        <f t="shared" si="205"/>
        <v>0</v>
      </c>
      <c r="DI626">
        <f t="shared" si="192"/>
        <v>0</v>
      </c>
      <c r="DJ626">
        <f>DI626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ROW(Source!A466)</f>
        <v>466</v>
      </c>
      <c r="B627">
        <v>433928988</v>
      </c>
      <c r="C627">
        <v>433950962</v>
      </c>
      <c r="D627">
        <v>423452779</v>
      </c>
      <c r="E627">
        <v>1</v>
      </c>
      <c r="F627">
        <v>1</v>
      </c>
      <c r="G627">
        <v>1081</v>
      </c>
      <c r="H627">
        <v>2</v>
      </c>
      <c r="I627" t="s">
        <v>773</v>
      </c>
      <c r="J627" t="s">
        <v>774</v>
      </c>
      <c r="K627" t="s">
        <v>775</v>
      </c>
      <c r="L627">
        <v>1368</v>
      </c>
      <c r="N627">
        <v>1011</v>
      </c>
      <c r="O627" t="s">
        <v>536</v>
      </c>
      <c r="P627" t="s">
        <v>536</v>
      </c>
      <c r="Q627">
        <v>1</v>
      </c>
      <c r="W627">
        <v>0</v>
      </c>
      <c r="X627">
        <v>1498588441</v>
      </c>
      <c r="Y627">
        <f t="shared" si="202"/>
        <v>0.09</v>
      </c>
      <c r="AA627">
        <v>0</v>
      </c>
      <c r="AB627">
        <v>96.25</v>
      </c>
      <c r="AC627">
        <v>0</v>
      </c>
      <c r="AD627">
        <v>0</v>
      </c>
      <c r="AE627">
        <v>0</v>
      </c>
      <c r="AF627">
        <v>7.11</v>
      </c>
      <c r="AG627">
        <v>0</v>
      </c>
      <c r="AH627">
        <v>0</v>
      </c>
      <c r="AI627">
        <v>1</v>
      </c>
      <c r="AJ627">
        <v>12.93</v>
      </c>
      <c r="AK627">
        <v>1</v>
      </c>
      <c r="AL627">
        <v>1</v>
      </c>
      <c r="AM627">
        <v>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0.09</v>
      </c>
      <c r="AU627" t="s">
        <v>3</v>
      </c>
      <c r="AV627">
        <v>0</v>
      </c>
      <c r="AW627">
        <v>2</v>
      </c>
      <c r="AX627">
        <v>433951431</v>
      </c>
      <c r="AY627">
        <v>1</v>
      </c>
      <c r="AZ627">
        <v>0</v>
      </c>
      <c r="BA627">
        <v>1072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f>ROUND(Y627*Source!I466*DO627,9)</f>
        <v>0</v>
      </c>
      <c r="CX627">
        <f>ROUND(Y627*Source!I466,9)</f>
        <v>0.09</v>
      </c>
      <c r="CY627">
        <f>AB627</f>
        <v>96.25</v>
      </c>
      <c r="CZ627">
        <f>AF627</f>
        <v>7.11</v>
      </c>
      <c r="DA627">
        <f>AJ627</f>
        <v>12.93</v>
      </c>
      <c r="DB627">
        <f t="shared" si="203"/>
        <v>0.64</v>
      </c>
      <c r="DC627">
        <f t="shared" si="204"/>
        <v>0</v>
      </c>
      <c r="DD627" t="s">
        <v>3</v>
      </c>
      <c r="DE627" t="s">
        <v>3</v>
      </c>
      <c r="DF627">
        <f t="shared" si="201"/>
        <v>0</v>
      </c>
      <c r="DG627">
        <f>ROUND(ROUND(AF627*AJ627,2)*CX627,2)</f>
        <v>8.27</v>
      </c>
      <c r="DH627">
        <f t="shared" si="205"/>
        <v>0</v>
      </c>
      <c r="DI627">
        <f t="shared" si="192"/>
        <v>0</v>
      </c>
      <c r="DJ627">
        <f>DG627</f>
        <v>8.27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ROW(Source!A466)</f>
        <v>466</v>
      </c>
      <c r="B628">
        <v>433928988</v>
      </c>
      <c r="C628">
        <v>433950962</v>
      </c>
      <c r="D628">
        <v>423423007</v>
      </c>
      <c r="E628">
        <v>1</v>
      </c>
      <c r="F628">
        <v>1</v>
      </c>
      <c r="G628">
        <v>1081</v>
      </c>
      <c r="H628">
        <v>3</v>
      </c>
      <c r="I628" t="s">
        <v>776</v>
      </c>
      <c r="J628" t="s">
        <v>777</v>
      </c>
      <c r="K628" t="s">
        <v>778</v>
      </c>
      <c r="L628">
        <v>1348</v>
      </c>
      <c r="N628">
        <v>1009</v>
      </c>
      <c r="O628" t="s">
        <v>213</v>
      </c>
      <c r="P628" t="s">
        <v>213</v>
      </c>
      <c r="Q628">
        <v>1000</v>
      </c>
      <c r="W628">
        <v>0</v>
      </c>
      <c r="X628">
        <v>63955816</v>
      </c>
      <c r="Y628">
        <f t="shared" si="202"/>
        <v>5.0000000000000001E-4</v>
      </c>
      <c r="AA628">
        <v>96194.559999999998</v>
      </c>
      <c r="AB628">
        <v>0</v>
      </c>
      <c r="AC628">
        <v>0</v>
      </c>
      <c r="AD628">
        <v>0</v>
      </c>
      <c r="AE628">
        <v>7185.82</v>
      </c>
      <c r="AF628">
        <v>0</v>
      </c>
      <c r="AG628">
        <v>0</v>
      </c>
      <c r="AH628">
        <v>0</v>
      </c>
      <c r="AI628">
        <v>13.36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5.0000000000000001E-4</v>
      </c>
      <c r="AU628" t="s">
        <v>3</v>
      </c>
      <c r="AV628">
        <v>0</v>
      </c>
      <c r="AW628">
        <v>2</v>
      </c>
      <c r="AX628">
        <v>433951432</v>
      </c>
      <c r="AY628">
        <v>1</v>
      </c>
      <c r="AZ628">
        <v>0</v>
      </c>
      <c r="BA628">
        <v>1073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ROUND(Y628*Source!I466,9)</f>
        <v>5.0000000000000001E-4</v>
      </c>
      <c r="CY628">
        <f>AA628</f>
        <v>96194.559999999998</v>
      </c>
      <c r="CZ628">
        <f>AE628</f>
        <v>7185.82</v>
      </c>
      <c r="DA628">
        <f>AI628</f>
        <v>13.36</v>
      </c>
      <c r="DB628">
        <f t="shared" si="203"/>
        <v>3.59</v>
      </c>
      <c r="DC628">
        <f t="shared" si="204"/>
        <v>0</v>
      </c>
      <c r="DD628" t="s">
        <v>3</v>
      </c>
      <c r="DE628" t="s">
        <v>3</v>
      </c>
      <c r="DF628">
        <f>ROUND(ROUND(AE628*AI628,2)*CX628,2)</f>
        <v>48</v>
      </c>
      <c r="DG628">
        <f t="shared" ref="DG628:DG643" si="206">ROUND(ROUND(AF628,2)*CX628,2)</f>
        <v>0</v>
      </c>
      <c r="DH628">
        <f t="shared" si="205"/>
        <v>0</v>
      </c>
      <c r="DI628">
        <f t="shared" si="192"/>
        <v>0</v>
      </c>
      <c r="DJ628">
        <f>DF628</f>
        <v>48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ROW(Source!A467)</f>
        <v>467</v>
      </c>
      <c r="B629">
        <v>433928990</v>
      </c>
      <c r="C629">
        <v>433951436</v>
      </c>
      <c r="D629">
        <v>423386947</v>
      </c>
      <c r="E629">
        <v>1081</v>
      </c>
      <c r="F629">
        <v>1</v>
      </c>
      <c r="G629">
        <v>1081</v>
      </c>
      <c r="H629">
        <v>1</v>
      </c>
      <c r="I629" t="s">
        <v>530</v>
      </c>
      <c r="J629" t="s">
        <v>3</v>
      </c>
      <c r="K629" t="s">
        <v>531</v>
      </c>
      <c r="L629">
        <v>1191</v>
      </c>
      <c r="N629">
        <v>1013</v>
      </c>
      <c r="O629" t="s">
        <v>532</v>
      </c>
      <c r="P629" t="s">
        <v>532</v>
      </c>
      <c r="Q629">
        <v>1</v>
      </c>
      <c r="W629">
        <v>0</v>
      </c>
      <c r="X629">
        <v>476480486</v>
      </c>
      <c r="Y629">
        <f t="shared" si="202"/>
        <v>59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59</v>
      </c>
      <c r="AU629" t="s">
        <v>3</v>
      </c>
      <c r="AV629">
        <v>1</v>
      </c>
      <c r="AW629">
        <v>2</v>
      </c>
      <c r="AX629">
        <v>433951445</v>
      </c>
      <c r="AY629">
        <v>1</v>
      </c>
      <c r="AZ629">
        <v>0</v>
      </c>
      <c r="BA629">
        <v>1075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U629">
        <f>ROUND(AT629*Source!I467*AH629*AL629,2)</f>
        <v>0</v>
      </c>
      <c r="CV629">
        <f>ROUND(Y629*Source!I467,9)</f>
        <v>0.59</v>
      </c>
      <c r="CW629">
        <v>0</v>
      </c>
      <c r="CX629">
        <f>ROUND(Y629*Source!I467,9)</f>
        <v>0.59</v>
      </c>
      <c r="CY629">
        <f>AD629</f>
        <v>0</v>
      </c>
      <c r="CZ629">
        <f>AH629</f>
        <v>0</v>
      </c>
      <c r="DA629">
        <f>AL629</f>
        <v>1</v>
      </c>
      <c r="DB629">
        <f t="shared" si="203"/>
        <v>0</v>
      </c>
      <c r="DC629">
        <f t="shared" si="204"/>
        <v>0</v>
      </c>
      <c r="DD629" t="s">
        <v>3</v>
      </c>
      <c r="DE629" t="s">
        <v>3</v>
      </c>
      <c r="DF629">
        <f>ROUND(ROUND(AE629,2)*CX629,2)</f>
        <v>0</v>
      </c>
      <c r="DG629">
        <f t="shared" si="206"/>
        <v>0</v>
      </c>
      <c r="DH629">
        <f t="shared" si="205"/>
        <v>0</v>
      </c>
      <c r="DI629">
        <f t="shared" si="192"/>
        <v>0</v>
      </c>
      <c r="DJ629">
        <f>DI629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ROW(Source!A467)</f>
        <v>467</v>
      </c>
      <c r="B630">
        <v>433928990</v>
      </c>
      <c r="C630">
        <v>433951436</v>
      </c>
      <c r="D630">
        <v>423421941</v>
      </c>
      <c r="E630">
        <v>1</v>
      </c>
      <c r="F630">
        <v>1</v>
      </c>
      <c r="G630">
        <v>1081</v>
      </c>
      <c r="H630">
        <v>3</v>
      </c>
      <c r="I630" t="s">
        <v>779</v>
      </c>
      <c r="J630" t="s">
        <v>780</v>
      </c>
      <c r="K630" t="s">
        <v>781</v>
      </c>
      <c r="L630">
        <v>1346</v>
      </c>
      <c r="N630">
        <v>1009</v>
      </c>
      <c r="O630" t="s">
        <v>729</v>
      </c>
      <c r="P630" t="s">
        <v>729</v>
      </c>
      <c r="Q630">
        <v>1</v>
      </c>
      <c r="W630">
        <v>0</v>
      </c>
      <c r="X630">
        <v>1343467368</v>
      </c>
      <c r="Y630">
        <f t="shared" si="202"/>
        <v>0.1</v>
      </c>
      <c r="AA630">
        <v>1.61</v>
      </c>
      <c r="AB630">
        <v>0</v>
      </c>
      <c r="AC630">
        <v>0</v>
      </c>
      <c r="AD630">
        <v>0</v>
      </c>
      <c r="AE630">
        <v>1.61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0.1</v>
      </c>
      <c r="AU630" t="s">
        <v>3</v>
      </c>
      <c r="AV630">
        <v>0</v>
      </c>
      <c r="AW630">
        <v>2</v>
      </c>
      <c r="AX630">
        <v>433951446</v>
      </c>
      <c r="AY630">
        <v>1</v>
      </c>
      <c r="AZ630">
        <v>0</v>
      </c>
      <c r="BA630">
        <v>1076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ROUND(Y630*Source!I467,9)</f>
        <v>1E-3</v>
      </c>
      <c r="CY630">
        <f>AA630</f>
        <v>1.61</v>
      </c>
      <c r="CZ630">
        <f>AE630</f>
        <v>1.61</v>
      </c>
      <c r="DA630">
        <f>AI630</f>
        <v>1</v>
      </c>
      <c r="DB630">
        <f t="shared" si="203"/>
        <v>0.16</v>
      </c>
      <c r="DC630">
        <f t="shared" si="204"/>
        <v>0</v>
      </c>
      <c r="DD630" t="s">
        <v>3</v>
      </c>
      <c r="DE630" t="s">
        <v>3</v>
      </c>
      <c r="DF630">
        <f>ROUND(ROUND(AE630,2)*CX630,2)</f>
        <v>0</v>
      </c>
      <c r="DG630">
        <f t="shared" si="206"/>
        <v>0</v>
      </c>
      <c r="DH630">
        <f t="shared" si="205"/>
        <v>0</v>
      </c>
      <c r="DI630">
        <f t="shared" si="192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ROW(Source!A467)</f>
        <v>467</v>
      </c>
      <c r="B631">
        <v>433928990</v>
      </c>
      <c r="C631">
        <v>433951436</v>
      </c>
      <c r="D631">
        <v>423422208</v>
      </c>
      <c r="E631">
        <v>1</v>
      </c>
      <c r="F631">
        <v>1</v>
      </c>
      <c r="G631">
        <v>1081</v>
      </c>
      <c r="H631">
        <v>3</v>
      </c>
      <c r="I631" t="s">
        <v>782</v>
      </c>
      <c r="J631" t="s">
        <v>783</v>
      </c>
      <c r="K631" t="s">
        <v>784</v>
      </c>
      <c r="L631">
        <v>1348</v>
      </c>
      <c r="N631">
        <v>1009</v>
      </c>
      <c r="O631" t="s">
        <v>213</v>
      </c>
      <c r="P631" t="s">
        <v>213</v>
      </c>
      <c r="Q631">
        <v>1000</v>
      </c>
      <c r="W631">
        <v>0</v>
      </c>
      <c r="X631">
        <v>-257576743</v>
      </c>
      <c r="Y631">
        <f t="shared" si="202"/>
        <v>1.0800000000000001E-2</v>
      </c>
      <c r="AA631">
        <v>20061.93</v>
      </c>
      <c r="AB631">
        <v>0</v>
      </c>
      <c r="AC631">
        <v>0</v>
      </c>
      <c r="AD631">
        <v>0</v>
      </c>
      <c r="AE631">
        <v>20001.919999999998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1.0800000000000001E-2</v>
      </c>
      <c r="AU631" t="s">
        <v>3</v>
      </c>
      <c r="AV631">
        <v>0</v>
      </c>
      <c r="AW631">
        <v>2</v>
      </c>
      <c r="AX631">
        <v>433951447</v>
      </c>
      <c r="AY631">
        <v>1</v>
      </c>
      <c r="AZ631">
        <v>0</v>
      </c>
      <c r="BA631">
        <v>1077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ROUND(Y631*Source!I467,9)</f>
        <v>1.08E-4</v>
      </c>
      <c r="CY631">
        <f>AA631</f>
        <v>20061.93</v>
      </c>
      <c r="CZ631">
        <f>AE631</f>
        <v>20001.919999999998</v>
      </c>
      <c r="DA631">
        <f>AI631</f>
        <v>1</v>
      </c>
      <c r="DB631">
        <f t="shared" si="203"/>
        <v>216.02</v>
      </c>
      <c r="DC631">
        <f t="shared" si="204"/>
        <v>0</v>
      </c>
      <c r="DD631" t="s">
        <v>3</v>
      </c>
      <c r="DE631" t="s">
        <v>3</v>
      </c>
      <c r="DF631">
        <f>ROUND(ROUND(AE631,2)*CX631,2)</f>
        <v>2.16</v>
      </c>
      <c r="DG631">
        <f t="shared" si="206"/>
        <v>0</v>
      </c>
      <c r="DH631">
        <f t="shared" si="205"/>
        <v>0</v>
      </c>
      <c r="DI631">
        <f t="shared" si="192"/>
        <v>0</v>
      </c>
      <c r="DJ631">
        <f>DF631</f>
        <v>2.16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ROW(Source!A467)</f>
        <v>467</v>
      </c>
      <c r="B632">
        <v>433928990</v>
      </c>
      <c r="C632">
        <v>433951436</v>
      </c>
      <c r="D632">
        <v>423422383</v>
      </c>
      <c r="E632">
        <v>1</v>
      </c>
      <c r="F632">
        <v>1</v>
      </c>
      <c r="G632">
        <v>1081</v>
      </c>
      <c r="H632">
        <v>3</v>
      </c>
      <c r="I632" t="s">
        <v>785</v>
      </c>
      <c r="J632" t="s">
        <v>786</v>
      </c>
      <c r="K632" t="s">
        <v>787</v>
      </c>
      <c r="L632">
        <v>1346</v>
      </c>
      <c r="N632">
        <v>1009</v>
      </c>
      <c r="O632" t="s">
        <v>729</v>
      </c>
      <c r="P632" t="s">
        <v>729</v>
      </c>
      <c r="Q632">
        <v>1</v>
      </c>
      <c r="W632">
        <v>0</v>
      </c>
      <c r="X632">
        <v>830224859</v>
      </c>
      <c r="Y632">
        <f t="shared" si="202"/>
        <v>3.33</v>
      </c>
      <c r="AA632">
        <v>20.25</v>
      </c>
      <c r="AB632">
        <v>0</v>
      </c>
      <c r="AC632">
        <v>0</v>
      </c>
      <c r="AD632">
        <v>0</v>
      </c>
      <c r="AE632">
        <v>20.190000000000001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3.33</v>
      </c>
      <c r="AU632" t="s">
        <v>3</v>
      </c>
      <c r="AV632">
        <v>0</v>
      </c>
      <c r="AW632">
        <v>2</v>
      </c>
      <c r="AX632">
        <v>433951448</v>
      </c>
      <c r="AY632">
        <v>1</v>
      </c>
      <c r="AZ632">
        <v>0</v>
      </c>
      <c r="BA632">
        <v>1078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ROUND(Y632*Source!I467,9)</f>
        <v>3.3300000000000003E-2</v>
      </c>
      <c r="CY632">
        <f>AA632</f>
        <v>20.25</v>
      </c>
      <c r="CZ632">
        <f>AE632</f>
        <v>20.190000000000001</v>
      </c>
      <c r="DA632">
        <f>AI632</f>
        <v>1</v>
      </c>
      <c r="DB632">
        <f t="shared" si="203"/>
        <v>67.23</v>
      </c>
      <c r="DC632">
        <f t="shared" si="204"/>
        <v>0</v>
      </c>
      <c r="DD632" t="s">
        <v>3</v>
      </c>
      <c r="DE632" t="s">
        <v>3</v>
      </c>
      <c r="DF632">
        <f>ROUND(ROUND(AE632,2)*CX632,2)</f>
        <v>0.67</v>
      </c>
      <c r="DG632">
        <f t="shared" si="206"/>
        <v>0</v>
      </c>
      <c r="DH632">
        <f t="shared" si="205"/>
        <v>0</v>
      </c>
      <c r="DI632">
        <f t="shared" si="192"/>
        <v>0</v>
      </c>
      <c r="DJ632">
        <f>DF632</f>
        <v>0.67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ROW(Source!A468)</f>
        <v>468</v>
      </c>
      <c r="B633">
        <v>433928988</v>
      </c>
      <c r="C633">
        <v>433951436</v>
      </c>
      <c r="D633">
        <v>423386947</v>
      </c>
      <c r="E633">
        <v>1081</v>
      </c>
      <c r="F633">
        <v>1</v>
      </c>
      <c r="G633">
        <v>1081</v>
      </c>
      <c r="H633">
        <v>1</v>
      </c>
      <c r="I633" t="s">
        <v>530</v>
      </c>
      <c r="J633" t="s">
        <v>3</v>
      </c>
      <c r="K633" t="s">
        <v>531</v>
      </c>
      <c r="L633">
        <v>1191</v>
      </c>
      <c r="N633">
        <v>1013</v>
      </c>
      <c r="O633" t="s">
        <v>532</v>
      </c>
      <c r="P633" t="s">
        <v>532</v>
      </c>
      <c r="Q633">
        <v>1</v>
      </c>
      <c r="W633">
        <v>0</v>
      </c>
      <c r="X633">
        <v>476480486</v>
      </c>
      <c r="Y633">
        <f t="shared" si="202"/>
        <v>59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5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59</v>
      </c>
      <c r="AU633" t="s">
        <v>3</v>
      </c>
      <c r="AV633">
        <v>1</v>
      </c>
      <c r="AW633">
        <v>2</v>
      </c>
      <c r="AX633">
        <v>433951445</v>
      </c>
      <c r="AY633">
        <v>1</v>
      </c>
      <c r="AZ633">
        <v>0</v>
      </c>
      <c r="BA633">
        <v>1079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U633">
        <f>ROUND(AT633*Source!I468*AH633*AL633,2)</f>
        <v>0</v>
      </c>
      <c r="CV633">
        <f>ROUND(Y633*Source!I468,9)</f>
        <v>0.59</v>
      </c>
      <c r="CW633">
        <v>0</v>
      </c>
      <c r="CX633">
        <f>ROUND(Y633*Source!I468,9)</f>
        <v>0.59</v>
      </c>
      <c r="CY633">
        <f>AD633</f>
        <v>0</v>
      </c>
      <c r="CZ633">
        <f>AH633</f>
        <v>0</v>
      </c>
      <c r="DA633">
        <f>AL633</f>
        <v>1</v>
      </c>
      <c r="DB633">
        <f t="shared" si="203"/>
        <v>0</v>
      </c>
      <c r="DC633">
        <f t="shared" si="204"/>
        <v>0</v>
      </c>
      <c r="DD633" t="s">
        <v>3</v>
      </c>
      <c r="DE633" t="s">
        <v>3</v>
      </c>
      <c r="DF633">
        <f>ROUND(ROUND(AE633,2)*CX633,2)</f>
        <v>0</v>
      </c>
      <c r="DG633">
        <f t="shared" si="206"/>
        <v>0</v>
      </c>
      <c r="DH633">
        <f t="shared" si="205"/>
        <v>0</v>
      </c>
      <c r="DI633">
        <f t="shared" si="192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ROW(Source!A468)</f>
        <v>468</v>
      </c>
      <c r="B634">
        <v>433928988</v>
      </c>
      <c r="C634">
        <v>433951436</v>
      </c>
      <c r="D634">
        <v>423421941</v>
      </c>
      <c r="E634">
        <v>1</v>
      </c>
      <c r="F634">
        <v>1</v>
      </c>
      <c r="G634">
        <v>1081</v>
      </c>
      <c r="H634">
        <v>3</v>
      </c>
      <c r="I634" t="s">
        <v>779</v>
      </c>
      <c r="J634" t="s">
        <v>780</v>
      </c>
      <c r="K634" t="s">
        <v>781</v>
      </c>
      <c r="L634">
        <v>1346</v>
      </c>
      <c r="N634">
        <v>1009</v>
      </c>
      <c r="O634" t="s">
        <v>729</v>
      </c>
      <c r="P634" t="s">
        <v>729</v>
      </c>
      <c r="Q634">
        <v>1</v>
      </c>
      <c r="W634">
        <v>0</v>
      </c>
      <c r="X634">
        <v>1343467368</v>
      </c>
      <c r="Y634">
        <f t="shared" si="202"/>
        <v>0.1</v>
      </c>
      <c r="AA634">
        <v>21.32</v>
      </c>
      <c r="AB634">
        <v>0</v>
      </c>
      <c r="AC634">
        <v>0</v>
      </c>
      <c r="AD634">
        <v>0</v>
      </c>
      <c r="AE634">
        <v>1.61</v>
      </c>
      <c r="AF634">
        <v>0</v>
      </c>
      <c r="AG634">
        <v>0</v>
      </c>
      <c r="AH634">
        <v>0</v>
      </c>
      <c r="AI634">
        <v>13.2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0.1</v>
      </c>
      <c r="AU634" t="s">
        <v>3</v>
      </c>
      <c r="AV634">
        <v>0</v>
      </c>
      <c r="AW634">
        <v>2</v>
      </c>
      <c r="AX634">
        <v>433951446</v>
      </c>
      <c r="AY634">
        <v>1</v>
      </c>
      <c r="AZ634">
        <v>0</v>
      </c>
      <c r="BA634">
        <v>1080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ROUND(Y634*Source!I468,9)</f>
        <v>1E-3</v>
      </c>
      <c r="CY634">
        <f>AA634</f>
        <v>21.32</v>
      </c>
      <c r="CZ634">
        <f>AE634</f>
        <v>1.61</v>
      </c>
      <c r="DA634">
        <f>AI634</f>
        <v>13.2</v>
      </c>
      <c r="DB634">
        <f t="shared" si="203"/>
        <v>0.16</v>
      </c>
      <c r="DC634">
        <f t="shared" si="204"/>
        <v>0</v>
      </c>
      <c r="DD634" t="s">
        <v>3</v>
      </c>
      <c r="DE634" t="s">
        <v>3</v>
      </c>
      <c r="DF634">
        <f>ROUND(ROUND(AE634*AI634,2)*CX634,2)</f>
        <v>0.02</v>
      </c>
      <c r="DG634">
        <f t="shared" si="206"/>
        <v>0</v>
      </c>
      <c r="DH634">
        <f t="shared" si="205"/>
        <v>0</v>
      </c>
      <c r="DI634">
        <f t="shared" si="192"/>
        <v>0</v>
      </c>
      <c r="DJ634">
        <f>DF634</f>
        <v>0.02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ROW(Source!A468)</f>
        <v>468</v>
      </c>
      <c r="B635">
        <v>433928988</v>
      </c>
      <c r="C635">
        <v>433951436</v>
      </c>
      <c r="D635">
        <v>423422208</v>
      </c>
      <c r="E635">
        <v>1</v>
      </c>
      <c r="F635">
        <v>1</v>
      </c>
      <c r="G635">
        <v>1081</v>
      </c>
      <c r="H635">
        <v>3</v>
      </c>
      <c r="I635" t="s">
        <v>782</v>
      </c>
      <c r="J635" t="s">
        <v>783</v>
      </c>
      <c r="K635" t="s">
        <v>784</v>
      </c>
      <c r="L635">
        <v>1348</v>
      </c>
      <c r="N635">
        <v>1009</v>
      </c>
      <c r="O635" t="s">
        <v>213</v>
      </c>
      <c r="P635" t="s">
        <v>213</v>
      </c>
      <c r="Q635">
        <v>1000</v>
      </c>
      <c r="W635">
        <v>0</v>
      </c>
      <c r="X635">
        <v>-257576743</v>
      </c>
      <c r="Y635">
        <f t="shared" si="202"/>
        <v>1.0800000000000001E-2</v>
      </c>
      <c r="AA635">
        <v>84861.95</v>
      </c>
      <c r="AB635">
        <v>0</v>
      </c>
      <c r="AC635">
        <v>0</v>
      </c>
      <c r="AD635">
        <v>0</v>
      </c>
      <c r="AE635">
        <v>20001.919999999998</v>
      </c>
      <c r="AF635">
        <v>0</v>
      </c>
      <c r="AG635">
        <v>0</v>
      </c>
      <c r="AH635">
        <v>0</v>
      </c>
      <c r="AI635">
        <v>4.2300000000000004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1.0800000000000001E-2</v>
      </c>
      <c r="AU635" t="s">
        <v>3</v>
      </c>
      <c r="AV635">
        <v>0</v>
      </c>
      <c r="AW635">
        <v>2</v>
      </c>
      <c r="AX635">
        <v>433951447</v>
      </c>
      <c r="AY635">
        <v>1</v>
      </c>
      <c r="AZ635">
        <v>0</v>
      </c>
      <c r="BA635">
        <v>1081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ROUND(Y635*Source!I468,9)</f>
        <v>1.08E-4</v>
      </c>
      <c r="CY635">
        <f>AA635</f>
        <v>84861.95</v>
      </c>
      <c r="CZ635">
        <f>AE635</f>
        <v>20001.919999999998</v>
      </c>
      <c r="DA635">
        <f>AI635</f>
        <v>4.2300000000000004</v>
      </c>
      <c r="DB635">
        <f t="shared" si="203"/>
        <v>216.02</v>
      </c>
      <c r="DC635">
        <f t="shared" si="204"/>
        <v>0</v>
      </c>
      <c r="DD635" t="s">
        <v>3</v>
      </c>
      <c r="DE635" t="s">
        <v>3</v>
      </c>
      <c r="DF635">
        <f>ROUND(ROUND(AE635*AI635,2)*CX635,2)</f>
        <v>9.14</v>
      </c>
      <c r="DG635">
        <f t="shared" si="206"/>
        <v>0</v>
      </c>
      <c r="DH635">
        <f t="shared" si="205"/>
        <v>0</v>
      </c>
      <c r="DI635">
        <f t="shared" si="192"/>
        <v>0</v>
      </c>
      <c r="DJ635">
        <f>DF635</f>
        <v>9.14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ROW(Source!A468)</f>
        <v>468</v>
      </c>
      <c r="B636">
        <v>433928988</v>
      </c>
      <c r="C636">
        <v>433951436</v>
      </c>
      <c r="D636">
        <v>423422383</v>
      </c>
      <c r="E636">
        <v>1</v>
      </c>
      <c r="F636">
        <v>1</v>
      </c>
      <c r="G636">
        <v>1081</v>
      </c>
      <c r="H636">
        <v>3</v>
      </c>
      <c r="I636" t="s">
        <v>785</v>
      </c>
      <c r="J636" t="s">
        <v>786</v>
      </c>
      <c r="K636" t="s">
        <v>787</v>
      </c>
      <c r="L636">
        <v>1346</v>
      </c>
      <c r="N636">
        <v>1009</v>
      </c>
      <c r="O636" t="s">
        <v>729</v>
      </c>
      <c r="P636" t="s">
        <v>729</v>
      </c>
      <c r="Q636">
        <v>1</v>
      </c>
      <c r="W636">
        <v>0</v>
      </c>
      <c r="X636">
        <v>830224859</v>
      </c>
      <c r="Y636">
        <f t="shared" si="202"/>
        <v>3.33</v>
      </c>
      <c r="AA636">
        <v>151.07</v>
      </c>
      <c r="AB636">
        <v>0</v>
      </c>
      <c r="AC636">
        <v>0</v>
      </c>
      <c r="AD636">
        <v>0</v>
      </c>
      <c r="AE636">
        <v>20.190000000000001</v>
      </c>
      <c r="AF636">
        <v>0</v>
      </c>
      <c r="AG636">
        <v>0</v>
      </c>
      <c r="AH636">
        <v>0</v>
      </c>
      <c r="AI636">
        <v>7.46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3.33</v>
      </c>
      <c r="AU636" t="s">
        <v>3</v>
      </c>
      <c r="AV636">
        <v>0</v>
      </c>
      <c r="AW636">
        <v>2</v>
      </c>
      <c r="AX636">
        <v>433951448</v>
      </c>
      <c r="AY636">
        <v>1</v>
      </c>
      <c r="AZ636">
        <v>0</v>
      </c>
      <c r="BA636">
        <v>1082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ROUND(Y636*Source!I468,9)</f>
        <v>3.3300000000000003E-2</v>
      </c>
      <c r="CY636">
        <f>AA636</f>
        <v>151.07</v>
      </c>
      <c r="CZ636">
        <f>AE636</f>
        <v>20.190000000000001</v>
      </c>
      <c r="DA636">
        <f>AI636</f>
        <v>7.46</v>
      </c>
      <c r="DB636">
        <f t="shared" si="203"/>
        <v>67.23</v>
      </c>
      <c r="DC636">
        <f t="shared" si="204"/>
        <v>0</v>
      </c>
      <c r="DD636" t="s">
        <v>3</v>
      </c>
      <c r="DE636" t="s">
        <v>3</v>
      </c>
      <c r="DF636">
        <f>ROUND(ROUND(AE636*AI636,2)*CX636,2)</f>
        <v>5.0199999999999996</v>
      </c>
      <c r="DG636">
        <f t="shared" si="206"/>
        <v>0</v>
      </c>
      <c r="DH636">
        <f t="shared" si="205"/>
        <v>0</v>
      </c>
      <c r="DI636">
        <f t="shared" si="192"/>
        <v>0</v>
      </c>
      <c r="DJ636">
        <f>DF636</f>
        <v>5.0199999999999996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ROW(Source!A469)</f>
        <v>469</v>
      </c>
      <c r="B637">
        <v>433928990</v>
      </c>
      <c r="C637">
        <v>433951437</v>
      </c>
      <c r="D637">
        <v>423386947</v>
      </c>
      <c r="E637">
        <v>1081</v>
      </c>
      <c r="F637">
        <v>1</v>
      </c>
      <c r="G637">
        <v>1081</v>
      </c>
      <c r="H637">
        <v>1</v>
      </c>
      <c r="I637" t="s">
        <v>530</v>
      </c>
      <c r="J637" t="s">
        <v>3</v>
      </c>
      <c r="K637" t="s">
        <v>531</v>
      </c>
      <c r="L637">
        <v>1191</v>
      </c>
      <c r="N637">
        <v>1013</v>
      </c>
      <c r="O637" t="s">
        <v>532</v>
      </c>
      <c r="P637" t="s">
        <v>532</v>
      </c>
      <c r="Q637">
        <v>1</v>
      </c>
      <c r="W637">
        <v>0</v>
      </c>
      <c r="X637">
        <v>476480486</v>
      </c>
      <c r="Y637">
        <f t="shared" si="202"/>
        <v>2.66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2.66</v>
      </c>
      <c r="AU637" t="s">
        <v>3</v>
      </c>
      <c r="AV637">
        <v>1</v>
      </c>
      <c r="AW637">
        <v>2</v>
      </c>
      <c r="AX637">
        <v>433951449</v>
      </c>
      <c r="AY637">
        <v>1</v>
      </c>
      <c r="AZ637">
        <v>0</v>
      </c>
      <c r="BA637">
        <v>1083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ROUND(AT637*Source!I469*AH637*AL637,2)</f>
        <v>0</v>
      </c>
      <c r="CV637">
        <f>ROUND(Y637*Source!I469,9)</f>
        <v>0.26600000000000001</v>
      </c>
      <c r="CW637">
        <v>0</v>
      </c>
      <c r="CX637">
        <f>ROUND(Y637*Source!I469,9)</f>
        <v>0.26600000000000001</v>
      </c>
      <c r="CY637">
        <f>AD637</f>
        <v>0</v>
      </c>
      <c r="CZ637">
        <f>AH637</f>
        <v>0</v>
      </c>
      <c r="DA637">
        <f>AL637</f>
        <v>1</v>
      </c>
      <c r="DB637">
        <f t="shared" si="203"/>
        <v>0</v>
      </c>
      <c r="DC637">
        <f t="shared" si="204"/>
        <v>0</v>
      </c>
      <c r="DD637" t="s">
        <v>3</v>
      </c>
      <c r="DE637" t="s">
        <v>3</v>
      </c>
      <c r="DF637">
        <f t="shared" ref="DF637:DF646" si="207">ROUND(ROUND(AE637,2)*CX637,2)</f>
        <v>0</v>
      </c>
      <c r="DG637">
        <f t="shared" si="206"/>
        <v>0</v>
      </c>
      <c r="DH637">
        <f t="shared" si="205"/>
        <v>0</v>
      </c>
      <c r="DI637">
        <f t="shared" si="192"/>
        <v>0</v>
      </c>
      <c r="DJ637">
        <f>DI637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ROW(Source!A469)</f>
        <v>469</v>
      </c>
      <c r="B638">
        <v>433928990</v>
      </c>
      <c r="C638">
        <v>433951437</v>
      </c>
      <c r="D638">
        <v>423452780</v>
      </c>
      <c r="E638">
        <v>1</v>
      </c>
      <c r="F638">
        <v>1</v>
      </c>
      <c r="G638">
        <v>1081</v>
      </c>
      <c r="H638">
        <v>2</v>
      </c>
      <c r="I638" t="s">
        <v>788</v>
      </c>
      <c r="J638" t="s">
        <v>789</v>
      </c>
      <c r="K638" t="s">
        <v>790</v>
      </c>
      <c r="L638">
        <v>1368</v>
      </c>
      <c r="N638">
        <v>1011</v>
      </c>
      <c r="O638" t="s">
        <v>536</v>
      </c>
      <c r="P638" t="s">
        <v>536</v>
      </c>
      <c r="Q638">
        <v>1</v>
      </c>
      <c r="W638">
        <v>0</v>
      </c>
      <c r="X638">
        <v>2047406107</v>
      </c>
      <c r="Y638">
        <f t="shared" si="202"/>
        <v>0.45</v>
      </c>
      <c r="AA638">
        <v>0</v>
      </c>
      <c r="AB638">
        <v>45.44</v>
      </c>
      <c r="AC638">
        <v>2.81</v>
      </c>
      <c r="AD638">
        <v>0</v>
      </c>
      <c r="AE638">
        <v>0</v>
      </c>
      <c r="AF638">
        <v>43.4</v>
      </c>
      <c r="AG638">
        <v>2.68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0.45</v>
      </c>
      <c r="AU638" t="s">
        <v>3</v>
      </c>
      <c r="AV638">
        <v>0</v>
      </c>
      <c r="AW638">
        <v>2</v>
      </c>
      <c r="AX638">
        <v>433951450</v>
      </c>
      <c r="AY638">
        <v>1</v>
      </c>
      <c r="AZ638">
        <v>0</v>
      </c>
      <c r="BA638">
        <v>1084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ROUND(Y638*Source!I469*DO638,9)</f>
        <v>0.1206</v>
      </c>
      <c r="CX638">
        <f>ROUND(Y638*Source!I469,9)</f>
        <v>4.4999999999999998E-2</v>
      </c>
      <c r="CY638">
        <f>AB638</f>
        <v>45.44</v>
      </c>
      <c r="CZ638">
        <f>AF638</f>
        <v>43.4</v>
      </c>
      <c r="DA638">
        <f>AJ638</f>
        <v>1</v>
      </c>
      <c r="DB638">
        <f t="shared" si="203"/>
        <v>19.53</v>
      </c>
      <c r="DC638">
        <f t="shared" si="204"/>
        <v>1.21</v>
      </c>
      <c r="DD638" t="s">
        <v>3</v>
      </c>
      <c r="DE638" t="s">
        <v>3</v>
      </c>
      <c r="DF638">
        <f t="shared" si="207"/>
        <v>0</v>
      </c>
      <c r="DG638">
        <f t="shared" si="206"/>
        <v>1.95</v>
      </c>
      <c r="DH638">
        <f t="shared" si="205"/>
        <v>0.12</v>
      </c>
      <c r="DI638">
        <f t="shared" si="192"/>
        <v>0</v>
      </c>
      <c r="DJ638">
        <f>DG638</f>
        <v>1.95</v>
      </c>
      <c r="DK638">
        <v>0</v>
      </c>
      <c r="DL638" t="s">
        <v>543</v>
      </c>
      <c r="DM638">
        <v>0</v>
      </c>
      <c r="DN638" t="s">
        <v>532</v>
      </c>
      <c r="DO638">
        <v>2.68</v>
      </c>
    </row>
    <row r="639" spans="1:119" x14ac:dyDescent="0.2">
      <c r="A639">
        <f>ROW(Source!A469)</f>
        <v>469</v>
      </c>
      <c r="B639">
        <v>433928990</v>
      </c>
      <c r="C639">
        <v>433951437</v>
      </c>
      <c r="D639">
        <v>423452781</v>
      </c>
      <c r="E639">
        <v>1</v>
      </c>
      <c r="F639">
        <v>1</v>
      </c>
      <c r="G639">
        <v>1081</v>
      </c>
      <c r="H639">
        <v>2</v>
      </c>
      <c r="I639" t="s">
        <v>791</v>
      </c>
      <c r="J639" t="s">
        <v>792</v>
      </c>
      <c r="K639" t="s">
        <v>793</v>
      </c>
      <c r="L639">
        <v>1368</v>
      </c>
      <c r="N639">
        <v>1011</v>
      </c>
      <c r="O639" t="s">
        <v>536</v>
      </c>
      <c r="P639" t="s">
        <v>536</v>
      </c>
      <c r="Q639">
        <v>1</v>
      </c>
      <c r="W639">
        <v>0</v>
      </c>
      <c r="X639">
        <v>-49672420</v>
      </c>
      <c r="Y639">
        <f t="shared" si="202"/>
        <v>0.05</v>
      </c>
      <c r="AA639">
        <v>0</v>
      </c>
      <c r="AB639">
        <v>0.28999999999999998</v>
      </c>
      <c r="AC639">
        <v>0</v>
      </c>
      <c r="AD639">
        <v>0</v>
      </c>
      <c r="AE639">
        <v>0</v>
      </c>
      <c r="AF639">
        <v>0.28000000000000003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0.05</v>
      </c>
      <c r="AU639" t="s">
        <v>3</v>
      </c>
      <c r="AV639">
        <v>0</v>
      </c>
      <c r="AW639">
        <v>2</v>
      </c>
      <c r="AX639">
        <v>433951451</v>
      </c>
      <c r="AY639">
        <v>1</v>
      </c>
      <c r="AZ639">
        <v>0</v>
      </c>
      <c r="BA639">
        <v>1085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f>ROUND(Y639*Source!I469*DO639,9)</f>
        <v>0</v>
      </c>
      <c r="CX639">
        <f>ROUND(Y639*Source!I469,9)</f>
        <v>5.0000000000000001E-3</v>
      </c>
      <c r="CY639">
        <f>AB639</f>
        <v>0.28999999999999998</v>
      </c>
      <c r="CZ639">
        <f>AF639</f>
        <v>0.28000000000000003</v>
      </c>
      <c r="DA639">
        <f>AJ639</f>
        <v>1</v>
      </c>
      <c r="DB639">
        <f t="shared" si="203"/>
        <v>0.01</v>
      </c>
      <c r="DC639">
        <f t="shared" si="204"/>
        <v>0</v>
      </c>
      <c r="DD639" t="s">
        <v>3</v>
      </c>
      <c r="DE639" t="s">
        <v>3</v>
      </c>
      <c r="DF639">
        <f t="shared" si="207"/>
        <v>0</v>
      </c>
      <c r="DG639">
        <f t="shared" si="206"/>
        <v>0</v>
      </c>
      <c r="DH639">
        <f t="shared" si="205"/>
        <v>0</v>
      </c>
      <c r="DI639">
        <f t="shared" si="192"/>
        <v>0</v>
      </c>
      <c r="DJ639">
        <f>DG639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ROW(Source!A469)</f>
        <v>469</v>
      </c>
      <c r="B640">
        <v>433928990</v>
      </c>
      <c r="C640">
        <v>433951437</v>
      </c>
      <c r="D640">
        <v>423453149</v>
      </c>
      <c r="E640">
        <v>1</v>
      </c>
      <c r="F640">
        <v>1</v>
      </c>
      <c r="G640">
        <v>1081</v>
      </c>
      <c r="H640">
        <v>2</v>
      </c>
      <c r="I640" t="s">
        <v>794</v>
      </c>
      <c r="J640" t="s">
        <v>795</v>
      </c>
      <c r="K640" t="s">
        <v>796</v>
      </c>
      <c r="L640">
        <v>1368</v>
      </c>
      <c r="N640">
        <v>1011</v>
      </c>
      <c r="O640" t="s">
        <v>536</v>
      </c>
      <c r="P640" t="s">
        <v>536</v>
      </c>
      <c r="Q640">
        <v>1</v>
      </c>
      <c r="W640">
        <v>0</v>
      </c>
      <c r="X640">
        <v>-1412866184</v>
      </c>
      <c r="Y640">
        <f t="shared" si="202"/>
        <v>0.05</v>
      </c>
      <c r="AA640">
        <v>0</v>
      </c>
      <c r="AB640">
        <v>0.44</v>
      </c>
      <c r="AC640">
        <v>0</v>
      </c>
      <c r="AD640">
        <v>0</v>
      </c>
      <c r="AE640">
        <v>0</v>
      </c>
      <c r="AF640">
        <v>0.42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0.05</v>
      </c>
      <c r="AU640" t="s">
        <v>3</v>
      </c>
      <c r="AV640">
        <v>0</v>
      </c>
      <c r="AW640">
        <v>2</v>
      </c>
      <c r="AX640">
        <v>433951452</v>
      </c>
      <c r="AY640">
        <v>1</v>
      </c>
      <c r="AZ640">
        <v>0</v>
      </c>
      <c r="BA640">
        <v>1086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f>ROUND(Y640*Source!I469*DO640,9)</f>
        <v>0</v>
      </c>
      <c r="CX640">
        <f>ROUND(Y640*Source!I469,9)</f>
        <v>5.0000000000000001E-3</v>
      </c>
      <c r="CY640">
        <f>AB640</f>
        <v>0.44</v>
      </c>
      <c r="CZ640">
        <f>AF640</f>
        <v>0.42</v>
      </c>
      <c r="DA640">
        <f>AJ640</f>
        <v>1</v>
      </c>
      <c r="DB640">
        <f t="shared" si="203"/>
        <v>0.02</v>
      </c>
      <c r="DC640">
        <f t="shared" si="204"/>
        <v>0</v>
      </c>
      <c r="DD640" t="s">
        <v>3</v>
      </c>
      <c r="DE640" t="s">
        <v>3</v>
      </c>
      <c r="DF640">
        <f t="shared" si="207"/>
        <v>0</v>
      </c>
      <c r="DG640">
        <f t="shared" si="206"/>
        <v>0</v>
      </c>
      <c r="DH640">
        <f t="shared" si="205"/>
        <v>0</v>
      </c>
      <c r="DI640">
        <f t="shared" si="192"/>
        <v>0</v>
      </c>
      <c r="DJ640">
        <f>DG640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ROW(Source!A469)</f>
        <v>469</v>
      </c>
      <c r="B641">
        <v>433928990</v>
      </c>
      <c r="C641">
        <v>433951437</v>
      </c>
      <c r="D641">
        <v>423422142</v>
      </c>
      <c r="E641">
        <v>1</v>
      </c>
      <c r="F641">
        <v>1</v>
      </c>
      <c r="G641">
        <v>1081</v>
      </c>
      <c r="H641">
        <v>3</v>
      </c>
      <c r="I641" t="s">
        <v>797</v>
      </c>
      <c r="J641" t="s">
        <v>798</v>
      </c>
      <c r="K641" t="s">
        <v>799</v>
      </c>
      <c r="L641">
        <v>1339</v>
      </c>
      <c r="N641">
        <v>1007</v>
      </c>
      <c r="O641" t="s">
        <v>197</v>
      </c>
      <c r="P641" t="s">
        <v>197</v>
      </c>
      <c r="Q641">
        <v>1</v>
      </c>
      <c r="W641">
        <v>0</v>
      </c>
      <c r="X641">
        <v>-1235260082</v>
      </c>
      <c r="Y641">
        <f t="shared" si="202"/>
        <v>6.7200000000000003E-3</v>
      </c>
      <c r="AA641">
        <v>5.83</v>
      </c>
      <c r="AB641">
        <v>0</v>
      </c>
      <c r="AC641">
        <v>0</v>
      </c>
      <c r="AD641">
        <v>0</v>
      </c>
      <c r="AE641">
        <v>5.82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6.7200000000000003E-3</v>
      </c>
      <c r="AU641" t="s">
        <v>3</v>
      </c>
      <c r="AV641">
        <v>0</v>
      </c>
      <c r="AW641">
        <v>2</v>
      </c>
      <c r="AX641">
        <v>433951453</v>
      </c>
      <c r="AY641">
        <v>1</v>
      </c>
      <c r="AZ641">
        <v>0</v>
      </c>
      <c r="BA641">
        <v>1087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ROUND(Y641*Source!I469,9)</f>
        <v>6.7199999999999996E-4</v>
      </c>
      <c r="CY641">
        <f>AA641</f>
        <v>5.83</v>
      </c>
      <c r="CZ641">
        <f>AE641</f>
        <v>5.82</v>
      </c>
      <c r="DA641">
        <f>AI641</f>
        <v>1</v>
      </c>
      <c r="DB641">
        <f t="shared" si="203"/>
        <v>0.04</v>
      </c>
      <c r="DC641">
        <f t="shared" si="204"/>
        <v>0</v>
      </c>
      <c r="DD641" t="s">
        <v>3</v>
      </c>
      <c r="DE641" t="s">
        <v>3</v>
      </c>
      <c r="DF641">
        <f t="shared" si="207"/>
        <v>0</v>
      </c>
      <c r="DG641">
        <f t="shared" si="206"/>
        <v>0</v>
      </c>
      <c r="DH641">
        <f t="shared" si="205"/>
        <v>0</v>
      </c>
      <c r="DI641">
        <f t="shared" ref="DI641:DI702" si="208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ROW(Source!A469)</f>
        <v>469</v>
      </c>
      <c r="B642">
        <v>433928990</v>
      </c>
      <c r="C642">
        <v>433951437</v>
      </c>
      <c r="D642">
        <v>423422534</v>
      </c>
      <c r="E642">
        <v>1</v>
      </c>
      <c r="F642">
        <v>1</v>
      </c>
      <c r="G642">
        <v>1081</v>
      </c>
      <c r="H642">
        <v>3</v>
      </c>
      <c r="I642" t="s">
        <v>800</v>
      </c>
      <c r="J642" t="s">
        <v>801</v>
      </c>
      <c r="K642" t="s">
        <v>802</v>
      </c>
      <c r="L642">
        <v>1339</v>
      </c>
      <c r="N642">
        <v>1007</v>
      </c>
      <c r="O642" t="s">
        <v>197</v>
      </c>
      <c r="P642" t="s">
        <v>197</v>
      </c>
      <c r="Q642">
        <v>1</v>
      </c>
      <c r="W642">
        <v>0</v>
      </c>
      <c r="X642">
        <v>1172497642</v>
      </c>
      <c r="Y642">
        <f t="shared" si="202"/>
        <v>3.32E-3</v>
      </c>
      <c r="AA642">
        <v>5.67</v>
      </c>
      <c r="AB642">
        <v>0</v>
      </c>
      <c r="AC642">
        <v>0</v>
      </c>
      <c r="AD642">
        <v>0</v>
      </c>
      <c r="AE642">
        <v>5.66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3.32E-3</v>
      </c>
      <c r="AU642" t="s">
        <v>3</v>
      </c>
      <c r="AV642">
        <v>0</v>
      </c>
      <c r="AW642">
        <v>2</v>
      </c>
      <c r="AX642">
        <v>433951454</v>
      </c>
      <c r="AY642">
        <v>1</v>
      </c>
      <c r="AZ642">
        <v>0</v>
      </c>
      <c r="BA642">
        <v>1088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ROUND(Y642*Source!I469,9)</f>
        <v>3.3199999999999999E-4</v>
      </c>
      <c r="CY642">
        <f>AA642</f>
        <v>5.67</v>
      </c>
      <c r="CZ642">
        <f>AE642</f>
        <v>5.66</v>
      </c>
      <c r="DA642">
        <f>AI642</f>
        <v>1</v>
      </c>
      <c r="DB642">
        <f t="shared" si="203"/>
        <v>0.02</v>
      </c>
      <c r="DC642">
        <f t="shared" si="204"/>
        <v>0</v>
      </c>
      <c r="DD642" t="s">
        <v>3</v>
      </c>
      <c r="DE642" t="s">
        <v>3</v>
      </c>
      <c r="DF642">
        <f t="shared" si="207"/>
        <v>0</v>
      </c>
      <c r="DG642">
        <f t="shared" si="206"/>
        <v>0</v>
      </c>
      <c r="DH642">
        <f t="shared" si="205"/>
        <v>0</v>
      </c>
      <c r="DI642">
        <f t="shared" si="208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ROW(Source!A470)</f>
        <v>470</v>
      </c>
      <c r="B643">
        <v>433928988</v>
      </c>
      <c r="C643">
        <v>433951437</v>
      </c>
      <c r="D643">
        <v>423386947</v>
      </c>
      <c r="E643">
        <v>1081</v>
      </c>
      <c r="F643">
        <v>1</v>
      </c>
      <c r="G643">
        <v>1081</v>
      </c>
      <c r="H643">
        <v>1</v>
      </c>
      <c r="I643" t="s">
        <v>530</v>
      </c>
      <c r="J643" t="s">
        <v>3</v>
      </c>
      <c r="K643" t="s">
        <v>531</v>
      </c>
      <c r="L643">
        <v>1191</v>
      </c>
      <c r="N643">
        <v>1013</v>
      </c>
      <c r="O643" t="s">
        <v>532</v>
      </c>
      <c r="P643" t="s">
        <v>532</v>
      </c>
      <c r="Q643">
        <v>1</v>
      </c>
      <c r="W643">
        <v>0</v>
      </c>
      <c r="X643">
        <v>476480486</v>
      </c>
      <c r="Y643">
        <f t="shared" si="202"/>
        <v>2.66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5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2.66</v>
      </c>
      <c r="AU643" t="s">
        <v>3</v>
      </c>
      <c r="AV643">
        <v>1</v>
      </c>
      <c r="AW643">
        <v>2</v>
      </c>
      <c r="AX643">
        <v>433951449</v>
      </c>
      <c r="AY643">
        <v>1</v>
      </c>
      <c r="AZ643">
        <v>0</v>
      </c>
      <c r="BA643">
        <v>1090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U643">
        <f>ROUND(AT643*Source!I470*AH643*AL643,2)</f>
        <v>0</v>
      </c>
      <c r="CV643">
        <f>ROUND(Y643*Source!I470,9)</f>
        <v>0.26600000000000001</v>
      </c>
      <c r="CW643">
        <v>0</v>
      </c>
      <c r="CX643">
        <f>ROUND(Y643*Source!I470,9)</f>
        <v>0.26600000000000001</v>
      </c>
      <c r="CY643">
        <f>AD643</f>
        <v>0</v>
      </c>
      <c r="CZ643">
        <f>AH643</f>
        <v>0</v>
      </c>
      <c r="DA643">
        <f>AL643</f>
        <v>1</v>
      </c>
      <c r="DB643">
        <f t="shared" si="203"/>
        <v>0</v>
      </c>
      <c r="DC643">
        <f t="shared" si="204"/>
        <v>0</v>
      </c>
      <c r="DD643" t="s">
        <v>3</v>
      </c>
      <c r="DE643" t="s">
        <v>3</v>
      </c>
      <c r="DF643">
        <f t="shared" si="207"/>
        <v>0</v>
      </c>
      <c r="DG643">
        <f t="shared" si="206"/>
        <v>0</v>
      </c>
      <c r="DH643">
        <f t="shared" si="205"/>
        <v>0</v>
      </c>
      <c r="DI643">
        <f t="shared" si="208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ROW(Source!A470)</f>
        <v>470</v>
      </c>
      <c r="B644">
        <v>433928988</v>
      </c>
      <c r="C644">
        <v>433951437</v>
      </c>
      <c r="D644">
        <v>423452780</v>
      </c>
      <c r="E644">
        <v>1</v>
      </c>
      <c r="F644">
        <v>1</v>
      </c>
      <c r="G644">
        <v>1081</v>
      </c>
      <c r="H644">
        <v>2</v>
      </c>
      <c r="I644" t="s">
        <v>788</v>
      </c>
      <c r="J644" t="s">
        <v>789</v>
      </c>
      <c r="K644" t="s">
        <v>790</v>
      </c>
      <c r="L644">
        <v>1368</v>
      </c>
      <c r="N644">
        <v>1011</v>
      </c>
      <c r="O644" t="s">
        <v>536</v>
      </c>
      <c r="P644" t="s">
        <v>536</v>
      </c>
      <c r="Q644">
        <v>1</v>
      </c>
      <c r="W644">
        <v>0</v>
      </c>
      <c r="X644">
        <v>2047406107</v>
      </c>
      <c r="Y644">
        <f t="shared" si="202"/>
        <v>0.45</v>
      </c>
      <c r="AA644">
        <v>0</v>
      </c>
      <c r="AB644">
        <v>484.39</v>
      </c>
      <c r="AC644">
        <v>160.08000000000001</v>
      </c>
      <c r="AD644">
        <v>0</v>
      </c>
      <c r="AE644">
        <v>0</v>
      </c>
      <c r="AF644">
        <v>43.4</v>
      </c>
      <c r="AG644">
        <v>2.68</v>
      </c>
      <c r="AH644">
        <v>0</v>
      </c>
      <c r="AI644">
        <v>1</v>
      </c>
      <c r="AJ644">
        <v>10.66</v>
      </c>
      <c r="AK644">
        <v>57.05</v>
      </c>
      <c r="AL644">
        <v>1</v>
      </c>
      <c r="AM644">
        <v>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0.45</v>
      </c>
      <c r="AU644" t="s">
        <v>3</v>
      </c>
      <c r="AV644">
        <v>0</v>
      </c>
      <c r="AW644">
        <v>2</v>
      </c>
      <c r="AX644">
        <v>433951450</v>
      </c>
      <c r="AY644">
        <v>1</v>
      </c>
      <c r="AZ644">
        <v>0</v>
      </c>
      <c r="BA644">
        <v>1091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f>ROUND(Y644*Source!I470*DO644,9)</f>
        <v>0.1206</v>
      </c>
      <c r="CX644">
        <f>ROUND(Y644*Source!I470,9)</f>
        <v>4.4999999999999998E-2</v>
      </c>
      <c r="CY644">
        <f>AB644</f>
        <v>484.39</v>
      </c>
      <c r="CZ644">
        <f>AF644</f>
        <v>43.4</v>
      </c>
      <c r="DA644">
        <f>AJ644</f>
        <v>10.66</v>
      </c>
      <c r="DB644">
        <f t="shared" si="203"/>
        <v>19.53</v>
      </c>
      <c r="DC644">
        <f t="shared" si="204"/>
        <v>1.21</v>
      </c>
      <c r="DD644" t="s">
        <v>3</v>
      </c>
      <c r="DE644" t="s">
        <v>3</v>
      </c>
      <c r="DF644">
        <f t="shared" si="207"/>
        <v>0</v>
      </c>
      <c r="DG644">
        <f>ROUND(ROUND(AF644*AJ644,2)*CX644,2)</f>
        <v>20.82</v>
      </c>
      <c r="DH644">
        <f>ROUND(ROUND(AG644*AK644,2)*CX644,2)</f>
        <v>6.88</v>
      </c>
      <c r="DI644">
        <f t="shared" si="208"/>
        <v>0</v>
      </c>
      <c r="DJ644">
        <f>DG644</f>
        <v>20.82</v>
      </c>
      <c r="DK644">
        <v>0</v>
      </c>
      <c r="DL644" t="s">
        <v>543</v>
      </c>
      <c r="DM644">
        <v>0</v>
      </c>
      <c r="DN644" t="s">
        <v>532</v>
      </c>
      <c r="DO644">
        <v>2.68</v>
      </c>
    </row>
    <row r="645" spans="1:119" x14ac:dyDescent="0.2">
      <c r="A645">
        <f>ROW(Source!A470)</f>
        <v>470</v>
      </c>
      <c r="B645">
        <v>433928988</v>
      </c>
      <c r="C645">
        <v>433951437</v>
      </c>
      <c r="D645">
        <v>423452781</v>
      </c>
      <c r="E645">
        <v>1</v>
      </c>
      <c r="F645">
        <v>1</v>
      </c>
      <c r="G645">
        <v>1081</v>
      </c>
      <c r="H645">
        <v>2</v>
      </c>
      <c r="I645" t="s">
        <v>791</v>
      </c>
      <c r="J645" t="s">
        <v>792</v>
      </c>
      <c r="K645" t="s">
        <v>793</v>
      </c>
      <c r="L645">
        <v>1368</v>
      </c>
      <c r="N645">
        <v>1011</v>
      </c>
      <c r="O645" t="s">
        <v>536</v>
      </c>
      <c r="P645" t="s">
        <v>536</v>
      </c>
      <c r="Q645">
        <v>1</v>
      </c>
      <c r="W645">
        <v>0</v>
      </c>
      <c r="X645">
        <v>-49672420</v>
      </c>
      <c r="Y645">
        <f t="shared" si="202"/>
        <v>0.05</v>
      </c>
      <c r="AA645">
        <v>0</v>
      </c>
      <c r="AB645">
        <v>2.85</v>
      </c>
      <c r="AC645">
        <v>0</v>
      </c>
      <c r="AD645">
        <v>0</v>
      </c>
      <c r="AE645">
        <v>0</v>
      </c>
      <c r="AF645">
        <v>0.28000000000000003</v>
      </c>
      <c r="AG645">
        <v>0</v>
      </c>
      <c r="AH645">
        <v>0</v>
      </c>
      <c r="AI645">
        <v>1</v>
      </c>
      <c r="AJ645">
        <v>9.7100000000000009</v>
      </c>
      <c r="AK645">
        <v>1</v>
      </c>
      <c r="AL645">
        <v>1</v>
      </c>
      <c r="AM645">
        <v>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0.05</v>
      </c>
      <c r="AU645" t="s">
        <v>3</v>
      </c>
      <c r="AV645">
        <v>0</v>
      </c>
      <c r="AW645">
        <v>2</v>
      </c>
      <c r="AX645">
        <v>433951451</v>
      </c>
      <c r="AY645">
        <v>1</v>
      </c>
      <c r="AZ645">
        <v>0</v>
      </c>
      <c r="BA645">
        <v>1092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f>ROUND(Y645*Source!I470*DO645,9)</f>
        <v>0</v>
      </c>
      <c r="CX645">
        <f>ROUND(Y645*Source!I470,9)</f>
        <v>5.0000000000000001E-3</v>
      </c>
      <c r="CY645">
        <f>AB645</f>
        <v>2.85</v>
      </c>
      <c r="CZ645">
        <f>AF645</f>
        <v>0.28000000000000003</v>
      </c>
      <c r="DA645">
        <f>AJ645</f>
        <v>9.7100000000000009</v>
      </c>
      <c r="DB645">
        <f t="shared" si="203"/>
        <v>0.01</v>
      </c>
      <c r="DC645">
        <f t="shared" si="204"/>
        <v>0</v>
      </c>
      <c r="DD645" t="s">
        <v>3</v>
      </c>
      <c r="DE645" t="s">
        <v>3</v>
      </c>
      <c r="DF645">
        <f t="shared" si="207"/>
        <v>0</v>
      </c>
      <c r="DG645">
        <f>ROUND(ROUND(AF645*AJ645,2)*CX645,2)</f>
        <v>0.01</v>
      </c>
      <c r="DH645">
        <f t="shared" ref="DH645:DH654" si="209">ROUND(ROUND(AG645,2)*CX645,2)</f>
        <v>0</v>
      </c>
      <c r="DI645">
        <f t="shared" si="208"/>
        <v>0</v>
      </c>
      <c r="DJ645">
        <f>DG645</f>
        <v>0.01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ROW(Source!A470)</f>
        <v>470</v>
      </c>
      <c r="B646">
        <v>433928988</v>
      </c>
      <c r="C646">
        <v>433951437</v>
      </c>
      <c r="D646">
        <v>423453149</v>
      </c>
      <c r="E646">
        <v>1</v>
      </c>
      <c r="F646">
        <v>1</v>
      </c>
      <c r="G646">
        <v>1081</v>
      </c>
      <c r="H646">
        <v>2</v>
      </c>
      <c r="I646" t="s">
        <v>794</v>
      </c>
      <c r="J646" t="s">
        <v>795</v>
      </c>
      <c r="K646" t="s">
        <v>796</v>
      </c>
      <c r="L646">
        <v>1368</v>
      </c>
      <c r="N646">
        <v>1011</v>
      </c>
      <c r="O646" t="s">
        <v>536</v>
      </c>
      <c r="P646" t="s">
        <v>536</v>
      </c>
      <c r="Q646">
        <v>1</v>
      </c>
      <c r="W646">
        <v>0</v>
      </c>
      <c r="X646">
        <v>-1412866184</v>
      </c>
      <c r="Y646">
        <f t="shared" si="202"/>
        <v>0.05</v>
      </c>
      <c r="AA646">
        <v>0</v>
      </c>
      <c r="AB646">
        <v>5.78</v>
      </c>
      <c r="AC646">
        <v>0</v>
      </c>
      <c r="AD646">
        <v>0</v>
      </c>
      <c r="AE646">
        <v>0</v>
      </c>
      <c r="AF646">
        <v>0.42</v>
      </c>
      <c r="AG646">
        <v>0</v>
      </c>
      <c r="AH646">
        <v>0</v>
      </c>
      <c r="AI646">
        <v>1</v>
      </c>
      <c r="AJ646">
        <v>13.14</v>
      </c>
      <c r="AK646">
        <v>1</v>
      </c>
      <c r="AL646">
        <v>1</v>
      </c>
      <c r="AM646">
        <v>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0.05</v>
      </c>
      <c r="AU646" t="s">
        <v>3</v>
      </c>
      <c r="AV646">
        <v>0</v>
      </c>
      <c r="AW646">
        <v>2</v>
      </c>
      <c r="AX646">
        <v>433951452</v>
      </c>
      <c r="AY646">
        <v>1</v>
      </c>
      <c r="AZ646">
        <v>0</v>
      </c>
      <c r="BA646">
        <v>1093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f>ROUND(Y646*Source!I470*DO646,9)</f>
        <v>0</v>
      </c>
      <c r="CX646">
        <f>ROUND(Y646*Source!I470,9)</f>
        <v>5.0000000000000001E-3</v>
      </c>
      <c r="CY646">
        <f>AB646</f>
        <v>5.78</v>
      </c>
      <c r="CZ646">
        <f>AF646</f>
        <v>0.42</v>
      </c>
      <c r="DA646">
        <f>AJ646</f>
        <v>13.14</v>
      </c>
      <c r="DB646">
        <f t="shared" si="203"/>
        <v>0.02</v>
      </c>
      <c r="DC646">
        <f t="shared" si="204"/>
        <v>0</v>
      </c>
      <c r="DD646" t="s">
        <v>3</v>
      </c>
      <c r="DE646" t="s">
        <v>3</v>
      </c>
      <c r="DF646">
        <f t="shared" si="207"/>
        <v>0</v>
      </c>
      <c r="DG646">
        <f>ROUND(ROUND(AF646*AJ646,2)*CX646,2)</f>
        <v>0.03</v>
      </c>
      <c r="DH646">
        <f t="shared" si="209"/>
        <v>0</v>
      </c>
      <c r="DI646">
        <f t="shared" si="208"/>
        <v>0</v>
      </c>
      <c r="DJ646">
        <f>DG646</f>
        <v>0.03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ROW(Source!A470)</f>
        <v>470</v>
      </c>
      <c r="B647">
        <v>433928988</v>
      </c>
      <c r="C647">
        <v>433951437</v>
      </c>
      <c r="D647">
        <v>423422142</v>
      </c>
      <c r="E647">
        <v>1</v>
      </c>
      <c r="F647">
        <v>1</v>
      </c>
      <c r="G647">
        <v>1081</v>
      </c>
      <c r="H647">
        <v>3</v>
      </c>
      <c r="I647" t="s">
        <v>797</v>
      </c>
      <c r="J647" t="s">
        <v>798</v>
      </c>
      <c r="K647" t="s">
        <v>799</v>
      </c>
      <c r="L647">
        <v>1339</v>
      </c>
      <c r="N647">
        <v>1007</v>
      </c>
      <c r="O647" t="s">
        <v>197</v>
      </c>
      <c r="P647" t="s">
        <v>197</v>
      </c>
      <c r="Q647">
        <v>1</v>
      </c>
      <c r="W647">
        <v>0</v>
      </c>
      <c r="X647">
        <v>-1235260082</v>
      </c>
      <c r="Y647">
        <f t="shared" si="202"/>
        <v>6.7200000000000003E-3</v>
      </c>
      <c r="AA647">
        <v>107.01</v>
      </c>
      <c r="AB647">
        <v>0</v>
      </c>
      <c r="AC647">
        <v>0</v>
      </c>
      <c r="AD647">
        <v>0</v>
      </c>
      <c r="AE647">
        <v>5.82</v>
      </c>
      <c r="AF647">
        <v>0</v>
      </c>
      <c r="AG647">
        <v>0</v>
      </c>
      <c r="AH647">
        <v>0</v>
      </c>
      <c r="AI647">
        <v>18.350000000000001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6.7200000000000003E-3</v>
      </c>
      <c r="AU647" t="s">
        <v>3</v>
      </c>
      <c r="AV647">
        <v>0</v>
      </c>
      <c r="AW647">
        <v>2</v>
      </c>
      <c r="AX647">
        <v>433951453</v>
      </c>
      <c r="AY647">
        <v>1</v>
      </c>
      <c r="AZ647">
        <v>0</v>
      </c>
      <c r="BA647">
        <v>1094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ROUND(Y647*Source!I470,9)</f>
        <v>6.7199999999999996E-4</v>
      </c>
      <c r="CY647">
        <f>AA647</f>
        <v>107.01</v>
      </c>
      <c r="CZ647">
        <f>AE647</f>
        <v>5.82</v>
      </c>
      <c r="DA647">
        <f>AI647</f>
        <v>18.350000000000001</v>
      </c>
      <c r="DB647">
        <f t="shared" si="203"/>
        <v>0.04</v>
      </c>
      <c r="DC647">
        <f t="shared" si="204"/>
        <v>0</v>
      </c>
      <c r="DD647" t="s">
        <v>3</v>
      </c>
      <c r="DE647" t="s">
        <v>3</v>
      </c>
      <c r="DF647">
        <f>ROUND(ROUND(AE647*AI647,2)*CX647,2)</f>
        <v>7.0000000000000007E-2</v>
      </c>
      <c r="DG647">
        <f t="shared" ref="DG647:DG654" si="210">ROUND(ROUND(AF647,2)*CX647,2)</f>
        <v>0</v>
      </c>
      <c r="DH647">
        <f t="shared" si="209"/>
        <v>0</v>
      </c>
      <c r="DI647">
        <f t="shared" si="208"/>
        <v>0</v>
      </c>
      <c r="DJ647">
        <f>DF647</f>
        <v>7.0000000000000007E-2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ROW(Source!A470)</f>
        <v>470</v>
      </c>
      <c r="B648">
        <v>433928988</v>
      </c>
      <c r="C648">
        <v>433951437</v>
      </c>
      <c r="D648">
        <v>423422534</v>
      </c>
      <c r="E648">
        <v>1</v>
      </c>
      <c r="F648">
        <v>1</v>
      </c>
      <c r="G648">
        <v>1081</v>
      </c>
      <c r="H648">
        <v>3</v>
      </c>
      <c r="I648" t="s">
        <v>800</v>
      </c>
      <c r="J648" t="s">
        <v>801</v>
      </c>
      <c r="K648" t="s">
        <v>802</v>
      </c>
      <c r="L648">
        <v>1339</v>
      </c>
      <c r="N648">
        <v>1007</v>
      </c>
      <c r="O648" t="s">
        <v>197</v>
      </c>
      <c r="P648" t="s">
        <v>197</v>
      </c>
      <c r="Q648">
        <v>1</v>
      </c>
      <c r="W648">
        <v>0</v>
      </c>
      <c r="X648">
        <v>1172497642</v>
      </c>
      <c r="Y648">
        <f t="shared" si="202"/>
        <v>3.32E-3</v>
      </c>
      <c r="AA648">
        <v>144.56</v>
      </c>
      <c r="AB648">
        <v>0</v>
      </c>
      <c r="AC648">
        <v>0</v>
      </c>
      <c r="AD648">
        <v>0</v>
      </c>
      <c r="AE648">
        <v>5.66</v>
      </c>
      <c r="AF648">
        <v>0</v>
      </c>
      <c r="AG648">
        <v>0</v>
      </c>
      <c r="AH648">
        <v>0</v>
      </c>
      <c r="AI648">
        <v>25.49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3.32E-3</v>
      </c>
      <c r="AU648" t="s">
        <v>3</v>
      </c>
      <c r="AV648">
        <v>0</v>
      </c>
      <c r="AW648">
        <v>2</v>
      </c>
      <c r="AX648">
        <v>433951454</v>
      </c>
      <c r="AY648">
        <v>1</v>
      </c>
      <c r="AZ648">
        <v>0</v>
      </c>
      <c r="BA648">
        <v>1095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ROUND(Y648*Source!I470,9)</f>
        <v>3.3199999999999999E-4</v>
      </c>
      <c r="CY648">
        <f>AA648</f>
        <v>144.56</v>
      </c>
      <c r="CZ648">
        <f>AE648</f>
        <v>5.66</v>
      </c>
      <c r="DA648">
        <f>AI648</f>
        <v>25.49</v>
      </c>
      <c r="DB648">
        <f t="shared" si="203"/>
        <v>0.02</v>
      </c>
      <c r="DC648">
        <f t="shared" si="204"/>
        <v>0</v>
      </c>
      <c r="DD648" t="s">
        <v>3</v>
      </c>
      <c r="DE648" t="s">
        <v>3</v>
      </c>
      <c r="DF648">
        <f>ROUND(ROUND(AE648*AI648,2)*CX648,2)</f>
        <v>0.05</v>
      </c>
      <c r="DG648">
        <f t="shared" si="210"/>
        <v>0</v>
      </c>
      <c r="DH648">
        <f t="shared" si="209"/>
        <v>0</v>
      </c>
      <c r="DI648">
        <f t="shared" si="208"/>
        <v>0</v>
      </c>
      <c r="DJ648">
        <f>DF648</f>
        <v>0.05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ROW(Source!A471)</f>
        <v>471</v>
      </c>
      <c r="B649">
        <v>433928990</v>
      </c>
      <c r="C649">
        <v>433951438</v>
      </c>
      <c r="D649">
        <v>423386947</v>
      </c>
      <c r="E649">
        <v>1081</v>
      </c>
      <c r="F649">
        <v>1</v>
      </c>
      <c r="G649">
        <v>1081</v>
      </c>
      <c r="H649">
        <v>1</v>
      </c>
      <c r="I649" t="s">
        <v>530</v>
      </c>
      <c r="J649" t="s">
        <v>3</v>
      </c>
      <c r="K649" t="s">
        <v>531</v>
      </c>
      <c r="L649">
        <v>1191</v>
      </c>
      <c r="N649">
        <v>1013</v>
      </c>
      <c r="O649" t="s">
        <v>532</v>
      </c>
      <c r="P649" t="s">
        <v>532</v>
      </c>
      <c r="Q649">
        <v>1</v>
      </c>
      <c r="W649">
        <v>0</v>
      </c>
      <c r="X649">
        <v>476480486</v>
      </c>
      <c r="Y649">
        <f t="shared" si="202"/>
        <v>6.22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6.22</v>
      </c>
      <c r="AU649" t="s">
        <v>3</v>
      </c>
      <c r="AV649">
        <v>1</v>
      </c>
      <c r="AW649">
        <v>2</v>
      </c>
      <c r="AX649">
        <v>433951529</v>
      </c>
      <c r="AY649">
        <v>1</v>
      </c>
      <c r="AZ649">
        <v>0</v>
      </c>
      <c r="BA649">
        <v>1097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U649">
        <f>ROUND(AT649*Source!I471*AH649*AL649,2)</f>
        <v>0</v>
      </c>
      <c r="CV649">
        <f>ROUND(Y649*Source!I471,9)</f>
        <v>0.622</v>
      </c>
      <c r="CW649">
        <v>0</v>
      </c>
      <c r="CX649">
        <f>ROUND(Y649*Source!I471,9)</f>
        <v>0.622</v>
      </c>
      <c r="CY649">
        <f>AD649</f>
        <v>0</v>
      </c>
      <c r="CZ649">
        <f>AH649</f>
        <v>0</v>
      </c>
      <c r="DA649">
        <f>AL649</f>
        <v>1</v>
      </c>
      <c r="DB649">
        <f t="shared" si="203"/>
        <v>0</v>
      </c>
      <c r="DC649">
        <f t="shared" si="204"/>
        <v>0</v>
      </c>
      <c r="DD649" t="s">
        <v>3</v>
      </c>
      <c r="DE649" t="s">
        <v>3</v>
      </c>
      <c r="DF649">
        <f t="shared" ref="DF649:DF655" si="211">ROUND(ROUND(AE649,2)*CX649,2)</f>
        <v>0</v>
      </c>
      <c r="DG649">
        <f t="shared" si="210"/>
        <v>0</v>
      </c>
      <c r="DH649">
        <f t="shared" si="209"/>
        <v>0</v>
      </c>
      <c r="DI649">
        <f t="shared" si="208"/>
        <v>0</v>
      </c>
      <c r="DJ649">
        <f>DI649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ROW(Source!A471)</f>
        <v>471</v>
      </c>
      <c r="B650">
        <v>433928990</v>
      </c>
      <c r="C650">
        <v>433951438</v>
      </c>
      <c r="D650">
        <v>423453088</v>
      </c>
      <c r="E650">
        <v>1</v>
      </c>
      <c r="F650">
        <v>1</v>
      </c>
      <c r="G650">
        <v>1081</v>
      </c>
      <c r="H650">
        <v>2</v>
      </c>
      <c r="I650" t="s">
        <v>606</v>
      </c>
      <c r="J650" t="s">
        <v>607</v>
      </c>
      <c r="K650" t="s">
        <v>608</v>
      </c>
      <c r="L650">
        <v>1368</v>
      </c>
      <c r="N650">
        <v>1011</v>
      </c>
      <c r="O650" t="s">
        <v>536</v>
      </c>
      <c r="P650" t="s">
        <v>536</v>
      </c>
      <c r="Q650">
        <v>1</v>
      </c>
      <c r="W650">
        <v>0</v>
      </c>
      <c r="X650">
        <v>874612079</v>
      </c>
      <c r="Y650">
        <f t="shared" si="202"/>
        <v>0.02</v>
      </c>
      <c r="AA650">
        <v>0</v>
      </c>
      <c r="AB650">
        <v>87.01</v>
      </c>
      <c r="AC650">
        <v>13.21</v>
      </c>
      <c r="AD650">
        <v>0</v>
      </c>
      <c r="AE650">
        <v>0</v>
      </c>
      <c r="AF650">
        <v>83.1</v>
      </c>
      <c r="AG650">
        <v>12.62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0.02</v>
      </c>
      <c r="AU650" t="s">
        <v>3</v>
      </c>
      <c r="AV650">
        <v>0</v>
      </c>
      <c r="AW650">
        <v>2</v>
      </c>
      <c r="AX650">
        <v>433951530</v>
      </c>
      <c r="AY650">
        <v>1</v>
      </c>
      <c r="AZ650">
        <v>0</v>
      </c>
      <c r="BA650">
        <v>1098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ROUND(Y650*Source!I471*DO650,9)</f>
        <v>2.5239999999999999E-2</v>
      </c>
      <c r="CX650">
        <f>ROUND(Y650*Source!I471,9)</f>
        <v>2E-3</v>
      </c>
      <c r="CY650">
        <f>AB650</f>
        <v>87.01</v>
      </c>
      <c r="CZ650">
        <f>AF650</f>
        <v>83.1</v>
      </c>
      <c r="DA650">
        <f>AJ650</f>
        <v>1</v>
      </c>
      <c r="DB650">
        <f t="shared" si="203"/>
        <v>1.66</v>
      </c>
      <c r="DC650">
        <f t="shared" si="204"/>
        <v>0.25</v>
      </c>
      <c r="DD650" t="s">
        <v>3</v>
      </c>
      <c r="DE650" t="s">
        <v>3</v>
      </c>
      <c r="DF650">
        <f t="shared" si="211"/>
        <v>0</v>
      </c>
      <c r="DG650">
        <f t="shared" si="210"/>
        <v>0.17</v>
      </c>
      <c r="DH650">
        <f t="shared" si="209"/>
        <v>0.03</v>
      </c>
      <c r="DI650">
        <f t="shared" si="208"/>
        <v>0</v>
      </c>
      <c r="DJ650">
        <f>DG650</f>
        <v>0.17</v>
      </c>
      <c r="DK650">
        <v>0</v>
      </c>
      <c r="DL650" t="s">
        <v>543</v>
      </c>
      <c r="DM650">
        <v>0</v>
      </c>
      <c r="DN650" t="s">
        <v>532</v>
      </c>
      <c r="DO650">
        <v>12.62</v>
      </c>
    </row>
    <row r="651" spans="1:119" x14ac:dyDescent="0.2">
      <c r="A651">
        <f>ROW(Source!A471)</f>
        <v>471</v>
      </c>
      <c r="B651">
        <v>433928990</v>
      </c>
      <c r="C651">
        <v>433951438</v>
      </c>
      <c r="D651">
        <v>423421944</v>
      </c>
      <c r="E651">
        <v>1</v>
      </c>
      <c r="F651">
        <v>1</v>
      </c>
      <c r="G651">
        <v>1081</v>
      </c>
      <c r="H651">
        <v>3</v>
      </c>
      <c r="I651" t="s">
        <v>537</v>
      </c>
      <c r="J651" t="s">
        <v>538</v>
      </c>
      <c r="K651" t="s">
        <v>539</v>
      </c>
      <c r="L651">
        <v>1339</v>
      </c>
      <c r="N651">
        <v>1007</v>
      </c>
      <c r="O651" t="s">
        <v>197</v>
      </c>
      <c r="P651" t="s">
        <v>197</v>
      </c>
      <c r="Q651">
        <v>1</v>
      </c>
      <c r="W651">
        <v>0</v>
      </c>
      <c r="X651">
        <v>-1622585150</v>
      </c>
      <c r="Y651">
        <f t="shared" si="202"/>
        <v>7.6999999999999999E-2</v>
      </c>
      <c r="AA651">
        <v>7.08</v>
      </c>
      <c r="AB651">
        <v>0</v>
      </c>
      <c r="AC651">
        <v>0</v>
      </c>
      <c r="AD651">
        <v>0</v>
      </c>
      <c r="AE651">
        <v>7.07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7.6999999999999999E-2</v>
      </c>
      <c r="AU651" t="s">
        <v>3</v>
      </c>
      <c r="AV651">
        <v>0</v>
      </c>
      <c r="AW651">
        <v>2</v>
      </c>
      <c r="AX651">
        <v>433951531</v>
      </c>
      <c r="AY651">
        <v>1</v>
      </c>
      <c r="AZ651">
        <v>0</v>
      </c>
      <c r="BA651">
        <v>1099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ROUND(Y651*Source!I471,9)</f>
        <v>7.7000000000000002E-3</v>
      </c>
      <c r="CY651">
        <f>AA651</f>
        <v>7.08</v>
      </c>
      <c r="CZ651">
        <f>AE651</f>
        <v>7.07</v>
      </c>
      <c r="DA651">
        <f>AI651</f>
        <v>1</v>
      </c>
      <c r="DB651">
        <f t="shared" si="203"/>
        <v>0.54</v>
      </c>
      <c r="DC651">
        <f t="shared" si="204"/>
        <v>0</v>
      </c>
      <c r="DD651" t="s">
        <v>3</v>
      </c>
      <c r="DE651" t="s">
        <v>3</v>
      </c>
      <c r="DF651">
        <f t="shared" si="211"/>
        <v>0.05</v>
      </c>
      <c r="DG651">
        <f t="shared" si="210"/>
        <v>0</v>
      </c>
      <c r="DH651">
        <f t="shared" si="209"/>
        <v>0</v>
      </c>
      <c r="DI651">
        <f t="shared" si="208"/>
        <v>0</v>
      </c>
      <c r="DJ651">
        <f>DF651</f>
        <v>0.05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ROW(Source!A471)</f>
        <v>471</v>
      </c>
      <c r="B652">
        <v>433928990</v>
      </c>
      <c r="C652">
        <v>433951438</v>
      </c>
      <c r="D652">
        <v>423422796</v>
      </c>
      <c r="E652">
        <v>1</v>
      </c>
      <c r="F652">
        <v>1</v>
      </c>
      <c r="G652">
        <v>1081</v>
      </c>
      <c r="H652">
        <v>3</v>
      </c>
      <c r="I652" t="s">
        <v>803</v>
      </c>
      <c r="J652" t="s">
        <v>804</v>
      </c>
      <c r="K652" t="s">
        <v>805</v>
      </c>
      <c r="L652">
        <v>1348</v>
      </c>
      <c r="N652">
        <v>1009</v>
      </c>
      <c r="O652" t="s">
        <v>213</v>
      </c>
      <c r="P652" t="s">
        <v>213</v>
      </c>
      <c r="Q652">
        <v>1000</v>
      </c>
      <c r="W652">
        <v>0</v>
      </c>
      <c r="X652">
        <v>-906180160</v>
      </c>
      <c r="Y652">
        <f t="shared" si="202"/>
        <v>0.107</v>
      </c>
      <c r="AA652">
        <v>331.7</v>
      </c>
      <c r="AB652">
        <v>0</v>
      </c>
      <c r="AC652">
        <v>0</v>
      </c>
      <c r="AD652">
        <v>0</v>
      </c>
      <c r="AE652">
        <v>331.04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0.107</v>
      </c>
      <c r="AU652" t="s">
        <v>3</v>
      </c>
      <c r="AV652">
        <v>0</v>
      </c>
      <c r="AW652">
        <v>2</v>
      </c>
      <c r="AX652">
        <v>433951532</v>
      </c>
      <c r="AY652">
        <v>1</v>
      </c>
      <c r="AZ652">
        <v>0</v>
      </c>
      <c r="BA652">
        <v>1100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ROUND(Y652*Source!I471,9)</f>
        <v>1.0699999999999999E-2</v>
      </c>
      <c r="CY652">
        <f>AA652</f>
        <v>331.7</v>
      </c>
      <c r="CZ652">
        <f>AE652</f>
        <v>331.04</v>
      </c>
      <c r="DA652">
        <f>AI652</f>
        <v>1</v>
      </c>
      <c r="DB652">
        <f t="shared" si="203"/>
        <v>35.42</v>
      </c>
      <c r="DC652">
        <f t="shared" si="204"/>
        <v>0</v>
      </c>
      <c r="DD652" t="s">
        <v>3</v>
      </c>
      <c r="DE652" t="s">
        <v>3</v>
      </c>
      <c r="DF652">
        <f t="shared" si="211"/>
        <v>3.54</v>
      </c>
      <c r="DG652">
        <f t="shared" si="210"/>
        <v>0</v>
      </c>
      <c r="DH652">
        <f t="shared" si="209"/>
        <v>0</v>
      </c>
      <c r="DI652">
        <f t="shared" si="208"/>
        <v>0</v>
      </c>
      <c r="DJ652">
        <f>DF652</f>
        <v>3.54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ROW(Source!A471)</f>
        <v>471</v>
      </c>
      <c r="B653">
        <v>433928990</v>
      </c>
      <c r="C653">
        <v>433951438</v>
      </c>
      <c r="D653">
        <v>423422405</v>
      </c>
      <c r="E653">
        <v>1</v>
      </c>
      <c r="F653">
        <v>1</v>
      </c>
      <c r="G653">
        <v>1081</v>
      </c>
      <c r="H653">
        <v>3</v>
      </c>
      <c r="I653" t="s">
        <v>624</v>
      </c>
      <c r="J653" t="s">
        <v>625</v>
      </c>
      <c r="K653" t="s">
        <v>626</v>
      </c>
      <c r="L653">
        <v>1339</v>
      </c>
      <c r="N653">
        <v>1007</v>
      </c>
      <c r="O653" t="s">
        <v>197</v>
      </c>
      <c r="P653" t="s">
        <v>197</v>
      </c>
      <c r="Q653">
        <v>1</v>
      </c>
      <c r="W653">
        <v>0</v>
      </c>
      <c r="X653">
        <v>280661427</v>
      </c>
      <c r="Y653">
        <f t="shared" si="202"/>
        <v>0.29899999999999999</v>
      </c>
      <c r="AA653">
        <v>100.1</v>
      </c>
      <c r="AB653">
        <v>0</v>
      </c>
      <c r="AC653">
        <v>0</v>
      </c>
      <c r="AD653">
        <v>0</v>
      </c>
      <c r="AE653">
        <v>99.9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0.29899999999999999</v>
      </c>
      <c r="AU653" t="s">
        <v>3</v>
      </c>
      <c r="AV653">
        <v>0</v>
      </c>
      <c r="AW653">
        <v>2</v>
      </c>
      <c r="AX653">
        <v>433951533</v>
      </c>
      <c r="AY653">
        <v>1</v>
      </c>
      <c r="AZ653">
        <v>0</v>
      </c>
      <c r="BA653">
        <v>1101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ROUND(Y653*Source!I471,9)</f>
        <v>2.9899999999999999E-2</v>
      </c>
      <c r="CY653">
        <f>AA653</f>
        <v>100.1</v>
      </c>
      <c r="CZ653">
        <f>AE653</f>
        <v>99.9</v>
      </c>
      <c r="DA653">
        <f>AI653</f>
        <v>1</v>
      </c>
      <c r="DB653">
        <f t="shared" si="203"/>
        <v>29.87</v>
      </c>
      <c r="DC653">
        <f t="shared" si="204"/>
        <v>0</v>
      </c>
      <c r="DD653" t="s">
        <v>3</v>
      </c>
      <c r="DE653" t="s">
        <v>3</v>
      </c>
      <c r="DF653">
        <f t="shared" si="211"/>
        <v>2.99</v>
      </c>
      <c r="DG653">
        <f t="shared" si="210"/>
        <v>0</v>
      </c>
      <c r="DH653">
        <f t="shared" si="209"/>
        <v>0</v>
      </c>
      <c r="DI653">
        <f t="shared" si="208"/>
        <v>0</v>
      </c>
      <c r="DJ653">
        <f>DF653</f>
        <v>2.99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ROW(Source!A472)</f>
        <v>472</v>
      </c>
      <c r="B654">
        <v>433928988</v>
      </c>
      <c r="C654">
        <v>433951438</v>
      </c>
      <c r="D654">
        <v>423386947</v>
      </c>
      <c r="E654">
        <v>1081</v>
      </c>
      <c r="F654">
        <v>1</v>
      </c>
      <c r="G654">
        <v>1081</v>
      </c>
      <c r="H654">
        <v>1</v>
      </c>
      <c r="I654" t="s">
        <v>530</v>
      </c>
      <c r="J654" t="s">
        <v>3</v>
      </c>
      <c r="K654" t="s">
        <v>531</v>
      </c>
      <c r="L654">
        <v>1191</v>
      </c>
      <c r="N654">
        <v>1013</v>
      </c>
      <c r="O654" t="s">
        <v>532</v>
      </c>
      <c r="P654" t="s">
        <v>532</v>
      </c>
      <c r="Q654">
        <v>1</v>
      </c>
      <c r="W654">
        <v>0</v>
      </c>
      <c r="X654">
        <v>476480486</v>
      </c>
      <c r="Y654">
        <f t="shared" ref="Y654:Y685" si="212">AT654</f>
        <v>6.22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5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6.22</v>
      </c>
      <c r="AU654" t="s">
        <v>3</v>
      </c>
      <c r="AV654">
        <v>1</v>
      </c>
      <c r="AW654">
        <v>2</v>
      </c>
      <c r="AX654">
        <v>433951529</v>
      </c>
      <c r="AY654">
        <v>1</v>
      </c>
      <c r="AZ654">
        <v>0</v>
      </c>
      <c r="BA654">
        <v>1103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U654">
        <f>ROUND(AT654*Source!I472*AH654*AL654,2)</f>
        <v>0</v>
      </c>
      <c r="CV654">
        <f>ROUND(Y654*Source!I472,9)</f>
        <v>0.622</v>
      </c>
      <c r="CW654">
        <v>0</v>
      </c>
      <c r="CX654">
        <f>ROUND(Y654*Source!I472,9)</f>
        <v>0.622</v>
      </c>
      <c r="CY654">
        <f>AD654</f>
        <v>0</v>
      </c>
      <c r="CZ654">
        <f>AH654</f>
        <v>0</v>
      </c>
      <c r="DA654">
        <f>AL654</f>
        <v>1</v>
      </c>
      <c r="DB654">
        <f t="shared" ref="DB654:DB685" si="213">ROUND(ROUND(AT654*CZ654,2),6)</f>
        <v>0</v>
      </c>
      <c r="DC654">
        <f t="shared" ref="DC654:DC685" si="214">ROUND(ROUND(AT654*AG654,2),6)</f>
        <v>0</v>
      </c>
      <c r="DD654" t="s">
        <v>3</v>
      </c>
      <c r="DE654" t="s">
        <v>3</v>
      </c>
      <c r="DF654">
        <f t="shared" si="211"/>
        <v>0</v>
      </c>
      <c r="DG654">
        <f t="shared" si="210"/>
        <v>0</v>
      </c>
      <c r="DH654">
        <f t="shared" si="209"/>
        <v>0</v>
      </c>
      <c r="DI654">
        <f t="shared" si="208"/>
        <v>0</v>
      </c>
      <c r="DJ654">
        <f>DI654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ROW(Source!A472)</f>
        <v>472</v>
      </c>
      <c r="B655">
        <v>433928988</v>
      </c>
      <c r="C655">
        <v>433951438</v>
      </c>
      <c r="D655">
        <v>423453088</v>
      </c>
      <c r="E655">
        <v>1</v>
      </c>
      <c r="F655">
        <v>1</v>
      </c>
      <c r="G655">
        <v>1081</v>
      </c>
      <c r="H655">
        <v>2</v>
      </c>
      <c r="I655" t="s">
        <v>606</v>
      </c>
      <c r="J655" t="s">
        <v>607</v>
      </c>
      <c r="K655" t="s">
        <v>608</v>
      </c>
      <c r="L655">
        <v>1368</v>
      </c>
      <c r="N655">
        <v>1011</v>
      </c>
      <c r="O655" t="s">
        <v>536</v>
      </c>
      <c r="P655" t="s">
        <v>536</v>
      </c>
      <c r="Q655">
        <v>1</v>
      </c>
      <c r="W655">
        <v>0</v>
      </c>
      <c r="X655">
        <v>874612079</v>
      </c>
      <c r="Y655">
        <f t="shared" si="212"/>
        <v>0.02</v>
      </c>
      <c r="AA655">
        <v>0</v>
      </c>
      <c r="AB655">
        <v>1518.25</v>
      </c>
      <c r="AC655">
        <v>753.81</v>
      </c>
      <c r="AD655">
        <v>0</v>
      </c>
      <c r="AE655">
        <v>0</v>
      </c>
      <c r="AF655">
        <v>83.1</v>
      </c>
      <c r="AG655">
        <v>12.62</v>
      </c>
      <c r="AH655">
        <v>0</v>
      </c>
      <c r="AI655">
        <v>1</v>
      </c>
      <c r="AJ655">
        <v>17.45</v>
      </c>
      <c r="AK655">
        <v>57.05</v>
      </c>
      <c r="AL655">
        <v>1</v>
      </c>
      <c r="AM655">
        <v>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0.02</v>
      </c>
      <c r="AU655" t="s">
        <v>3</v>
      </c>
      <c r="AV655">
        <v>0</v>
      </c>
      <c r="AW655">
        <v>2</v>
      </c>
      <c r="AX655">
        <v>433951530</v>
      </c>
      <c r="AY655">
        <v>1</v>
      </c>
      <c r="AZ655">
        <v>0</v>
      </c>
      <c r="BA655">
        <v>1104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f>ROUND(Y655*Source!I472*DO655,9)</f>
        <v>2.5239999999999999E-2</v>
      </c>
      <c r="CX655">
        <f>ROUND(Y655*Source!I472,9)</f>
        <v>2E-3</v>
      </c>
      <c r="CY655">
        <f>AB655</f>
        <v>1518.25</v>
      </c>
      <c r="CZ655">
        <f>AF655</f>
        <v>83.1</v>
      </c>
      <c r="DA655">
        <f>AJ655</f>
        <v>17.45</v>
      </c>
      <c r="DB655">
        <f t="shared" si="213"/>
        <v>1.66</v>
      </c>
      <c r="DC655">
        <f t="shared" si="214"/>
        <v>0.25</v>
      </c>
      <c r="DD655" t="s">
        <v>3</v>
      </c>
      <c r="DE655" t="s">
        <v>3</v>
      </c>
      <c r="DF655">
        <f t="shared" si="211"/>
        <v>0</v>
      </c>
      <c r="DG655">
        <f>ROUND(ROUND(AF655*AJ655,2)*CX655,2)</f>
        <v>2.9</v>
      </c>
      <c r="DH655">
        <f>ROUND(ROUND(AG655*AK655,2)*CX655,2)</f>
        <v>1.44</v>
      </c>
      <c r="DI655">
        <f t="shared" si="208"/>
        <v>0</v>
      </c>
      <c r="DJ655">
        <f>DG655</f>
        <v>2.9</v>
      </c>
      <c r="DK655">
        <v>0</v>
      </c>
      <c r="DL655" t="s">
        <v>543</v>
      </c>
      <c r="DM655">
        <v>0</v>
      </c>
      <c r="DN655" t="s">
        <v>532</v>
      </c>
      <c r="DO655">
        <v>12.62</v>
      </c>
    </row>
    <row r="656" spans="1:119" x14ac:dyDescent="0.2">
      <c r="A656">
        <f>ROW(Source!A472)</f>
        <v>472</v>
      </c>
      <c r="B656">
        <v>433928988</v>
      </c>
      <c r="C656">
        <v>433951438</v>
      </c>
      <c r="D656">
        <v>423421944</v>
      </c>
      <c r="E656">
        <v>1</v>
      </c>
      <c r="F656">
        <v>1</v>
      </c>
      <c r="G656">
        <v>1081</v>
      </c>
      <c r="H656">
        <v>3</v>
      </c>
      <c r="I656" t="s">
        <v>537</v>
      </c>
      <c r="J656" t="s">
        <v>538</v>
      </c>
      <c r="K656" t="s">
        <v>539</v>
      </c>
      <c r="L656">
        <v>1339</v>
      </c>
      <c r="N656">
        <v>1007</v>
      </c>
      <c r="O656" t="s">
        <v>197</v>
      </c>
      <c r="P656" t="s">
        <v>197</v>
      </c>
      <c r="Q656">
        <v>1</v>
      </c>
      <c r="W656">
        <v>0</v>
      </c>
      <c r="X656">
        <v>-1622585150</v>
      </c>
      <c r="Y656">
        <f t="shared" si="212"/>
        <v>7.6999999999999999E-2</v>
      </c>
      <c r="AA656">
        <v>54.9</v>
      </c>
      <c r="AB656">
        <v>0</v>
      </c>
      <c r="AC656">
        <v>0</v>
      </c>
      <c r="AD656">
        <v>0</v>
      </c>
      <c r="AE656">
        <v>7.07</v>
      </c>
      <c r="AF656">
        <v>0</v>
      </c>
      <c r="AG656">
        <v>0</v>
      </c>
      <c r="AH656">
        <v>0</v>
      </c>
      <c r="AI656">
        <v>7.75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7.6999999999999999E-2</v>
      </c>
      <c r="AU656" t="s">
        <v>3</v>
      </c>
      <c r="AV656">
        <v>0</v>
      </c>
      <c r="AW656">
        <v>2</v>
      </c>
      <c r="AX656">
        <v>433951531</v>
      </c>
      <c r="AY656">
        <v>1</v>
      </c>
      <c r="AZ656">
        <v>0</v>
      </c>
      <c r="BA656">
        <v>1105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ROUND(Y656*Source!I472,9)</f>
        <v>7.7000000000000002E-3</v>
      </c>
      <c r="CY656">
        <f>AA656</f>
        <v>54.9</v>
      </c>
      <c r="CZ656">
        <f>AE656</f>
        <v>7.07</v>
      </c>
      <c r="DA656">
        <f>AI656</f>
        <v>7.75</v>
      </c>
      <c r="DB656">
        <f t="shared" si="213"/>
        <v>0.54</v>
      </c>
      <c r="DC656">
        <f t="shared" si="214"/>
        <v>0</v>
      </c>
      <c r="DD656" t="s">
        <v>3</v>
      </c>
      <c r="DE656" t="s">
        <v>3</v>
      </c>
      <c r="DF656">
        <f>ROUND(ROUND(AE656*AI656,2)*CX656,2)</f>
        <v>0.42</v>
      </c>
      <c r="DG656">
        <f t="shared" ref="DG656:DG665" si="215">ROUND(ROUND(AF656,2)*CX656,2)</f>
        <v>0</v>
      </c>
      <c r="DH656">
        <f t="shared" ref="DH656:DH665" si="216">ROUND(ROUND(AG656,2)*CX656,2)</f>
        <v>0</v>
      </c>
      <c r="DI656">
        <f t="shared" si="208"/>
        <v>0</v>
      </c>
      <c r="DJ656">
        <f>DF656</f>
        <v>0.42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ROW(Source!A472)</f>
        <v>472</v>
      </c>
      <c r="B657">
        <v>433928988</v>
      </c>
      <c r="C657">
        <v>433951438</v>
      </c>
      <c r="D657">
        <v>423422796</v>
      </c>
      <c r="E657">
        <v>1</v>
      </c>
      <c r="F657">
        <v>1</v>
      </c>
      <c r="G657">
        <v>1081</v>
      </c>
      <c r="H657">
        <v>3</v>
      </c>
      <c r="I657" t="s">
        <v>803</v>
      </c>
      <c r="J657" t="s">
        <v>804</v>
      </c>
      <c r="K657" t="s">
        <v>805</v>
      </c>
      <c r="L657">
        <v>1348</v>
      </c>
      <c r="N657">
        <v>1009</v>
      </c>
      <c r="O657" t="s">
        <v>213</v>
      </c>
      <c r="P657" t="s">
        <v>213</v>
      </c>
      <c r="Q657">
        <v>1000</v>
      </c>
      <c r="W657">
        <v>0</v>
      </c>
      <c r="X657">
        <v>-906180160</v>
      </c>
      <c r="Y657">
        <f t="shared" si="212"/>
        <v>0.107</v>
      </c>
      <c r="AA657">
        <v>7038.72</v>
      </c>
      <c r="AB657">
        <v>0</v>
      </c>
      <c r="AC657">
        <v>0</v>
      </c>
      <c r="AD657">
        <v>0</v>
      </c>
      <c r="AE657">
        <v>331.04</v>
      </c>
      <c r="AF657">
        <v>0</v>
      </c>
      <c r="AG657">
        <v>0</v>
      </c>
      <c r="AH657">
        <v>0</v>
      </c>
      <c r="AI657">
        <v>21.22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0.107</v>
      </c>
      <c r="AU657" t="s">
        <v>3</v>
      </c>
      <c r="AV657">
        <v>0</v>
      </c>
      <c r="AW657">
        <v>2</v>
      </c>
      <c r="AX657">
        <v>433951532</v>
      </c>
      <c r="AY657">
        <v>1</v>
      </c>
      <c r="AZ657">
        <v>0</v>
      </c>
      <c r="BA657">
        <v>1106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ROUND(Y657*Source!I472,9)</f>
        <v>1.0699999999999999E-2</v>
      </c>
      <c r="CY657">
        <f>AA657</f>
        <v>7038.72</v>
      </c>
      <c r="CZ657">
        <f>AE657</f>
        <v>331.04</v>
      </c>
      <c r="DA657">
        <f>AI657</f>
        <v>21.22</v>
      </c>
      <c r="DB657">
        <f t="shared" si="213"/>
        <v>35.42</v>
      </c>
      <c r="DC657">
        <f t="shared" si="214"/>
        <v>0</v>
      </c>
      <c r="DD657" t="s">
        <v>3</v>
      </c>
      <c r="DE657" t="s">
        <v>3</v>
      </c>
      <c r="DF657">
        <f>ROUND(ROUND(AE657*AI657,2)*CX657,2)</f>
        <v>75.16</v>
      </c>
      <c r="DG657">
        <f t="shared" si="215"/>
        <v>0</v>
      </c>
      <c r="DH657">
        <f t="shared" si="216"/>
        <v>0</v>
      </c>
      <c r="DI657">
        <f t="shared" si="208"/>
        <v>0</v>
      </c>
      <c r="DJ657">
        <f>DF657</f>
        <v>75.16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ROW(Source!A472)</f>
        <v>472</v>
      </c>
      <c r="B658">
        <v>433928988</v>
      </c>
      <c r="C658">
        <v>433951438</v>
      </c>
      <c r="D658">
        <v>423422405</v>
      </c>
      <c r="E658">
        <v>1</v>
      </c>
      <c r="F658">
        <v>1</v>
      </c>
      <c r="G658">
        <v>1081</v>
      </c>
      <c r="H658">
        <v>3</v>
      </c>
      <c r="I658" t="s">
        <v>624</v>
      </c>
      <c r="J658" t="s">
        <v>625</v>
      </c>
      <c r="K658" t="s">
        <v>626</v>
      </c>
      <c r="L658">
        <v>1339</v>
      </c>
      <c r="N658">
        <v>1007</v>
      </c>
      <c r="O658" t="s">
        <v>197</v>
      </c>
      <c r="P658" t="s">
        <v>197</v>
      </c>
      <c r="Q658">
        <v>1</v>
      </c>
      <c r="W658">
        <v>0</v>
      </c>
      <c r="X658">
        <v>280661427</v>
      </c>
      <c r="Y658">
        <f t="shared" si="212"/>
        <v>0.29899999999999999</v>
      </c>
      <c r="AA658">
        <v>1005</v>
      </c>
      <c r="AB658">
        <v>0</v>
      </c>
      <c r="AC658">
        <v>0</v>
      </c>
      <c r="AD658">
        <v>0</v>
      </c>
      <c r="AE658">
        <v>99.9</v>
      </c>
      <c r="AF658">
        <v>0</v>
      </c>
      <c r="AG658">
        <v>0</v>
      </c>
      <c r="AH658">
        <v>0</v>
      </c>
      <c r="AI658">
        <v>10.039999999999999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0.29899999999999999</v>
      </c>
      <c r="AU658" t="s">
        <v>3</v>
      </c>
      <c r="AV658">
        <v>0</v>
      </c>
      <c r="AW658">
        <v>2</v>
      </c>
      <c r="AX658">
        <v>433951533</v>
      </c>
      <c r="AY658">
        <v>1</v>
      </c>
      <c r="AZ658">
        <v>0</v>
      </c>
      <c r="BA658">
        <v>1107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ROUND(Y658*Source!I472,9)</f>
        <v>2.9899999999999999E-2</v>
      </c>
      <c r="CY658">
        <f>AA658</f>
        <v>1005</v>
      </c>
      <c r="CZ658">
        <f>AE658</f>
        <v>99.9</v>
      </c>
      <c r="DA658">
        <f>AI658</f>
        <v>10.039999999999999</v>
      </c>
      <c r="DB658">
        <f t="shared" si="213"/>
        <v>29.87</v>
      </c>
      <c r="DC658">
        <f t="shared" si="214"/>
        <v>0</v>
      </c>
      <c r="DD658" t="s">
        <v>3</v>
      </c>
      <c r="DE658" t="s">
        <v>3</v>
      </c>
      <c r="DF658">
        <f>ROUND(ROUND(AE658*AI658,2)*CX658,2)</f>
        <v>29.99</v>
      </c>
      <c r="DG658">
        <f t="shared" si="215"/>
        <v>0</v>
      </c>
      <c r="DH658">
        <f t="shared" si="216"/>
        <v>0</v>
      </c>
      <c r="DI658">
        <f t="shared" si="208"/>
        <v>0</v>
      </c>
      <c r="DJ658">
        <f>DF658</f>
        <v>29.99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ROW(Source!A473)</f>
        <v>473</v>
      </c>
      <c r="B659">
        <v>433928990</v>
      </c>
      <c r="C659">
        <v>433951439</v>
      </c>
      <c r="D659">
        <v>423386947</v>
      </c>
      <c r="E659">
        <v>1081</v>
      </c>
      <c r="F659">
        <v>1</v>
      </c>
      <c r="G659">
        <v>1081</v>
      </c>
      <c r="H659">
        <v>1</v>
      </c>
      <c r="I659" t="s">
        <v>530</v>
      </c>
      <c r="J659" t="s">
        <v>3</v>
      </c>
      <c r="K659" t="s">
        <v>531</v>
      </c>
      <c r="L659">
        <v>1191</v>
      </c>
      <c r="N659">
        <v>1013</v>
      </c>
      <c r="O659" t="s">
        <v>532</v>
      </c>
      <c r="P659" t="s">
        <v>532</v>
      </c>
      <c r="Q659">
        <v>1</v>
      </c>
      <c r="W659">
        <v>0</v>
      </c>
      <c r="X659">
        <v>476480486</v>
      </c>
      <c r="Y659">
        <f t="shared" si="212"/>
        <v>1.83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1.83</v>
      </c>
      <c r="AU659" t="s">
        <v>3</v>
      </c>
      <c r="AV659">
        <v>1</v>
      </c>
      <c r="AW659">
        <v>2</v>
      </c>
      <c r="AX659">
        <v>433951536</v>
      </c>
      <c r="AY659">
        <v>1</v>
      </c>
      <c r="AZ659">
        <v>0</v>
      </c>
      <c r="BA659">
        <v>1109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U659">
        <f>ROUND(AT659*Source!I473*AH659*AL659,2)</f>
        <v>0</v>
      </c>
      <c r="CV659">
        <f>ROUND(Y659*Source!I473,9)</f>
        <v>1.83</v>
      </c>
      <c r="CW659">
        <v>0</v>
      </c>
      <c r="CX659">
        <f>ROUND(Y659*Source!I473,9)</f>
        <v>1.83</v>
      </c>
      <c r="CY659">
        <f>AD659</f>
        <v>0</v>
      </c>
      <c r="CZ659">
        <f>AH659</f>
        <v>0</v>
      </c>
      <c r="DA659">
        <f>AL659</f>
        <v>1</v>
      </c>
      <c r="DB659">
        <f t="shared" si="213"/>
        <v>0</v>
      </c>
      <c r="DC659">
        <f t="shared" si="214"/>
        <v>0</v>
      </c>
      <c r="DD659" t="s">
        <v>3</v>
      </c>
      <c r="DE659" t="s">
        <v>3</v>
      </c>
      <c r="DF659">
        <f t="shared" ref="DF659:DF668" si="217">ROUND(ROUND(AE659,2)*CX659,2)</f>
        <v>0</v>
      </c>
      <c r="DG659">
        <f t="shared" si="215"/>
        <v>0</v>
      </c>
      <c r="DH659">
        <f t="shared" si="216"/>
        <v>0</v>
      </c>
      <c r="DI659">
        <f t="shared" si="208"/>
        <v>0</v>
      </c>
      <c r="DJ659">
        <f>DI659</f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ROW(Source!A473)</f>
        <v>473</v>
      </c>
      <c r="B660">
        <v>433928990</v>
      </c>
      <c r="C660">
        <v>433951439</v>
      </c>
      <c r="D660">
        <v>423452780</v>
      </c>
      <c r="E660">
        <v>1</v>
      </c>
      <c r="F660">
        <v>1</v>
      </c>
      <c r="G660">
        <v>1081</v>
      </c>
      <c r="H660">
        <v>2</v>
      </c>
      <c r="I660" t="s">
        <v>788</v>
      </c>
      <c r="J660" t="s">
        <v>789</v>
      </c>
      <c r="K660" t="s">
        <v>790</v>
      </c>
      <c r="L660">
        <v>1368</v>
      </c>
      <c r="N660">
        <v>1011</v>
      </c>
      <c r="O660" t="s">
        <v>536</v>
      </c>
      <c r="P660" t="s">
        <v>536</v>
      </c>
      <c r="Q660">
        <v>1</v>
      </c>
      <c r="W660">
        <v>0</v>
      </c>
      <c r="X660">
        <v>2047406107</v>
      </c>
      <c r="Y660">
        <f t="shared" si="212"/>
        <v>4.7E-2</v>
      </c>
      <c r="AA660">
        <v>0</v>
      </c>
      <c r="AB660">
        <v>45.44</v>
      </c>
      <c r="AC660">
        <v>2.81</v>
      </c>
      <c r="AD660">
        <v>0</v>
      </c>
      <c r="AE660">
        <v>0</v>
      </c>
      <c r="AF660">
        <v>43.4</v>
      </c>
      <c r="AG660">
        <v>2.68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4.7E-2</v>
      </c>
      <c r="AU660" t="s">
        <v>3</v>
      </c>
      <c r="AV660">
        <v>0</v>
      </c>
      <c r="AW660">
        <v>2</v>
      </c>
      <c r="AX660">
        <v>433951537</v>
      </c>
      <c r="AY660">
        <v>1</v>
      </c>
      <c r="AZ660">
        <v>0</v>
      </c>
      <c r="BA660">
        <v>1110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f>ROUND(Y660*Source!I473*DO660,9)</f>
        <v>0.12595999999999999</v>
      </c>
      <c r="CX660">
        <f>ROUND(Y660*Source!I473,9)</f>
        <v>4.7E-2</v>
      </c>
      <c r="CY660">
        <f>AB660</f>
        <v>45.44</v>
      </c>
      <c r="CZ660">
        <f>AF660</f>
        <v>43.4</v>
      </c>
      <c r="DA660">
        <f>AJ660</f>
        <v>1</v>
      </c>
      <c r="DB660">
        <f t="shared" si="213"/>
        <v>2.04</v>
      </c>
      <c r="DC660">
        <f t="shared" si="214"/>
        <v>0.13</v>
      </c>
      <c r="DD660" t="s">
        <v>3</v>
      </c>
      <c r="DE660" t="s">
        <v>3</v>
      </c>
      <c r="DF660">
        <f t="shared" si="217"/>
        <v>0</v>
      </c>
      <c r="DG660">
        <f t="shared" si="215"/>
        <v>2.04</v>
      </c>
      <c r="DH660">
        <f t="shared" si="216"/>
        <v>0.13</v>
      </c>
      <c r="DI660">
        <f t="shared" si="208"/>
        <v>0</v>
      </c>
      <c r="DJ660">
        <f>DG660</f>
        <v>2.04</v>
      </c>
      <c r="DK660">
        <v>0</v>
      </c>
      <c r="DL660" t="s">
        <v>543</v>
      </c>
      <c r="DM660">
        <v>0</v>
      </c>
      <c r="DN660" t="s">
        <v>532</v>
      </c>
      <c r="DO660">
        <v>2.68</v>
      </c>
    </row>
    <row r="661" spans="1:119" x14ac:dyDescent="0.2">
      <c r="A661">
        <f>ROW(Source!A473)</f>
        <v>473</v>
      </c>
      <c r="B661">
        <v>433928990</v>
      </c>
      <c r="C661">
        <v>433951439</v>
      </c>
      <c r="D661">
        <v>423453149</v>
      </c>
      <c r="E661">
        <v>1</v>
      </c>
      <c r="F661">
        <v>1</v>
      </c>
      <c r="G661">
        <v>1081</v>
      </c>
      <c r="H661">
        <v>2</v>
      </c>
      <c r="I661" t="s">
        <v>794</v>
      </c>
      <c r="J661" t="s">
        <v>795</v>
      </c>
      <c r="K661" t="s">
        <v>796</v>
      </c>
      <c r="L661">
        <v>1368</v>
      </c>
      <c r="N661">
        <v>1011</v>
      </c>
      <c r="O661" t="s">
        <v>536</v>
      </c>
      <c r="P661" t="s">
        <v>536</v>
      </c>
      <c r="Q661">
        <v>1</v>
      </c>
      <c r="W661">
        <v>0</v>
      </c>
      <c r="X661">
        <v>-1412866184</v>
      </c>
      <c r="Y661">
        <f t="shared" si="212"/>
        <v>0.04</v>
      </c>
      <c r="AA661">
        <v>0</v>
      </c>
      <c r="AB661">
        <v>0.44</v>
      </c>
      <c r="AC661">
        <v>0</v>
      </c>
      <c r="AD661">
        <v>0</v>
      </c>
      <c r="AE661">
        <v>0</v>
      </c>
      <c r="AF661">
        <v>0.42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0.04</v>
      </c>
      <c r="AU661" t="s">
        <v>3</v>
      </c>
      <c r="AV661">
        <v>0</v>
      </c>
      <c r="AW661">
        <v>2</v>
      </c>
      <c r="AX661">
        <v>433951538</v>
      </c>
      <c r="AY661">
        <v>1</v>
      </c>
      <c r="AZ661">
        <v>0</v>
      </c>
      <c r="BA661">
        <v>1111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f>ROUND(Y661*Source!I473*DO661,9)</f>
        <v>0</v>
      </c>
      <c r="CX661">
        <f>ROUND(Y661*Source!I473,9)</f>
        <v>0.04</v>
      </c>
      <c r="CY661">
        <f>AB661</f>
        <v>0.44</v>
      </c>
      <c r="CZ661">
        <f>AF661</f>
        <v>0.42</v>
      </c>
      <c r="DA661">
        <f>AJ661</f>
        <v>1</v>
      </c>
      <c r="DB661">
        <f t="shared" si="213"/>
        <v>0.02</v>
      </c>
      <c r="DC661">
        <f t="shared" si="214"/>
        <v>0</v>
      </c>
      <c r="DD661" t="s">
        <v>3</v>
      </c>
      <c r="DE661" t="s">
        <v>3</v>
      </c>
      <c r="DF661">
        <f t="shared" si="217"/>
        <v>0</v>
      </c>
      <c r="DG661">
        <f t="shared" si="215"/>
        <v>0.02</v>
      </c>
      <c r="DH661">
        <f t="shared" si="216"/>
        <v>0</v>
      </c>
      <c r="DI661">
        <f t="shared" si="208"/>
        <v>0</v>
      </c>
      <c r="DJ661">
        <f>DG661</f>
        <v>0.02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ROW(Source!A473)</f>
        <v>473</v>
      </c>
      <c r="B662">
        <v>433928990</v>
      </c>
      <c r="C662">
        <v>433951439</v>
      </c>
      <c r="D662">
        <v>423453167</v>
      </c>
      <c r="E662">
        <v>1</v>
      </c>
      <c r="F662">
        <v>1</v>
      </c>
      <c r="G662">
        <v>1081</v>
      </c>
      <c r="H662">
        <v>2</v>
      </c>
      <c r="I662" t="s">
        <v>806</v>
      </c>
      <c r="J662" t="s">
        <v>807</v>
      </c>
      <c r="K662" t="s">
        <v>808</v>
      </c>
      <c r="L662">
        <v>1368</v>
      </c>
      <c r="N662">
        <v>1011</v>
      </c>
      <c r="O662" t="s">
        <v>536</v>
      </c>
      <c r="P662" t="s">
        <v>536</v>
      </c>
      <c r="Q662">
        <v>1</v>
      </c>
      <c r="W662">
        <v>0</v>
      </c>
      <c r="X662">
        <v>1748835676</v>
      </c>
      <c r="Y662">
        <f t="shared" si="212"/>
        <v>6.8000000000000005E-2</v>
      </c>
      <c r="AA662">
        <v>0</v>
      </c>
      <c r="AB662">
        <v>14.12</v>
      </c>
      <c r="AC662">
        <v>11.71</v>
      </c>
      <c r="AD662">
        <v>0</v>
      </c>
      <c r="AE662">
        <v>0</v>
      </c>
      <c r="AF662">
        <v>13.49</v>
      </c>
      <c r="AG662">
        <v>11.18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6.8000000000000005E-2</v>
      </c>
      <c r="AU662" t="s">
        <v>3</v>
      </c>
      <c r="AV662">
        <v>0</v>
      </c>
      <c r="AW662">
        <v>2</v>
      </c>
      <c r="AX662">
        <v>433951539</v>
      </c>
      <c r="AY662">
        <v>1</v>
      </c>
      <c r="AZ662">
        <v>0</v>
      </c>
      <c r="BA662">
        <v>1112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f>ROUND(Y662*Source!I473*DO662,9)</f>
        <v>0.76024000000000003</v>
      </c>
      <c r="CX662">
        <f>ROUND(Y662*Source!I473,9)</f>
        <v>6.8000000000000005E-2</v>
      </c>
      <c r="CY662">
        <f>AB662</f>
        <v>14.12</v>
      </c>
      <c r="CZ662">
        <f>AF662</f>
        <v>13.49</v>
      </c>
      <c r="DA662">
        <f>AJ662</f>
        <v>1</v>
      </c>
      <c r="DB662">
        <f t="shared" si="213"/>
        <v>0.92</v>
      </c>
      <c r="DC662">
        <f t="shared" si="214"/>
        <v>0.76</v>
      </c>
      <c r="DD662" t="s">
        <v>3</v>
      </c>
      <c r="DE662" t="s">
        <v>3</v>
      </c>
      <c r="DF662">
        <f t="shared" si="217"/>
        <v>0</v>
      </c>
      <c r="DG662">
        <f t="shared" si="215"/>
        <v>0.92</v>
      </c>
      <c r="DH662">
        <f t="shared" si="216"/>
        <v>0.76</v>
      </c>
      <c r="DI662">
        <f t="shared" si="208"/>
        <v>0</v>
      </c>
      <c r="DJ662">
        <f>DG662</f>
        <v>0.92</v>
      </c>
      <c r="DK662">
        <v>0</v>
      </c>
      <c r="DL662" t="s">
        <v>543</v>
      </c>
      <c r="DM662">
        <v>0</v>
      </c>
      <c r="DN662" t="s">
        <v>532</v>
      </c>
      <c r="DO662">
        <v>11.18</v>
      </c>
    </row>
    <row r="663" spans="1:119" x14ac:dyDescent="0.2">
      <c r="A663">
        <f>ROW(Source!A473)</f>
        <v>473</v>
      </c>
      <c r="B663">
        <v>433928990</v>
      </c>
      <c r="C663">
        <v>433951439</v>
      </c>
      <c r="D663">
        <v>423423007</v>
      </c>
      <c r="E663">
        <v>1</v>
      </c>
      <c r="F663">
        <v>1</v>
      </c>
      <c r="G663">
        <v>1081</v>
      </c>
      <c r="H663">
        <v>3</v>
      </c>
      <c r="I663" t="s">
        <v>776</v>
      </c>
      <c r="J663" t="s">
        <v>777</v>
      </c>
      <c r="K663" t="s">
        <v>778</v>
      </c>
      <c r="L663">
        <v>1348</v>
      </c>
      <c r="N663">
        <v>1009</v>
      </c>
      <c r="O663" t="s">
        <v>213</v>
      </c>
      <c r="P663" t="s">
        <v>213</v>
      </c>
      <c r="Q663">
        <v>1000</v>
      </c>
      <c r="W663">
        <v>0</v>
      </c>
      <c r="X663">
        <v>63955816</v>
      </c>
      <c r="Y663">
        <f t="shared" si="212"/>
        <v>2.7E-4</v>
      </c>
      <c r="AA663">
        <v>7200.19</v>
      </c>
      <c r="AB663">
        <v>0</v>
      </c>
      <c r="AC663">
        <v>0</v>
      </c>
      <c r="AD663">
        <v>0</v>
      </c>
      <c r="AE663">
        <v>7185.82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2.7E-4</v>
      </c>
      <c r="AU663" t="s">
        <v>3</v>
      </c>
      <c r="AV663">
        <v>0</v>
      </c>
      <c r="AW663">
        <v>2</v>
      </c>
      <c r="AX663">
        <v>433951540</v>
      </c>
      <c r="AY663">
        <v>1</v>
      </c>
      <c r="AZ663">
        <v>0</v>
      </c>
      <c r="BA663">
        <v>1113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ROUND(Y663*Source!I473,9)</f>
        <v>2.7E-4</v>
      </c>
      <c r="CY663">
        <f>AA663</f>
        <v>7200.19</v>
      </c>
      <c r="CZ663">
        <f>AE663</f>
        <v>7185.82</v>
      </c>
      <c r="DA663">
        <f>AI663</f>
        <v>1</v>
      </c>
      <c r="DB663">
        <f t="shared" si="213"/>
        <v>1.94</v>
      </c>
      <c r="DC663">
        <f t="shared" si="214"/>
        <v>0</v>
      </c>
      <c r="DD663" t="s">
        <v>3</v>
      </c>
      <c r="DE663" t="s">
        <v>3</v>
      </c>
      <c r="DF663">
        <f t="shared" si="217"/>
        <v>1.94</v>
      </c>
      <c r="DG663">
        <f t="shared" si="215"/>
        <v>0</v>
      </c>
      <c r="DH663">
        <f t="shared" si="216"/>
        <v>0</v>
      </c>
      <c r="DI663">
        <f t="shared" si="208"/>
        <v>0</v>
      </c>
      <c r="DJ663">
        <f>DF663</f>
        <v>1.94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ROW(Source!A473)</f>
        <v>473</v>
      </c>
      <c r="B664">
        <v>433928990</v>
      </c>
      <c r="C664">
        <v>433951439</v>
      </c>
      <c r="D664">
        <v>423432020</v>
      </c>
      <c r="E664">
        <v>1</v>
      </c>
      <c r="F664">
        <v>1</v>
      </c>
      <c r="G664">
        <v>1081</v>
      </c>
      <c r="H664">
        <v>3</v>
      </c>
      <c r="I664" t="s">
        <v>809</v>
      </c>
      <c r="J664" t="s">
        <v>810</v>
      </c>
      <c r="K664" t="s">
        <v>811</v>
      </c>
      <c r="L664">
        <v>235684255</v>
      </c>
      <c r="N664">
        <v>1010</v>
      </c>
      <c r="O664" t="s">
        <v>187</v>
      </c>
      <c r="P664" t="s">
        <v>187</v>
      </c>
      <c r="Q664">
        <v>1</v>
      </c>
      <c r="W664">
        <v>0</v>
      </c>
      <c r="X664">
        <v>253737075</v>
      </c>
      <c r="Y664">
        <f t="shared" si="212"/>
        <v>8.0000000000000002E-3</v>
      </c>
      <c r="AA664">
        <v>10.42</v>
      </c>
      <c r="AB664">
        <v>0</v>
      </c>
      <c r="AC664">
        <v>0</v>
      </c>
      <c r="AD664">
        <v>0</v>
      </c>
      <c r="AE664">
        <v>10.4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8.0000000000000002E-3</v>
      </c>
      <c r="AU664" t="s">
        <v>3</v>
      </c>
      <c r="AV664">
        <v>0</v>
      </c>
      <c r="AW664">
        <v>2</v>
      </c>
      <c r="AX664">
        <v>433951541</v>
      </c>
      <c r="AY664">
        <v>1</v>
      </c>
      <c r="AZ664">
        <v>0</v>
      </c>
      <c r="BA664">
        <v>1114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ROUND(Y664*Source!I473,9)</f>
        <v>8.0000000000000002E-3</v>
      </c>
      <c r="CY664">
        <f>AA664</f>
        <v>10.42</v>
      </c>
      <c r="CZ664">
        <f>AE664</f>
        <v>10.4</v>
      </c>
      <c r="DA664">
        <f>AI664</f>
        <v>1</v>
      </c>
      <c r="DB664">
        <f t="shared" si="213"/>
        <v>0.08</v>
      </c>
      <c r="DC664">
        <f t="shared" si="214"/>
        <v>0</v>
      </c>
      <c r="DD664" t="s">
        <v>3</v>
      </c>
      <c r="DE664" t="s">
        <v>3</v>
      </c>
      <c r="DF664">
        <f t="shared" si="217"/>
        <v>0.08</v>
      </c>
      <c r="DG664">
        <f t="shared" si="215"/>
        <v>0</v>
      </c>
      <c r="DH664">
        <f t="shared" si="216"/>
        <v>0</v>
      </c>
      <c r="DI664">
        <f t="shared" si="208"/>
        <v>0</v>
      </c>
      <c r="DJ664">
        <f>DF664</f>
        <v>0.08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ROW(Source!A474)</f>
        <v>474</v>
      </c>
      <c r="B665">
        <v>433928988</v>
      </c>
      <c r="C665">
        <v>433951439</v>
      </c>
      <c r="D665">
        <v>423386947</v>
      </c>
      <c r="E665">
        <v>1081</v>
      </c>
      <c r="F665">
        <v>1</v>
      </c>
      <c r="G665">
        <v>1081</v>
      </c>
      <c r="H665">
        <v>1</v>
      </c>
      <c r="I665" t="s">
        <v>530</v>
      </c>
      <c r="J665" t="s">
        <v>3</v>
      </c>
      <c r="K665" t="s">
        <v>531</v>
      </c>
      <c r="L665">
        <v>1191</v>
      </c>
      <c r="N665">
        <v>1013</v>
      </c>
      <c r="O665" t="s">
        <v>532</v>
      </c>
      <c r="P665" t="s">
        <v>532</v>
      </c>
      <c r="Q665">
        <v>1</v>
      </c>
      <c r="W665">
        <v>0</v>
      </c>
      <c r="X665">
        <v>476480486</v>
      </c>
      <c r="Y665">
        <f t="shared" si="212"/>
        <v>1.83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5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1.83</v>
      </c>
      <c r="AU665" t="s">
        <v>3</v>
      </c>
      <c r="AV665">
        <v>1</v>
      </c>
      <c r="AW665">
        <v>2</v>
      </c>
      <c r="AX665">
        <v>433951536</v>
      </c>
      <c r="AY665">
        <v>1</v>
      </c>
      <c r="AZ665">
        <v>0</v>
      </c>
      <c r="BA665">
        <v>1116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U665">
        <f>ROUND(AT665*Source!I474*AH665*AL665,2)</f>
        <v>0</v>
      </c>
      <c r="CV665">
        <f>ROUND(Y665*Source!I474,9)</f>
        <v>1.83</v>
      </c>
      <c r="CW665">
        <v>0</v>
      </c>
      <c r="CX665">
        <f>ROUND(Y665*Source!I474,9)</f>
        <v>1.83</v>
      </c>
      <c r="CY665">
        <f>AD665</f>
        <v>0</v>
      </c>
      <c r="CZ665">
        <f>AH665</f>
        <v>0</v>
      </c>
      <c r="DA665">
        <f>AL665</f>
        <v>1</v>
      </c>
      <c r="DB665">
        <f t="shared" si="213"/>
        <v>0</v>
      </c>
      <c r="DC665">
        <f t="shared" si="214"/>
        <v>0</v>
      </c>
      <c r="DD665" t="s">
        <v>3</v>
      </c>
      <c r="DE665" t="s">
        <v>3</v>
      </c>
      <c r="DF665">
        <f t="shared" si="217"/>
        <v>0</v>
      </c>
      <c r="DG665">
        <f t="shared" si="215"/>
        <v>0</v>
      </c>
      <c r="DH665">
        <f t="shared" si="216"/>
        <v>0</v>
      </c>
      <c r="DI665">
        <f t="shared" si="208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ROW(Source!A474)</f>
        <v>474</v>
      </c>
      <c r="B666">
        <v>433928988</v>
      </c>
      <c r="C666">
        <v>433951439</v>
      </c>
      <c r="D666">
        <v>423452780</v>
      </c>
      <c r="E666">
        <v>1</v>
      </c>
      <c r="F666">
        <v>1</v>
      </c>
      <c r="G666">
        <v>1081</v>
      </c>
      <c r="H666">
        <v>2</v>
      </c>
      <c r="I666" t="s">
        <v>788</v>
      </c>
      <c r="J666" t="s">
        <v>789</v>
      </c>
      <c r="K666" t="s">
        <v>790</v>
      </c>
      <c r="L666">
        <v>1368</v>
      </c>
      <c r="N666">
        <v>1011</v>
      </c>
      <c r="O666" t="s">
        <v>536</v>
      </c>
      <c r="P666" t="s">
        <v>536</v>
      </c>
      <c r="Q666">
        <v>1</v>
      </c>
      <c r="W666">
        <v>0</v>
      </c>
      <c r="X666">
        <v>2047406107</v>
      </c>
      <c r="Y666">
        <f t="shared" si="212"/>
        <v>4.7E-2</v>
      </c>
      <c r="AA666">
        <v>0</v>
      </c>
      <c r="AB666">
        <v>484.39</v>
      </c>
      <c r="AC666">
        <v>160.08000000000001</v>
      </c>
      <c r="AD666">
        <v>0</v>
      </c>
      <c r="AE666">
        <v>0</v>
      </c>
      <c r="AF666">
        <v>43.4</v>
      </c>
      <c r="AG666">
        <v>2.68</v>
      </c>
      <c r="AH666">
        <v>0</v>
      </c>
      <c r="AI666">
        <v>1</v>
      </c>
      <c r="AJ666">
        <v>10.66</v>
      </c>
      <c r="AK666">
        <v>57.05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4.7E-2</v>
      </c>
      <c r="AU666" t="s">
        <v>3</v>
      </c>
      <c r="AV666">
        <v>0</v>
      </c>
      <c r="AW666">
        <v>2</v>
      </c>
      <c r="AX666">
        <v>433951537</v>
      </c>
      <c r="AY666">
        <v>1</v>
      </c>
      <c r="AZ666">
        <v>0</v>
      </c>
      <c r="BA666">
        <v>1117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f>ROUND(Y666*Source!I474*DO666,9)</f>
        <v>0.12595999999999999</v>
      </c>
      <c r="CX666">
        <f>ROUND(Y666*Source!I474,9)</f>
        <v>4.7E-2</v>
      </c>
      <c r="CY666">
        <f>AB666</f>
        <v>484.39</v>
      </c>
      <c r="CZ666">
        <f>AF666</f>
        <v>43.4</v>
      </c>
      <c r="DA666">
        <f>AJ666</f>
        <v>10.66</v>
      </c>
      <c r="DB666">
        <f t="shared" si="213"/>
        <v>2.04</v>
      </c>
      <c r="DC666">
        <f t="shared" si="214"/>
        <v>0.13</v>
      </c>
      <c r="DD666" t="s">
        <v>3</v>
      </c>
      <c r="DE666" t="s">
        <v>3</v>
      </c>
      <c r="DF666">
        <f t="shared" si="217"/>
        <v>0</v>
      </c>
      <c r="DG666">
        <f>ROUND(ROUND(AF666*AJ666,2)*CX666,2)</f>
        <v>21.74</v>
      </c>
      <c r="DH666">
        <f>ROUND(ROUND(AG666*AK666,2)*CX666,2)</f>
        <v>7.19</v>
      </c>
      <c r="DI666">
        <f t="shared" si="208"/>
        <v>0</v>
      </c>
      <c r="DJ666">
        <f>DG666</f>
        <v>21.74</v>
      </c>
      <c r="DK666">
        <v>0</v>
      </c>
      <c r="DL666" t="s">
        <v>543</v>
      </c>
      <c r="DM666">
        <v>0</v>
      </c>
      <c r="DN666" t="s">
        <v>532</v>
      </c>
      <c r="DO666">
        <v>2.68</v>
      </c>
    </row>
    <row r="667" spans="1:119" x14ac:dyDescent="0.2">
      <c r="A667">
        <f>ROW(Source!A474)</f>
        <v>474</v>
      </c>
      <c r="B667">
        <v>433928988</v>
      </c>
      <c r="C667">
        <v>433951439</v>
      </c>
      <c r="D667">
        <v>423453149</v>
      </c>
      <c r="E667">
        <v>1</v>
      </c>
      <c r="F667">
        <v>1</v>
      </c>
      <c r="G667">
        <v>1081</v>
      </c>
      <c r="H667">
        <v>2</v>
      </c>
      <c r="I667" t="s">
        <v>794</v>
      </c>
      <c r="J667" t="s">
        <v>795</v>
      </c>
      <c r="K667" t="s">
        <v>796</v>
      </c>
      <c r="L667">
        <v>1368</v>
      </c>
      <c r="N667">
        <v>1011</v>
      </c>
      <c r="O667" t="s">
        <v>536</v>
      </c>
      <c r="P667" t="s">
        <v>536</v>
      </c>
      <c r="Q667">
        <v>1</v>
      </c>
      <c r="W667">
        <v>0</v>
      </c>
      <c r="X667">
        <v>-1412866184</v>
      </c>
      <c r="Y667">
        <f t="shared" si="212"/>
        <v>0.04</v>
      </c>
      <c r="AA667">
        <v>0</v>
      </c>
      <c r="AB667">
        <v>5.78</v>
      </c>
      <c r="AC667">
        <v>0</v>
      </c>
      <c r="AD667">
        <v>0</v>
      </c>
      <c r="AE667">
        <v>0</v>
      </c>
      <c r="AF667">
        <v>0.42</v>
      </c>
      <c r="AG667">
        <v>0</v>
      </c>
      <c r="AH667">
        <v>0</v>
      </c>
      <c r="AI667">
        <v>1</v>
      </c>
      <c r="AJ667">
        <v>13.14</v>
      </c>
      <c r="AK667">
        <v>1</v>
      </c>
      <c r="AL667">
        <v>1</v>
      </c>
      <c r="AM667">
        <v>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0.04</v>
      </c>
      <c r="AU667" t="s">
        <v>3</v>
      </c>
      <c r="AV667">
        <v>0</v>
      </c>
      <c r="AW667">
        <v>2</v>
      </c>
      <c r="AX667">
        <v>433951538</v>
      </c>
      <c r="AY667">
        <v>1</v>
      </c>
      <c r="AZ667">
        <v>0</v>
      </c>
      <c r="BA667">
        <v>1118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f>ROUND(Y667*Source!I474*DO667,9)</f>
        <v>0</v>
      </c>
      <c r="CX667">
        <f>ROUND(Y667*Source!I474,9)</f>
        <v>0.04</v>
      </c>
      <c r="CY667">
        <f>AB667</f>
        <v>5.78</v>
      </c>
      <c r="CZ667">
        <f>AF667</f>
        <v>0.42</v>
      </c>
      <c r="DA667">
        <f>AJ667</f>
        <v>13.14</v>
      </c>
      <c r="DB667">
        <f t="shared" si="213"/>
        <v>0.02</v>
      </c>
      <c r="DC667">
        <f t="shared" si="214"/>
        <v>0</v>
      </c>
      <c r="DD667" t="s">
        <v>3</v>
      </c>
      <c r="DE667" t="s">
        <v>3</v>
      </c>
      <c r="DF667">
        <f t="shared" si="217"/>
        <v>0</v>
      </c>
      <c r="DG667">
        <f>ROUND(ROUND(AF667*AJ667,2)*CX667,2)</f>
        <v>0.22</v>
      </c>
      <c r="DH667">
        <f>ROUND(ROUND(AG667,2)*CX667,2)</f>
        <v>0</v>
      </c>
      <c r="DI667">
        <f t="shared" si="208"/>
        <v>0</v>
      </c>
      <c r="DJ667">
        <f>DG667</f>
        <v>0.22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ROW(Source!A474)</f>
        <v>474</v>
      </c>
      <c r="B668">
        <v>433928988</v>
      </c>
      <c r="C668">
        <v>433951439</v>
      </c>
      <c r="D668">
        <v>423453167</v>
      </c>
      <c r="E668">
        <v>1</v>
      </c>
      <c r="F668">
        <v>1</v>
      </c>
      <c r="G668">
        <v>1081</v>
      </c>
      <c r="H668">
        <v>2</v>
      </c>
      <c r="I668" t="s">
        <v>806</v>
      </c>
      <c r="J668" t="s">
        <v>807</v>
      </c>
      <c r="K668" t="s">
        <v>808</v>
      </c>
      <c r="L668">
        <v>1368</v>
      </c>
      <c r="N668">
        <v>1011</v>
      </c>
      <c r="O668" t="s">
        <v>536</v>
      </c>
      <c r="P668" t="s">
        <v>536</v>
      </c>
      <c r="Q668">
        <v>1</v>
      </c>
      <c r="W668">
        <v>0</v>
      </c>
      <c r="X668">
        <v>1748835676</v>
      </c>
      <c r="Y668">
        <f t="shared" si="212"/>
        <v>6.8000000000000005E-2</v>
      </c>
      <c r="AA668">
        <v>0</v>
      </c>
      <c r="AB668">
        <v>691.65</v>
      </c>
      <c r="AC668">
        <v>667.8</v>
      </c>
      <c r="AD668">
        <v>0</v>
      </c>
      <c r="AE668">
        <v>0</v>
      </c>
      <c r="AF668">
        <v>13.49</v>
      </c>
      <c r="AG668">
        <v>11.18</v>
      </c>
      <c r="AH668">
        <v>0</v>
      </c>
      <c r="AI668">
        <v>1</v>
      </c>
      <c r="AJ668">
        <v>48.97</v>
      </c>
      <c r="AK668">
        <v>57.05</v>
      </c>
      <c r="AL668">
        <v>1</v>
      </c>
      <c r="AM668">
        <v>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6.8000000000000005E-2</v>
      </c>
      <c r="AU668" t="s">
        <v>3</v>
      </c>
      <c r="AV668">
        <v>0</v>
      </c>
      <c r="AW668">
        <v>2</v>
      </c>
      <c r="AX668">
        <v>433951539</v>
      </c>
      <c r="AY668">
        <v>1</v>
      </c>
      <c r="AZ668">
        <v>0</v>
      </c>
      <c r="BA668">
        <v>1119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f>ROUND(Y668*Source!I474*DO668,9)</f>
        <v>0.76024000000000003</v>
      </c>
      <c r="CX668">
        <f>ROUND(Y668*Source!I474,9)</f>
        <v>6.8000000000000005E-2</v>
      </c>
      <c r="CY668">
        <f>AB668</f>
        <v>691.65</v>
      </c>
      <c r="CZ668">
        <f>AF668</f>
        <v>13.49</v>
      </c>
      <c r="DA668">
        <f>AJ668</f>
        <v>48.97</v>
      </c>
      <c r="DB668">
        <f t="shared" si="213"/>
        <v>0.92</v>
      </c>
      <c r="DC668">
        <f t="shared" si="214"/>
        <v>0.76</v>
      </c>
      <c r="DD668" t="s">
        <v>3</v>
      </c>
      <c r="DE668" t="s">
        <v>3</v>
      </c>
      <c r="DF668">
        <f t="shared" si="217"/>
        <v>0</v>
      </c>
      <c r="DG668">
        <f>ROUND(ROUND(AF668*AJ668,2)*CX668,2)</f>
        <v>44.92</v>
      </c>
      <c r="DH668">
        <f>ROUND(ROUND(AG668*AK668,2)*CX668,2)</f>
        <v>43.37</v>
      </c>
      <c r="DI668">
        <f t="shared" si="208"/>
        <v>0</v>
      </c>
      <c r="DJ668">
        <f>DG668</f>
        <v>44.92</v>
      </c>
      <c r="DK668">
        <v>0</v>
      </c>
      <c r="DL668" t="s">
        <v>543</v>
      </c>
      <c r="DM668">
        <v>0</v>
      </c>
      <c r="DN668" t="s">
        <v>532</v>
      </c>
      <c r="DO668">
        <v>11.18</v>
      </c>
    </row>
    <row r="669" spans="1:119" x14ac:dyDescent="0.2">
      <c r="A669">
        <f>ROW(Source!A474)</f>
        <v>474</v>
      </c>
      <c r="B669">
        <v>433928988</v>
      </c>
      <c r="C669">
        <v>433951439</v>
      </c>
      <c r="D669">
        <v>423423007</v>
      </c>
      <c r="E669">
        <v>1</v>
      </c>
      <c r="F669">
        <v>1</v>
      </c>
      <c r="G669">
        <v>1081</v>
      </c>
      <c r="H669">
        <v>3</v>
      </c>
      <c r="I669" t="s">
        <v>776</v>
      </c>
      <c r="J669" t="s">
        <v>777</v>
      </c>
      <c r="K669" t="s">
        <v>778</v>
      </c>
      <c r="L669">
        <v>1348</v>
      </c>
      <c r="N669">
        <v>1009</v>
      </c>
      <c r="O669" t="s">
        <v>213</v>
      </c>
      <c r="P669" t="s">
        <v>213</v>
      </c>
      <c r="Q669">
        <v>1000</v>
      </c>
      <c r="W669">
        <v>0</v>
      </c>
      <c r="X669">
        <v>63955816</v>
      </c>
      <c r="Y669">
        <f t="shared" si="212"/>
        <v>2.7E-4</v>
      </c>
      <c r="AA669">
        <v>96194.559999999998</v>
      </c>
      <c r="AB669">
        <v>0</v>
      </c>
      <c r="AC669">
        <v>0</v>
      </c>
      <c r="AD669">
        <v>0</v>
      </c>
      <c r="AE669">
        <v>7185.82</v>
      </c>
      <c r="AF669">
        <v>0</v>
      </c>
      <c r="AG669">
        <v>0</v>
      </c>
      <c r="AH669">
        <v>0</v>
      </c>
      <c r="AI669">
        <v>13.36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2.7E-4</v>
      </c>
      <c r="AU669" t="s">
        <v>3</v>
      </c>
      <c r="AV669">
        <v>0</v>
      </c>
      <c r="AW669">
        <v>2</v>
      </c>
      <c r="AX669">
        <v>433951540</v>
      </c>
      <c r="AY669">
        <v>1</v>
      </c>
      <c r="AZ669">
        <v>0</v>
      </c>
      <c r="BA669">
        <v>1120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ROUND(Y669*Source!I474,9)</f>
        <v>2.7E-4</v>
      </c>
      <c r="CY669">
        <f>AA669</f>
        <v>96194.559999999998</v>
      </c>
      <c r="CZ669">
        <f>AE669</f>
        <v>7185.82</v>
      </c>
      <c r="DA669">
        <f>AI669</f>
        <v>13.36</v>
      </c>
      <c r="DB669">
        <f t="shared" si="213"/>
        <v>1.94</v>
      </c>
      <c r="DC669">
        <f t="shared" si="214"/>
        <v>0</v>
      </c>
      <c r="DD669" t="s">
        <v>3</v>
      </c>
      <c r="DE669" t="s">
        <v>3</v>
      </c>
      <c r="DF669">
        <f>ROUND(ROUND(AE669*AI669,2)*CX669,2)</f>
        <v>25.92</v>
      </c>
      <c r="DG669">
        <f t="shared" ref="DG669:DG676" si="218">ROUND(ROUND(AF669,2)*CX669,2)</f>
        <v>0</v>
      </c>
      <c r="DH669">
        <f t="shared" ref="DH669:DH676" si="219">ROUND(ROUND(AG669,2)*CX669,2)</f>
        <v>0</v>
      </c>
      <c r="DI669">
        <f t="shared" si="208"/>
        <v>0</v>
      </c>
      <c r="DJ669">
        <f>DF669</f>
        <v>25.92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ROW(Source!A474)</f>
        <v>474</v>
      </c>
      <c r="B670">
        <v>433928988</v>
      </c>
      <c r="C670">
        <v>433951439</v>
      </c>
      <c r="D670">
        <v>423432020</v>
      </c>
      <c r="E670">
        <v>1</v>
      </c>
      <c r="F670">
        <v>1</v>
      </c>
      <c r="G670">
        <v>1081</v>
      </c>
      <c r="H670">
        <v>3</v>
      </c>
      <c r="I670" t="s">
        <v>809</v>
      </c>
      <c r="J670" t="s">
        <v>810</v>
      </c>
      <c r="K670" t="s">
        <v>811</v>
      </c>
      <c r="L670">
        <v>235684255</v>
      </c>
      <c r="N670">
        <v>1010</v>
      </c>
      <c r="O670" t="s">
        <v>187</v>
      </c>
      <c r="P670" t="s">
        <v>187</v>
      </c>
      <c r="Q670">
        <v>1</v>
      </c>
      <c r="W670">
        <v>0</v>
      </c>
      <c r="X670">
        <v>253737075</v>
      </c>
      <c r="Y670">
        <f t="shared" si="212"/>
        <v>8.0000000000000002E-3</v>
      </c>
      <c r="AA670">
        <v>43.56</v>
      </c>
      <c r="AB670">
        <v>0</v>
      </c>
      <c r="AC670">
        <v>0</v>
      </c>
      <c r="AD670">
        <v>0</v>
      </c>
      <c r="AE670">
        <v>10.4</v>
      </c>
      <c r="AF670">
        <v>0</v>
      </c>
      <c r="AG670">
        <v>0</v>
      </c>
      <c r="AH670">
        <v>0</v>
      </c>
      <c r="AI670">
        <v>4.18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8.0000000000000002E-3</v>
      </c>
      <c r="AU670" t="s">
        <v>3</v>
      </c>
      <c r="AV670">
        <v>0</v>
      </c>
      <c r="AW670">
        <v>2</v>
      </c>
      <c r="AX670">
        <v>433951541</v>
      </c>
      <c r="AY670">
        <v>1</v>
      </c>
      <c r="AZ670">
        <v>0</v>
      </c>
      <c r="BA670">
        <v>1121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ROUND(Y670*Source!I474,9)</f>
        <v>8.0000000000000002E-3</v>
      </c>
      <c r="CY670">
        <f>AA670</f>
        <v>43.56</v>
      </c>
      <c r="CZ670">
        <f>AE670</f>
        <v>10.4</v>
      </c>
      <c r="DA670">
        <f>AI670</f>
        <v>4.18</v>
      </c>
      <c r="DB670">
        <f t="shared" si="213"/>
        <v>0.08</v>
      </c>
      <c r="DC670">
        <f t="shared" si="214"/>
        <v>0</v>
      </c>
      <c r="DD670" t="s">
        <v>3</v>
      </c>
      <c r="DE670" t="s">
        <v>3</v>
      </c>
      <c r="DF670">
        <f>ROUND(ROUND(AE670*AI670,2)*CX670,2)</f>
        <v>0.35</v>
      </c>
      <c r="DG670">
        <f t="shared" si="218"/>
        <v>0</v>
      </c>
      <c r="DH670">
        <f t="shared" si="219"/>
        <v>0</v>
      </c>
      <c r="DI670">
        <f t="shared" si="208"/>
        <v>0</v>
      </c>
      <c r="DJ670">
        <f>DF670</f>
        <v>0.35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ROW(Source!A475)</f>
        <v>475</v>
      </c>
      <c r="B671">
        <v>433928990</v>
      </c>
      <c r="C671">
        <v>433951440</v>
      </c>
      <c r="D671">
        <v>423386947</v>
      </c>
      <c r="E671">
        <v>1081</v>
      </c>
      <c r="F671">
        <v>1</v>
      </c>
      <c r="G671">
        <v>1081</v>
      </c>
      <c r="H671">
        <v>1</v>
      </c>
      <c r="I671" t="s">
        <v>530</v>
      </c>
      <c r="J671" t="s">
        <v>3</v>
      </c>
      <c r="K671" t="s">
        <v>531</v>
      </c>
      <c r="L671">
        <v>1191</v>
      </c>
      <c r="N671">
        <v>1013</v>
      </c>
      <c r="O671" t="s">
        <v>532</v>
      </c>
      <c r="P671" t="s">
        <v>532</v>
      </c>
      <c r="Q671">
        <v>1</v>
      </c>
      <c r="W671">
        <v>0</v>
      </c>
      <c r="X671">
        <v>476480486</v>
      </c>
      <c r="Y671">
        <f t="shared" si="212"/>
        <v>0.12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0.12</v>
      </c>
      <c r="AU671" t="s">
        <v>3</v>
      </c>
      <c r="AV671">
        <v>1</v>
      </c>
      <c r="AW671">
        <v>2</v>
      </c>
      <c r="AX671">
        <v>433951857</v>
      </c>
      <c r="AY671">
        <v>1</v>
      </c>
      <c r="AZ671">
        <v>0</v>
      </c>
      <c r="BA671">
        <v>1123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U671">
        <f>ROUND(AT671*Source!I475*AH671*AL671,2)</f>
        <v>0</v>
      </c>
      <c r="CV671">
        <f>ROUND(Y671*Source!I475,9)</f>
        <v>0.12</v>
      </c>
      <c r="CW671">
        <v>0</v>
      </c>
      <c r="CX671">
        <f>ROUND(Y671*Source!I475,9)</f>
        <v>0.12</v>
      </c>
      <c r="CY671">
        <f>AD671</f>
        <v>0</v>
      </c>
      <c r="CZ671">
        <f>AH671</f>
        <v>0</v>
      </c>
      <c r="DA671">
        <f>AL671</f>
        <v>1</v>
      </c>
      <c r="DB671">
        <f t="shared" si="213"/>
        <v>0</v>
      </c>
      <c r="DC671">
        <f t="shared" si="214"/>
        <v>0</v>
      </c>
      <c r="DD671" t="s">
        <v>3</v>
      </c>
      <c r="DE671" t="s">
        <v>3</v>
      </c>
      <c r="DF671">
        <f t="shared" ref="DF671:DF679" si="220">ROUND(ROUND(AE671,2)*CX671,2)</f>
        <v>0</v>
      </c>
      <c r="DG671">
        <f t="shared" si="218"/>
        <v>0</v>
      </c>
      <c r="DH671">
        <f t="shared" si="219"/>
        <v>0</v>
      </c>
      <c r="DI671">
        <f t="shared" si="208"/>
        <v>0</v>
      </c>
      <c r="DJ671">
        <f>DI671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ROW(Source!A475)</f>
        <v>475</v>
      </c>
      <c r="B672">
        <v>433928990</v>
      </c>
      <c r="C672">
        <v>433951440</v>
      </c>
      <c r="D672">
        <v>423452780</v>
      </c>
      <c r="E672">
        <v>1</v>
      </c>
      <c r="F672">
        <v>1</v>
      </c>
      <c r="G672">
        <v>1081</v>
      </c>
      <c r="H672">
        <v>2</v>
      </c>
      <c r="I672" t="s">
        <v>788</v>
      </c>
      <c r="J672" t="s">
        <v>789</v>
      </c>
      <c r="K672" t="s">
        <v>790</v>
      </c>
      <c r="L672">
        <v>1368</v>
      </c>
      <c r="N672">
        <v>1011</v>
      </c>
      <c r="O672" t="s">
        <v>536</v>
      </c>
      <c r="P672" t="s">
        <v>536</v>
      </c>
      <c r="Q672">
        <v>1</v>
      </c>
      <c r="W672">
        <v>0</v>
      </c>
      <c r="X672">
        <v>2047406107</v>
      </c>
      <c r="Y672">
        <f t="shared" si="212"/>
        <v>0.02</v>
      </c>
      <c r="AA672">
        <v>0</v>
      </c>
      <c r="AB672">
        <v>45.44</v>
      </c>
      <c r="AC672">
        <v>2.81</v>
      </c>
      <c r="AD672">
        <v>0</v>
      </c>
      <c r="AE672">
        <v>0</v>
      </c>
      <c r="AF672">
        <v>43.4</v>
      </c>
      <c r="AG672">
        <v>2.68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0.02</v>
      </c>
      <c r="AU672" t="s">
        <v>3</v>
      </c>
      <c r="AV672">
        <v>0</v>
      </c>
      <c r="AW672">
        <v>2</v>
      </c>
      <c r="AX672">
        <v>433951858</v>
      </c>
      <c r="AY672">
        <v>1</v>
      </c>
      <c r="AZ672">
        <v>0</v>
      </c>
      <c r="BA672">
        <v>1124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f>ROUND(Y672*Source!I475*DO672,9)</f>
        <v>5.3600000000000002E-2</v>
      </c>
      <c r="CX672">
        <f>ROUND(Y672*Source!I475,9)</f>
        <v>0.02</v>
      </c>
      <c r="CY672">
        <f>AB672</f>
        <v>45.44</v>
      </c>
      <c r="CZ672">
        <f>AF672</f>
        <v>43.4</v>
      </c>
      <c r="DA672">
        <f>AJ672</f>
        <v>1</v>
      </c>
      <c r="DB672">
        <f t="shared" si="213"/>
        <v>0.87</v>
      </c>
      <c r="DC672">
        <f t="shared" si="214"/>
        <v>0.05</v>
      </c>
      <c r="DD672" t="s">
        <v>3</v>
      </c>
      <c r="DE672" t="s">
        <v>3</v>
      </c>
      <c r="DF672">
        <f t="shared" si="220"/>
        <v>0</v>
      </c>
      <c r="DG672">
        <f t="shared" si="218"/>
        <v>0.87</v>
      </c>
      <c r="DH672">
        <f t="shared" si="219"/>
        <v>0.05</v>
      </c>
      <c r="DI672">
        <f t="shared" si="208"/>
        <v>0</v>
      </c>
      <c r="DJ672">
        <f>DG672</f>
        <v>0.87</v>
      </c>
      <c r="DK672">
        <v>0</v>
      </c>
      <c r="DL672" t="s">
        <v>543</v>
      </c>
      <c r="DM672">
        <v>0</v>
      </c>
      <c r="DN672" t="s">
        <v>532</v>
      </c>
      <c r="DO672">
        <v>2.68</v>
      </c>
    </row>
    <row r="673" spans="1:119" x14ac:dyDescent="0.2">
      <c r="A673">
        <f>ROW(Source!A475)</f>
        <v>475</v>
      </c>
      <c r="B673">
        <v>433928990</v>
      </c>
      <c r="C673">
        <v>433951440</v>
      </c>
      <c r="D673">
        <v>423453088</v>
      </c>
      <c r="E673">
        <v>1</v>
      </c>
      <c r="F673">
        <v>1</v>
      </c>
      <c r="G673">
        <v>1081</v>
      </c>
      <c r="H673">
        <v>2</v>
      </c>
      <c r="I673" t="s">
        <v>606</v>
      </c>
      <c r="J673" t="s">
        <v>607</v>
      </c>
      <c r="K673" t="s">
        <v>608</v>
      </c>
      <c r="L673">
        <v>1368</v>
      </c>
      <c r="N673">
        <v>1011</v>
      </c>
      <c r="O673" t="s">
        <v>536</v>
      </c>
      <c r="P673" t="s">
        <v>536</v>
      </c>
      <c r="Q673">
        <v>1</v>
      </c>
      <c r="W673">
        <v>0</v>
      </c>
      <c r="X673">
        <v>874612079</v>
      </c>
      <c r="Y673">
        <f t="shared" si="212"/>
        <v>0.01</v>
      </c>
      <c r="AA673">
        <v>0</v>
      </c>
      <c r="AB673">
        <v>87.01</v>
      </c>
      <c r="AC673">
        <v>13.21</v>
      </c>
      <c r="AD673">
        <v>0</v>
      </c>
      <c r="AE673">
        <v>0</v>
      </c>
      <c r="AF673">
        <v>83.1</v>
      </c>
      <c r="AG673">
        <v>12.62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0.01</v>
      </c>
      <c r="AU673" t="s">
        <v>3</v>
      </c>
      <c r="AV673">
        <v>0</v>
      </c>
      <c r="AW673">
        <v>2</v>
      </c>
      <c r="AX673">
        <v>433951859</v>
      </c>
      <c r="AY673">
        <v>1</v>
      </c>
      <c r="AZ673">
        <v>0</v>
      </c>
      <c r="BA673">
        <v>1125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f>ROUND(Y673*Source!I475*DO673,9)</f>
        <v>0.12620000000000001</v>
      </c>
      <c r="CX673">
        <f>ROUND(Y673*Source!I475,9)</f>
        <v>0.01</v>
      </c>
      <c r="CY673">
        <f>AB673</f>
        <v>87.01</v>
      </c>
      <c r="CZ673">
        <f>AF673</f>
        <v>83.1</v>
      </c>
      <c r="DA673">
        <f>AJ673</f>
        <v>1</v>
      </c>
      <c r="DB673">
        <f t="shared" si="213"/>
        <v>0.83</v>
      </c>
      <c r="DC673">
        <f t="shared" si="214"/>
        <v>0.13</v>
      </c>
      <c r="DD673" t="s">
        <v>3</v>
      </c>
      <c r="DE673" t="s">
        <v>3</v>
      </c>
      <c r="DF673">
        <f t="shared" si="220"/>
        <v>0</v>
      </c>
      <c r="DG673">
        <f t="shared" si="218"/>
        <v>0.83</v>
      </c>
      <c r="DH673">
        <f t="shared" si="219"/>
        <v>0.13</v>
      </c>
      <c r="DI673">
        <f t="shared" si="208"/>
        <v>0</v>
      </c>
      <c r="DJ673">
        <f>DG673</f>
        <v>0.83</v>
      </c>
      <c r="DK673">
        <v>0</v>
      </c>
      <c r="DL673" t="s">
        <v>543</v>
      </c>
      <c r="DM673">
        <v>0</v>
      </c>
      <c r="DN673" t="s">
        <v>532</v>
      </c>
      <c r="DO673">
        <v>12.62</v>
      </c>
    </row>
    <row r="674" spans="1:119" x14ac:dyDescent="0.2">
      <c r="A674">
        <f>ROW(Source!A475)</f>
        <v>475</v>
      </c>
      <c r="B674">
        <v>433928990</v>
      </c>
      <c r="C674">
        <v>433951440</v>
      </c>
      <c r="D674">
        <v>423453149</v>
      </c>
      <c r="E674">
        <v>1</v>
      </c>
      <c r="F674">
        <v>1</v>
      </c>
      <c r="G674">
        <v>1081</v>
      </c>
      <c r="H674">
        <v>2</v>
      </c>
      <c r="I674" t="s">
        <v>794</v>
      </c>
      <c r="J674" t="s">
        <v>795</v>
      </c>
      <c r="K674" t="s">
        <v>796</v>
      </c>
      <c r="L674">
        <v>1368</v>
      </c>
      <c r="N674">
        <v>1011</v>
      </c>
      <c r="O674" t="s">
        <v>536</v>
      </c>
      <c r="P674" t="s">
        <v>536</v>
      </c>
      <c r="Q674">
        <v>1</v>
      </c>
      <c r="W674">
        <v>0</v>
      </c>
      <c r="X674">
        <v>-1412866184</v>
      </c>
      <c r="Y674">
        <f t="shared" si="212"/>
        <v>0.01</v>
      </c>
      <c r="AA674">
        <v>0</v>
      </c>
      <c r="AB674">
        <v>0.44</v>
      </c>
      <c r="AC674">
        <v>0</v>
      </c>
      <c r="AD674">
        <v>0</v>
      </c>
      <c r="AE674">
        <v>0</v>
      </c>
      <c r="AF674">
        <v>0.42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0.01</v>
      </c>
      <c r="AU674" t="s">
        <v>3</v>
      </c>
      <c r="AV674">
        <v>0</v>
      </c>
      <c r="AW674">
        <v>2</v>
      </c>
      <c r="AX674">
        <v>433951860</v>
      </c>
      <c r="AY674">
        <v>1</v>
      </c>
      <c r="AZ674">
        <v>0</v>
      </c>
      <c r="BA674">
        <v>1126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ROUND(Y674*Source!I475*DO674,9)</f>
        <v>0</v>
      </c>
      <c r="CX674">
        <f>ROUND(Y674*Source!I475,9)</f>
        <v>0.01</v>
      </c>
      <c r="CY674">
        <f>AB674</f>
        <v>0.44</v>
      </c>
      <c r="CZ674">
        <f>AF674</f>
        <v>0.42</v>
      </c>
      <c r="DA674">
        <f>AJ674</f>
        <v>1</v>
      </c>
      <c r="DB674">
        <f t="shared" si="213"/>
        <v>0</v>
      </c>
      <c r="DC674">
        <f t="shared" si="214"/>
        <v>0</v>
      </c>
      <c r="DD674" t="s">
        <v>3</v>
      </c>
      <c r="DE674" t="s">
        <v>3</v>
      </c>
      <c r="DF674">
        <f t="shared" si="220"/>
        <v>0</v>
      </c>
      <c r="DG674">
        <f t="shared" si="218"/>
        <v>0</v>
      </c>
      <c r="DH674">
        <f t="shared" si="219"/>
        <v>0</v>
      </c>
      <c r="DI674">
        <f t="shared" si="208"/>
        <v>0</v>
      </c>
      <c r="DJ674">
        <f>DG674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ROW(Source!A475)</f>
        <v>475</v>
      </c>
      <c r="B675">
        <v>433928990</v>
      </c>
      <c r="C675">
        <v>433951440</v>
      </c>
      <c r="D675">
        <v>423423007</v>
      </c>
      <c r="E675">
        <v>1</v>
      </c>
      <c r="F675">
        <v>1</v>
      </c>
      <c r="G675">
        <v>1081</v>
      </c>
      <c r="H675">
        <v>3</v>
      </c>
      <c r="I675" t="s">
        <v>776</v>
      </c>
      <c r="J675" t="s">
        <v>777</v>
      </c>
      <c r="K675" t="s">
        <v>778</v>
      </c>
      <c r="L675">
        <v>1348</v>
      </c>
      <c r="N675">
        <v>1009</v>
      </c>
      <c r="O675" t="s">
        <v>213</v>
      </c>
      <c r="P675" t="s">
        <v>213</v>
      </c>
      <c r="Q675">
        <v>1000</v>
      </c>
      <c r="W675">
        <v>0</v>
      </c>
      <c r="X675">
        <v>63955816</v>
      </c>
      <c r="Y675">
        <f t="shared" si="212"/>
        <v>3.0000000000000001E-5</v>
      </c>
      <c r="AA675">
        <v>7200.19</v>
      </c>
      <c r="AB675">
        <v>0</v>
      </c>
      <c r="AC675">
        <v>0</v>
      </c>
      <c r="AD675">
        <v>0</v>
      </c>
      <c r="AE675">
        <v>7185.82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3.0000000000000001E-5</v>
      </c>
      <c r="AU675" t="s">
        <v>3</v>
      </c>
      <c r="AV675">
        <v>0</v>
      </c>
      <c r="AW675">
        <v>2</v>
      </c>
      <c r="AX675">
        <v>433951861</v>
      </c>
      <c r="AY675">
        <v>1</v>
      </c>
      <c r="AZ675">
        <v>0</v>
      </c>
      <c r="BA675">
        <v>1127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ROUND(Y675*Source!I475,9)</f>
        <v>3.0000000000000001E-5</v>
      </c>
      <c r="CY675">
        <f>AA675</f>
        <v>7200.19</v>
      </c>
      <c r="CZ675">
        <f>AE675</f>
        <v>7185.82</v>
      </c>
      <c r="DA675">
        <f>AI675</f>
        <v>1</v>
      </c>
      <c r="DB675">
        <f t="shared" si="213"/>
        <v>0.22</v>
      </c>
      <c r="DC675">
        <f t="shared" si="214"/>
        <v>0</v>
      </c>
      <c r="DD675" t="s">
        <v>3</v>
      </c>
      <c r="DE675" t="s">
        <v>3</v>
      </c>
      <c r="DF675">
        <f t="shared" si="220"/>
        <v>0.22</v>
      </c>
      <c r="DG675">
        <f t="shared" si="218"/>
        <v>0</v>
      </c>
      <c r="DH675">
        <f t="shared" si="219"/>
        <v>0</v>
      </c>
      <c r="DI675">
        <f t="shared" si="208"/>
        <v>0</v>
      </c>
      <c r="DJ675">
        <f>DF675</f>
        <v>0.22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ROW(Source!A476)</f>
        <v>476</v>
      </c>
      <c r="B676">
        <v>433928988</v>
      </c>
      <c r="C676">
        <v>433951440</v>
      </c>
      <c r="D676">
        <v>423386947</v>
      </c>
      <c r="E676">
        <v>1081</v>
      </c>
      <c r="F676">
        <v>1</v>
      </c>
      <c r="G676">
        <v>1081</v>
      </c>
      <c r="H676">
        <v>1</v>
      </c>
      <c r="I676" t="s">
        <v>530</v>
      </c>
      <c r="J676" t="s">
        <v>3</v>
      </c>
      <c r="K676" t="s">
        <v>531</v>
      </c>
      <c r="L676">
        <v>1191</v>
      </c>
      <c r="N676">
        <v>1013</v>
      </c>
      <c r="O676" t="s">
        <v>532</v>
      </c>
      <c r="P676" t="s">
        <v>532</v>
      </c>
      <c r="Q676">
        <v>1</v>
      </c>
      <c r="W676">
        <v>0</v>
      </c>
      <c r="X676">
        <v>476480486</v>
      </c>
      <c r="Y676">
        <f t="shared" si="212"/>
        <v>0.12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5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0.12</v>
      </c>
      <c r="AU676" t="s">
        <v>3</v>
      </c>
      <c r="AV676">
        <v>1</v>
      </c>
      <c r="AW676">
        <v>2</v>
      </c>
      <c r="AX676">
        <v>433951857</v>
      </c>
      <c r="AY676">
        <v>1</v>
      </c>
      <c r="AZ676">
        <v>0</v>
      </c>
      <c r="BA676">
        <v>1129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U676">
        <f>ROUND(AT676*Source!I476*AH676*AL676,2)</f>
        <v>0</v>
      </c>
      <c r="CV676">
        <f>ROUND(Y676*Source!I476,9)</f>
        <v>0.12</v>
      </c>
      <c r="CW676">
        <v>0</v>
      </c>
      <c r="CX676">
        <f>ROUND(Y676*Source!I476,9)</f>
        <v>0.12</v>
      </c>
      <c r="CY676">
        <f>AD676</f>
        <v>0</v>
      </c>
      <c r="CZ676">
        <f>AH676</f>
        <v>0</v>
      </c>
      <c r="DA676">
        <f>AL676</f>
        <v>1</v>
      </c>
      <c r="DB676">
        <f t="shared" si="213"/>
        <v>0</v>
      </c>
      <c r="DC676">
        <f t="shared" si="214"/>
        <v>0</v>
      </c>
      <c r="DD676" t="s">
        <v>3</v>
      </c>
      <c r="DE676" t="s">
        <v>3</v>
      </c>
      <c r="DF676">
        <f t="shared" si="220"/>
        <v>0</v>
      </c>
      <c r="DG676">
        <f t="shared" si="218"/>
        <v>0</v>
      </c>
      <c r="DH676">
        <f t="shared" si="219"/>
        <v>0</v>
      </c>
      <c r="DI676">
        <f t="shared" si="208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ROW(Source!A476)</f>
        <v>476</v>
      </c>
      <c r="B677">
        <v>433928988</v>
      </c>
      <c r="C677">
        <v>433951440</v>
      </c>
      <c r="D677">
        <v>423452780</v>
      </c>
      <c r="E677">
        <v>1</v>
      </c>
      <c r="F677">
        <v>1</v>
      </c>
      <c r="G677">
        <v>1081</v>
      </c>
      <c r="H677">
        <v>2</v>
      </c>
      <c r="I677" t="s">
        <v>788</v>
      </c>
      <c r="J677" t="s">
        <v>789</v>
      </c>
      <c r="K677" t="s">
        <v>790</v>
      </c>
      <c r="L677">
        <v>1368</v>
      </c>
      <c r="N677">
        <v>1011</v>
      </c>
      <c r="O677" t="s">
        <v>536</v>
      </c>
      <c r="P677" t="s">
        <v>536</v>
      </c>
      <c r="Q677">
        <v>1</v>
      </c>
      <c r="W677">
        <v>0</v>
      </c>
      <c r="X677">
        <v>2047406107</v>
      </c>
      <c r="Y677">
        <f t="shared" si="212"/>
        <v>0.02</v>
      </c>
      <c r="AA677">
        <v>0</v>
      </c>
      <c r="AB677">
        <v>484.39</v>
      </c>
      <c r="AC677">
        <v>160.08000000000001</v>
      </c>
      <c r="AD677">
        <v>0</v>
      </c>
      <c r="AE677">
        <v>0</v>
      </c>
      <c r="AF677">
        <v>43.4</v>
      </c>
      <c r="AG677">
        <v>2.68</v>
      </c>
      <c r="AH677">
        <v>0</v>
      </c>
      <c r="AI677">
        <v>1</v>
      </c>
      <c r="AJ677">
        <v>10.66</v>
      </c>
      <c r="AK677">
        <v>57.05</v>
      </c>
      <c r="AL677">
        <v>1</v>
      </c>
      <c r="AM677">
        <v>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0.02</v>
      </c>
      <c r="AU677" t="s">
        <v>3</v>
      </c>
      <c r="AV677">
        <v>0</v>
      </c>
      <c r="AW677">
        <v>2</v>
      </c>
      <c r="AX677">
        <v>433951858</v>
      </c>
      <c r="AY677">
        <v>1</v>
      </c>
      <c r="AZ677">
        <v>0</v>
      </c>
      <c r="BA677">
        <v>1130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f>ROUND(Y677*Source!I476*DO677,9)</f>
        <v>5.3600000000000002E-2</v>
      </c>
      <c r="CX677">
        <f>ROUND(Y677*Source!I476,9)</f>
        <v>0.02</v>
      </c>
      <c r="CY677">
        <f>AB677</f>
        <v>484.39</v>
      </c>
      <c r="CZ677">
        <f>AF677</f>
        <v>43.4</v>
      </c>
      <c r="DA677">
        <f>AJ677</f>
        <v>10.66</v>
      </c>
      <c r="DB677">
        <f t="shared" si="213"/>
        <v>0.87</v>
      </c>
      <c r="DC677">
        <f t="shared" si="214"/>
        <v>0.05</v>
      </c>
      <c r="DD677" t="s">
        <v>3</v>
      </c>
      <c r="DE677" t="s">
        <v>3</v>
      </c>
      <c r="DF677">
        <f t="shared" si="220"/>
        <v>0</v>
      </c>
      <c r="DG677">
        <f>ROUND(ROUND(AF677*AJ677,2)*CX677,2)</f>
        <v>9.25</v>
      </c>
      <c r="DH677">
        <f>ROUND(ROUND(AG677*AK677,2)*CX677,2)</f>
        <v>3.06</v>
      </c>
      <c r="DI677">
        <f t="shared" si="208"/>
        <v>0</v>
      </c>
      <c r="DJ677">
        <f>DG677</f>
        <v>9.25</v>
      </c>
      <c r="DK677">
        <v>0</v>
      </c>
      <c r="DL677" t="s">
        <v>543</v>
      </c>
      <c r="DM677">
        <v>0</v>
      </c>
      <c r="DN677" t="s">
        <v>532</v>
      </c>
      <c r="DO677">
        <v>2.68</v>
      </c>
    </row>
    <row r="678" spans="1:119" x14ac:dyDescent="0.2">
      <c r="A678">
        <f>ROW(Source!A476)</f>
        <v>476</v>
      </c>
      <c r="B678">
        <v>433928988</v>
      </c>
      <c r="C678">
        <v>433951440</v>
      </c>
      <c r="D678">
        <v>423453088</v>
      </c>
      <c r="E678">
        <v>1</v>
      </c>
      <c r="F678">
        <v>1</v>
      </c>
      <c r="G678">
        <v>1081</v>
      </c>
      <c r="H678">
        <v>2</v>
      </c>
      <c r="I678" t="s">
        <v>606</v>
      </c>
      <c r="J678" t="s">
        <v>607</v>
      </c>
      <c r="K678" t="s">
        <v>608</v>
      </c>
      <c r="L678">
        <v>1368</v>
      </c>
      <c r="N678">
        <v>1011</v>
      </c>
      <c r="O678" t="s">
        <v>536</v>
      </c>
      <c r="P678" t="s">
        <v>536</v>
      </c>
      <c r="Q678">
        <v>1</v>
      </c>
      <c r="W678">
        <v>0</v>
      </c>
      <c r="X678">
        <v>874612079</v>
      </c>
      <c r="Y678">
        <f t="shared" si="212"/>
        <v>0.01</v>
      </c>
      <c r="AA678">
        <v>0</v>
      </c>
      <c r="AB678">
        <v>1518.25</v>
      </c>
      <c r="AC678">
        <v>753.81</v>
      </c>
      <c r="AD678">
        <v>0</v>
      </c>
      <c r="AE678">
        <v>0</v>
      </c>
      <c r="AF678">
        <v>83.1</v>
      </c>
      <c r="AG678">
        <v>12.62</v>
      </c>
      <c r="AH678">
        <v>0</v>
      </c>
      <c r="AI678">
        <v>1</v>
      </c>
      <c r="AJ678">
        <v>17.45</v>
      </c>
      <c r="AK678">
        <v>57.05</v>
      </c>
      <c r="AL678">
        <v>1</v>
      </c>
      <c r="AM678">
        <v>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0.01</v>
      </c>
      <c r="AU678" t="s">
        <v>3</v>
      </c>
      <c r="AV678">
        <v>0</v>
      </c>
      <c r="AW678">
        <v>2</v>
      </c>
      <c r="AX678">
        <v>433951859</v>
      </c>
      <c r="AY678">
        <v>1</v>
      </c>
      <c r="AZ678">
        <v>0</v>
      </c>
      <c r="BA678">
        <v>1131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f>ROUND(Y678*Source!I476*DO678,9)</f>
        <v>0.12620000000000001</v>
      </c>
      <c r="CX678">
        <f>ROUND(Y678*Source!I476,9)</f>
        <v>0.01</v>
      </c>
      <c r="CY678">
        <f>AB678</f>
        <v>1518.25</v>
      </c>
      <c r="CZ678">
        <f>AF678</f>
        <v>83.1</v>
      </c>
      <c r="DA678">
        <f>AJ678</f>
        <v>17.45</v>
      </c>
      <c r="DB678">
        <f t="shared" si="213"/>
        <v>0.83</v>
      </c>
      <c r="DC678">
        <f t="shared" si="214"/>
        <v>0.13</v>
      </c>
      <c r="DD678" t="s">
        <v>3</v>
      </c>
      <c r="DE678" t="s">
        <v>3</v>
      </c>
      <c r="DF678">
        <f t="shared" si="220"/>
        <v>0</v>
      </c>
      <c r="DG678">
        <f>ROUND(ROUND(AF678*AJ678,2)*CX678,2)</f>
        <v>14.5</v>
      </c>
      <c r="DH678">
        <f>ROUND(ROUND(AG678*AK678,2)*CX678,2)</f>
        <v>7.2</v>
      </c>
      <c r="DI678">
        <f t="shared" si="208"/>
        <v>0</v>
      </c>
      <c r="DJ678">
        <f>DG678</f>
        <v>14.5</v>
      </c>
      <c r="DK678">
        <v>0</v>
      </c>
      <c r="DL678" t="s">
        <v>543</v>
      </c>
      <c r="DM678">
        <v>0</v>
      </c>
      <c r="DN678" t="s">
        <v>532</v>
      </c>
      <c r="DO678">
        <v>12.62</v>
      </c>
    </row>
    <row r="679" spans="1:119" x14ac:dyDescent="0.2">
      <c r="A679">
        <f>ROW(Source!A476)</f>
        <v>476</v>
      </c>
      <c r="B679">
        <v>433928988</v>
      </c>
      <c r="C679">
        <v>433951440</v>
      </c>
      <c r="D679">
        <v>423453149</v>
      </c>
      <c r="E679">
        <v>1</v>
      </c>
      <c r="F679">
        <v>1</v>
      </c>
      <c r="G679">
        <v>1081</v>
      </c>
      <c r="H679">
        <v>2</v>
      </c>
      <c r="I679" t="s">
        <v>794</v>
      </c>
      <c r="J679" t="s">
        <v>795</v>
      </c>
      <c r="K679" t="s">
        <v>796</v>
      </c>
      <c r="L679">
        <v>1368</v>
      </c>
      <c r="N679">
        <v>1011</v>
      </c>
      <c r="O679" t="s">
        <v>536</v>
      </c>
      <c r="P679" t="s">
        <v>536</v>
      </c>
      <c r="Q679">
        <v>1</v>
      </c>
      <c r="W679">
        <v>0</v>
      </c>
      <c r="X679">
        <v>-1412866184</v>
      </c>
      <c r="Y679">
        <f t="shared" si="212"/>
        <v>0.01</v>
      </c>
      <c r="AA679">
        <v>0</v>
      </c>
      <c r="AB679">
        <v>5.78</v>
      </c>
      <c r="AC679">
        <v>0</v>
      </c>
      <c r="AD679">
        <v>0</v>
      </c>
      <c r="AE679">
        <v>0</v>
      </c>
      <c r="AF679">
        <v>0.42</v>
      </c>
      <c r="AG679">
        <v>0</v>
      </c>
      <c r="AH679">
        <v>0</v>
      </c>
      <c r="AI679">
        <v>1</v>
      </c>
      <c r="AJ679">
        <v>13.14</v>
      </c>
      <c r="AK679">
        <v>1</v>
      </c>
      <c r="AL679">
        <v>1</v>
      </c>
      <c r="AM679">
        <v>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0.01</v>
      </c>
      <c r="AU679" t="s">
        <v>3</v>
      </c>
      <c r="AV679">
        <v>0</v>
      </c>
      <c r="AW679">
        <v>2</v>
      </c>
      <c r="AX679">
        <v>433951860</v>
      </c>
      <c r="AY679">
        <v>1</v>
      </c>
      <c r="AZ679">
        <v>0</v>
      </c>
      <c r="BA679">
        <v>1132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f>ROUND(Y679*Source!I476*DO679,9)</f>
        <v>0</v>
      </c>
      <c r="CX679">
        <f>ROUND(Y679*Source!I476,9)</f>
        <v>0.01</v>
      </c>
      <c r="CY679">
        <f>AB679</f>
        <v>5.78</v>
      </c>
      <c r="CZ679">
        <f>AF679</f>
        <v>0.42</v>
      </c>
      <c r="DA679">
        <f>AJ679</f>
        <v>13.14</v>
      </c>
      <c r="DB679">
        <f t="shared" si="213"/>
        <v>0</v>
      </c>
      <c r="DC679">
        <f t="shared" si="214"/>
        <v>0</v>
      </c>
      <c r="DD679" t="s">
        <v>3</v>
      </c>
      <c r="DE679" t="s">
        <v>3</v>
      </c>
      <c r="DF679">
        <f t="shared" si="220"/>
        <v>0</v>
      </c>
      <c r="DG679">
        <f>ROUND(ROUND(AF679*AJ679,2)*CX679,2)</f>
        <v>0.06</v>
      </c>
      <c r="DH679">
        <f t="shared" ref="DH679:DH702" si="221">ROUND(ROUND(AG679,2)*CX679,2)</f>
        <v>0</v>
      </c>
      <c r="DI679">
        <f t="shared" si="208"/>
        <v>0</v>
      </c>
      <c r="DJ679">
        <f>DG679</f>
        <v>0.06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ROW(Source!A476)</f>
        <v>476</v>
      </c>
      <c r="B680">
        <v>433928988</v>
      </c>
      <c r="C680">
        <v>433951440</v>
      </c>
      <c r="D680">
        <v>423423007</v>
      </c>
      <c r="E680">
        <v>1</v>
      </c>
      <c r="F680">
        <v>1</v>
      </c>
      <c r="G680">
        <v>1081</v>
      </c>
      <c r="H680">
        <v>3</v>
      </c>
      <c r="I680" t="s">
        <v>776</v>
      </c>
      <c r="J680" t="s">
        <v>777</v>
      </c>
      <c r="K680" t="s">
        <v>778</v>
      </c>
      <c r="L680">
        <v>1348</v>
      </c>
      <c r="N680">
        <v>1009</v>
      </c>
      <c r="O680" t="s">
        <v>213</v>
      </c>
      <c r="P680" t="s">
        <v>213</v>
      </c>
      <c r="Q680">
        <v>1000</v>
      </c>
      <c r="W680">
        <v>0</v>
      </c>
      <c r="X680">
        <v>63955816</v>
      </c>
      <c r="Y680">
        <f t="shared" si="212"/>
        <v>3.0000000000000001E-5</v>
      </c>
      <c r="AA680">
        <v>96194.559999999998</v>
      </c>
      <c r="AB680">
        <v>0</v>
      </c>
      <c r="AC680">
        <v>0</v>
      </c>
      <c r="AD680">
        <v>0</v>
      </c>
      <c r="AE680">
        <v>7185.82</v>
      </c>
      <c r="AF680">
        <v>0</v>
      </c>
      <c r="AG680">
        <v>0</v>
      </c>
      <c r="AH680">
        <v>0</v>
      </c>
      <c r="AI680">
        <v>13.36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3.0000000000000001E-5</v>
      </c>
      <c r="AU680" t="s">
        <v>3</v>
      </c>
      <c r="AV680">
        <v>0</v>
      </c>
      <c r="AW680">
        <v>2</v>
      </c>
      <c r="AX680">
        <v>433951861</v>
      </c>
      <c r="AY680">
        <v>1</v>
      </c>
      <c r="AZ680">
        <v>0</v>
      </c>
      <c r="BA680">
        <v>1133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ROUND(Y680*Source!I476,9)</f>
        <v>3.0000000000000001E-5</v>
      </c>
      <c r="CY680">
        <f>AA680</f>
        <v>96194.559999999998</v>
      </c>
      <c r="CZ680">
        <f>AE680</f>
        <v>7185.82</v>
      </c>
      <c r="DA680">
        <f>AI680</f>
        <v>13.36</v>
      </c>
      <c r="DB680">
        <f t="shared" si="213"/>
        <v>0.22</v>
      </c>
      <c r="DC680">
        <f t="shared" si="214"/>
        <v>0</v>
      </c>
      <c r="DD680" t="s">
        <v>3</v>
      </c>
      <c r="DE680" t="s">
        <v>3</v>
      </c>
      <c r="DF680">
        <f>ROUND(ROUND(AE680*AI680,2)*CX680,2)</f>
        <v>2.88</v>
      </c>
      <c r="DG680">
        <f t="shared" ref="DG680:DG702" si="222">ROUND(ROUND(AF680,2)*CX680,2)</f>
        <v>0</v>
      </c>
      <c r="DH680">
        <f t="shared" si="221"/>
        <v>0</v>
      </c>
      <c r="DI680">
        <f t="shared" si="208"/>
        <v>0</v>
      </c>
      <c r="DJ680">
        <f>DF680</f>
        <v>2.88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ROW(Source!A512)</f>
        <v>512</v>
      </c>
      <c r="B681">
        <v>433928990</v>
      </c>
      <c r="C681">
        <v>433951944</v>
      </c>
      <c r="D681">
        <v>423386943</v>
      </c>
      <c r="E681">
        <v>1081</v>
      </c>
      <c r="F681">
        <v>1</v>
      </c>
      <c r="G681">
        <v>1081</v>
      </c>
      <c r="H681">
        <v>2</v>
      </c>
      <c r="I681" t="s">
        <v>812</v>
      </c>
      <c r="J681" t="s">
        <v>3</v>
      </c>
      <c r="K681" t="s">
        <v>813</v>
      </c>
      <c r="L681">
        <v>1344</v>
      </c>
      <c r="N681">
        <v>1008</v>
      </c>
      <c r="O681" t="s">
        <v>814</v>
      </c>
      <c r="P681" t="s">
        <v>814</v>
      </c>
      <c r="Q681">
        <v>1</v>
      </c>
      <c r="W681">
        <v>0</v>
      </c>
      <c r="X681">
        <v>-1180195794</v>
      </c>
      <c r="Y681">
        <f t="shared" si="212"/>
        <v>59.7</v>
      </c>
      <c r="AA681">
        <v>0</v>
      </c>
      <c r="AB681">
        <v>1</v>
      </c>
      <c r="AC681">
        <v>0</v>
      </c>
      <c r="AD681">
        <v>0</v>
      </c>
      <c r="AE681">
        <v>0</v>
      </c>
      <c r="AF681">
        <v>1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59.7</v>
      </c>
      <c r="AU681" t="s">
        <v>3</v>
      </c>
      <c r="AV681">
        <v>0</v>
      </c>
      <c r="AW681">
        <v>2</v>
      </c>
      <c r="AX681">
        <v>433952026</v>
      </c>
      <c r="AY681">
        <v>1</v>
      </c>
      <c r="AZ681">
        <v>0</v>
      </c>
      <c r="BA681">
        <v>1135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f>ROUND(Y681*Source!I512*DO681,9)</f>
        <v>0</v>
      </c>
      <c r="CX681">
        <f>ROUND(Y681*Source!I512,9)</f>
        <v>59.7</v>
      </c>
      <c r="CY681">
        <f t="shared" ref="CY681:CY702" si="223">AB681</f>
        <v>1</v>
      </c>
      <c r="CZ681">
        <f t="shared" ref="CZ681:CZ702" si="224">AF681</f>
        <v>1</v>
      </c>
      <c r="DA681">
        <f t="shared" ref="DA681:DA702" si="225">AJ681</f>
        <v>1</v>
      </c>
      <c r="DB681">
        <f t="shared" si="213"/>
        <v>59.7</v>
      </c>
      <c r="DC681">
        <f t="shared" si="214"/>
        <v>0</v>
      </c>
      <c r="DD681" t="s">
        <v>3</v>
      </c>
      <c r="DE681" t="s">
        <v>3</v>
      </c>
      <c r="DF681">
        <f t="shared" ref="DF681:DF702" si="226">ROUND(ROUND(AE681,2)*CX681,2)</f>
        <v>0</v>
      </c>
      <c r="DG681">
        <f t="shared" si="222"/>
        <v>59.7</v>
      </c>
      <c r="DH681">
        <f t="shared" si="221"/>
        <v>0</v>
      </c>
      <c r="DI681">
        <f t="shared" si="208"/>
        <v>0</v>
      </c>
      <c r="DJ681">
        <f t="shared" ref="DJ681:DJ702" si="227">DG681</f>
        <v>59.7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ROW(Source!A513)</f>
        <v>513</v>
      </c>
      <c r="B682">
        <v>433928988</v>
      </c>
      <c r="C682">
        <v>433951944</v>
      </c>
      <c r="D682">
        <v>423386943</v>
      </c>
      <c r="E682">
        <v>1081</v>
      </c>
      <c r="F682">
        <v>1</v>
      </c>
      <c r="G682">
        <v>1081</v>
      </c>
      <c r="H682">
        <v>2</v>
      </c>
      <c r="I682" t="s">
        <v>812</v>
      </c>
      <c r="J682" t="s">
        <v>3</v>
      </c>
      <c r="K682" t="s">
        <v>813</v>
      </c>
      <c r="L682">
        <v>1344</v>
      </c>
      <c r="N682">
        <v>1008</v>
      </c>
      <c r="O682" t="s">
        <v>814</v>
      </c>
      <c r="P682" t="s">
        <v>814</v>
      </c>
      <c r="Q682">
        <v>1</v>
      </c>
      <c r="W682">
        <v>0</v>
      </c>
      <c r="X682">
        <v>-1180195794</v>
      </c>
      <c r="Y682">
        <f t="shared" si="212"/>
        <v>59.7</v>
      </c>
      <c r="AA682">
        <v>0</v>
      </c>
      <c r="AB682">
        <v>1</v>
      </c>
      <c r="AC682">
        <v>0</v>
      </c>
      <c r="AD682">
        <v>0</v>
      </c>
      <c r="AE682">
        <v>0</v>
      </c>
      <c r="AF682">
        <v>1</v>
      </c>
      <c r="AG682">
        <v>0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5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59.7</v>
      </c>
      <c r="AU682" t="s">
        <v>3</v>
      </c>
      <c r="AV682">
        <v>0</v>
      </c>
      <c r="AW682">
        <v>2</v>
      </c>
      <c r="AX682">
        <v>433952026</v>
      </c>
      <c r="AY682">
        <v>1</v>
      </c>
      <c r="AZ682">
        <v>0</v>
      </c>
      <c r="BA682">
        <v>1136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ROUND(Y682*Source!I513*DO682,9)</f>
        <v>0</v>
      </c>
      <c r="CX682">
        <f>ROUND(Y682*Source!I513,9)</f>
        <v>59.7</v>
      </c>
      <c r="CY682">
        <f t="shared" si="223"/>
        <v>1</v>
      </c>
      <c r="CZ682">
        <f t="shared" si="224"/>
        <v>1</v>
      </c>
      <c r="DA682">
        <f t="shared" si="225"/>
        <v>1</v>
      </c>
      <c r="DB682">
        <f t="shared" si="213"/>
        <v>59.7</v>
      </c>
      <c r="DC682">
        <f t="shared" si="214"/>
        <v>0</v>
      </c>
      <c r="DD682" t="s">
        <v>3</v>
      </c>
      <c r="DE682" t="s">
        <v>3</v>
      </c>
      <c r="DF682">
        <f t="shared" si="226"/>
        <v>0</v>
      </c>
      <c r="DG682">
        <f t="shared" si="222"/>
        <v>59.7</v>
      </c>
      <c r="DH682">
        <f t="shared" si="221"/>
        <v>0</v>
      </c>
      <c r="DI682">
        <f t="shared" si="208"/>
        <v>0</v>
      </c>
      <c r="DJ682">
        <f t="shared" si="227"/>
        <v>59.7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ROW(Source!A514)</f>
        <v>514</v>
      </c>
      <c r="B683">
        <v>433928990</v>
      </c>
      <c r="C683">
        <v>433952028</v>
      </c>
      <c r="D683">
        <v>423386943</v>
      </c>
      <c r="E683">
        <v>1081</v>
      </c>
      <c r="F683">
        <v>1</v>
      </c>
      <c r="G683">
        <v>1081</v>
      </c>
      <c r="H683">
        <v>2</v>
      </c>
      <c r="I683" t="s">
        <v>812</v>
      </c>
      <c r="J683" t="s">
        <v>3</v>
      </c>
      <c r="K683" t="s">
        <v>813</v>
      </c>
      <c r="L683">
        <v>1344</v>
      </c>
      <c r="N683">
        <v>1008</v>
      </c>
      <c r="O683" t="s">
        <v>814</v>
      </c>
      <c r="P683" t="s">
        <v>814</v>
      </c>
      <c r="Q683">
        <v>1</v>
      </c>
      <c r="W683">
        <v>0</v>
      </c>
      <c r="X683">
        <v>-1180195794</v>
      </c>
      <c r="Y683">
        <f t="shared" si="212"/>
        <v>53.21</v>
      </c>
      <c r="AA683">
        <v>0</v>
      </c>
      <c r="AB683">
        <v>1</v>
      </c>
      <c r="AC683">
        <v>0</v>
      </c>
      <c r="AD683">
        <v>0</v>
      </c>
      <c r="AE683">
        <v>0</v>
      </c>
      <c r="AF683">
        <v>1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53.21</v>
      </c>
      <c r="AU683" t="s">
        <v>3</v>
      </c>
      <c r="AV683">
        <v>0</v>
      </c>
      <c r="AW683">
        <v>2</v>
      </c>
      <c r="AX683">
        <v>433952034</v>
      </c>
      <c r="AY683">
        <v>1</v>
      </c>
      <c r="AZ683">
        <v>0</v>
      </c>
      <c r="BA683">
        <v>1137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f>ROUND(Y683*Source!I514*DO683,9)</f>
        <v>0</v>
      </c>
      <c r="CX683">
        <f>ROUND(Y683*Source!I514,9)</f>
        <v>53.21</v>
      </c>
      <c r="CY683">
        <f t="shared" si="223"/>
        <v>1</v>
      </c>
      <c r="CZ683">
        <f t="shared" si="224"/>
        <v>1</v>
      </c>
      <c r="DA683">
        <f t="shared" si="225"/>
        <v>1</v>
      </c>
      <c r="DB683">
        <f t="shared" si="213"/>
        <v>53.21</v>
      </c>
      <c r="DC683">
        <f t="shared" si="214"/>
        <v>0</v>
      </c>
      <c r="DD683" t="s">
        <v>3</v>
      </c>
      <c r="DE683" t="s">
        <v>3</v>
      </c>
      <c r="DF683">
        <f t="shared" si="226"/>
        <v>0</v>
      </c>
      <c r="DG683">
        <f t="shared" si="222"/>
        <v>53.21</v>
      </c>
      <c r="DH683">
        <f t="shared" si="221"/>
        <v>0</v>
      </c>
      <c r="DI683">
        <f t="shared" si="208"/>
        <v>0</v>
      </c>
      <c r="DJ683">
        <f t="shared" si="227"/>
        <v>53.21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ROW(Source!A515)</f>
        <v>515</v>
      </c>
      <c r="B684">
        <v>433928988</v>
      </c>
      <c r="C684">
        <v>433952028</v>
      </c>
      <c r="D684">
        <v>423386943</v>
      </c>
      <c r="E684">
        <v>1081</v>
      </c>
      <c r="F684">
        <v>1</v>
      </c>
      <c r="G684">
        <v>1081</v>
      </c>
      <c r="H684">
        <v>2</v>
      </c>
      <c r="I684" t="s">
        <v>812</v>
      </c>
      <c r="J684" t="s">
        <v>3</v>
      </c>
      <c r="K684" t="s">
        <v>813</v>
      </c>
      <c r="L684">
        <v>1344</v>
      </c>
      <c r="N684">
        <v>1008</v>
      </c>
      <c r="O684" t="s">
        <v>814</v>
      </c>
      <c r="P684" t="s">
        <v>814</v>
      </c>
      <c r="Q684">
        <v>1</v>
      </c>
      <c r="W684">
        <v>0</v>
      </c>
      <c r="X684">
        <v>-1180195794</v>
      </c>
      <c r="Y684">
        <f t="shared" si="212"/>
        <v>53.21</v>
      </c>
      <c r="AA684">
        <v>0</v>
      </c>
      <c r="AB684">
        <v>1</v>
      </c>
      <c r="AC684">
        <v>0</v>
      </c>
      <c r="AD684">
        <v>0</v>
      </c>
      <c r="AE684">
        <v>0</v>
      </c>
      <c r="AF684">
        <v>1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5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53.21</v>
      </c>
      <c r="AU684" t="s">
        <v>3</v>
      </c>
      <c r="AV684">
        <v>0</v>
      </c>
      <c r="AW684">
        <v>2</v>
      </c>
      <c r="AX684">
        <v>433952034</v>
      </c>
      <c r="AY684">
        <v>1</v>
      </c>
      <c r="AZ684">
        <v>0</v>
      </c>
      <c r="BA684">
        <v>1138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ROUND(Y684*Source!I515*DO684,9)</f>
        <v>0</v>
      </c>
      <c r="CX684">
        <f>ROUND(Y684*Source!I515,9)</f>
        <v>53.21</v>
      </c>
      <c r="CY684">
        <f t="shared" si="223"/>
        <v>1</v>
      </c>
      <c r="CZ684">
        <f t="shared" si="224"/>
        <v>1</v>
      </c>
      <c r="DA684">
        <f t="shared" si="225"/>
        <v>1</v>
      </c>
      <c r="DB684">
        <f t="shared" si="213"/>
        <v>53.21</v>
      </c>
      <c r="DC684">
        <f t="shared" si="214"/>
        <v>0</v>
      </c>
      <c r="DD684" t="s">
        <v>3</v>
      </c>
      <c r="DE684" t="s">
        <v>3</v>
      </c>
      <c r="DF684">
        <f t="shared" si="226"/>
        <v>0</v>
      </c>
      <c r="DG684">
        <f t="shared" si="222"/>
        <v>53.21</v>
      </c>
      <c r="DH684">
        <f t="shared" si="221"/>
        <v>0</v>
      </c>
      <c r="DI684">
        <f t="shared" si="208"/>
        <v>0</v>
      </c>
      <c r="DJ684">
        <f t="shared" si="227"/>
        <v>53.21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ROW(Source!A516)</f>
        <v>516</v>
      </c>
      <c r="B685">
        <v>433928990</v>
      </c>
      <c r="C685">
        <v>433953151</v>
      </c>
      <c r="D685">
        <v>423386943</v>
      </c>
      <c r="E685">
        <v>1081</v>
      </c>
      <c r="F685">
        <v>1</v>
      </c>
      <c r="G685">
        <v>1081</v>
      </c>
      <c r="H685">
        <v>2</v>
      </c>
      <c r="I685" t="s">
        <v>812</v>
      </c>
      <c r="J685" t="s">
        <v>3</v>
      </c>
      <c r="K685" t="s">
        <v>813</v>
      </c>
      <c r="L685">
        <v>1344</v>
      </c>
      <c r="N685">
        <v>1008</v>
      </c>
      <c r="O685" t="s">
        <v>814</v>
      </c>
      <c r="P685" t="s">
        <v>814</v>
      </c>
      <c r="Q685">
        <v>1</v>
      </c>
      <c r="W685">
        <v>0</v>
      </c>
      <c r="X685">
        <v>-1180195794</v>
      </c>
      <c r="Y685">
        <f t="shared" si="212"/>
        <v>49.23</v>
      </c>
      <c r="AA685">
        <v>0</v>
      </c>
      <c r="AB685">
        <v>1</v>
      </c>
      <c r="AC685">
        <v>0</v>
      </c>
      <c r="AD685">
        <v>0</v>
      </c>
      <c r="AE685">
        <v>0</v>
      </c>
      <c r="AF685">
        <v>1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49.23</v>
      </c>
      <c r="AU685" t="s">
        <v>3</v>
      </c>
      <c r="AV685">
        <v>0</v>
      </c>
      <c r="AW685">
        <v>2</v>
      </c>
      <c r="AX685">
        <v>433953152</v>
      </c>
      <c r="AY685">
        <v>1</v>
      </c>
      <c r="AZ685">
        <v>0</v>
      </c>
      <c r="BA685">
        <v>1139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ROUND(Y685*Source!I516*DO685,9)</f>
        <v>0</v>
      </c>
      <c r="CX685">
        <f>ROUND(Y685*Source!I516,9)</f>
        <v>49.23</v>
      </c>
      <c r="CY685">
        <f t="shared" si="223"/>
        <v>1</v>
      </c>
      <c r="CZ685">
        <f t="shared" si="224"/>
        <v>1</v>
      </c>
      <c r="DA685">
        <f t="shared" si="225"/>
        <v>1</v>
      </c>
      <c r="DB685">
        <f t="shared" si="213"/>
        <v>49.23</v>
      </c>
      <c r="DC685">
        <f t="shared" si="214"/>
        <v>0</v>
      </c>
      <c r="DD685" t="s">
        <v>3</v>
      </c>
      <c r="DE685" t="s">
        <v>3</v>
      </c>
      <c r="DF685">
        <f t="shared" si="226"/>
        <v>0</v>
      </c>
      <c r="DG685">
        <f t="shared" si="222"/>
        <v>49.23</v>
      </c>
      <c r="DH685">
        <f t="shared" si="221"/>
        <v>0</v>
      </c>
      <c r="DI685">
        <f t="shared" si="208"/>
        <v>0</v>
      </c>
      <c r="DJ685">
        <f t="shared" si="227"/>
        <v>49.23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ROW(Source!A517)</f>
        <v>517</v>
      </c>
      <c r="B686">
        <v>433928988</v>
      </c>
      <c r="C686">
        <v>433953151</v>
      </c>
      <c r="D686">
        <v>423386943</v>
      </c>
      <c r="E686">
        <v>1081</v>
      </c>
      <c r="F686">
        <v>1</v>
      </c>
      <c r="G686">
        <v>1081</v>
      </c>
      <c r="H686">
        <v>2</v>
      </c>
      <c r="I686" t="s">
        <v>812</v>
      </c>
      <c r="J686" t="s">
        <v>3</v>
      </c>
      <c r="K686" t="s">
        <v>813</v>
      </c>
      <c r="L686">
        <v>1344</v>
      </c>
      <c r="N686">
        <v>1008</v>
      </c>
      <c r="O686" t="s">
        <v>814</v>
      </c>
      <c r="P686" t="s">
        <v>814</v>
      </c>
      <c r="Q686">
        <v>1</v>
      </c>
      <c r="W686">
        <v>0</v>
      </c>
      <c r="X686">
        <v>-1180195794</v>
      </c>
      <c r="Y686">
        <f t="shared" ref="Y686:Y702" si="228">AT686</f>
        <v>49.23</v>
      </c>
      <c r="AA686">
        <v>0</v>
      </c>
      <c r="AB686">
        <v>1</v>
      </c>
      <c r="AC686">
        <v>0</v>
      </c>
      <c r="AD686">
        <v>0</v>
      </c>
      <c r="AE686">
        <v>0</v>
      </c>
      <c r="AF686">
        <v>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5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49.23</v>
      </c>
      <c r="AU686" t="s">
        <v>3</v>
      </c>
      <c r="AV686">
        <v>0</v>
      </c>
      <c r="AW686">
        <v>2</v>
      </c>
      <c r="AX686">
        <v>433953152</v>
      </c>
      <c r="AY686">
        <v>1</v>
      </c>
      <c r="AZ686">
        <v>0</v>
      </c>
      <c r="BA686">
        <v>1140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ROUND(Y686*Source!I517*DO686,9)</f>
        <v>0</v>
      </c>
      <c r="CX686">
        <f>ROUND(Y686*Source!I517,9)</f>
        <v>49.23</v>
      </c>
      <c r="CY686">
        <f t="shared" si="223"/>
        <v>1</v>
      </c>
      <c r="CZ686">
        <f t="shared" si="224"/>
        <v>1</v>
      </c>
      <c r="DA686">
        <f t="shared" si="225"/>
        <v>1</v>
      </c>
      <c r="DB686">
        <f t="shared" ref="DB686:DB702" si="229">ROUND(ROUND(AT686*CZ686,2),6)</f>
        <v>49.23</v>
      </c>
      <c r="DC686">
        <f t="shared" ref="DC686:DC702" si="230">ROUND(ROUND(AT686*AG686,2),6)</f>
        <v>0</v>
      </c>
      <c r="DD686" t="s">
        <v>3</v>
      </c>
      <c r="DE686" t="s">
        <v>3</v>
      </c>
      <c r="DF686">
        <f t="shared" si="226"/>
        <v>0</v>
      </c>
      <c r="DG686">
        <f t="shared" si="222"/>
        <v>49.23</v>
      </c>
      <c r="DH686">
        <f t="shared" si="221"/>
        <v>0</v>
      </c>
      <c r="DI686">
        <f t="shared" si="208"/>
        <v>0</v>
      </c>
      <c r="DJ686">
        <f t="shared" si="227"/>
        <v>49.23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ROW(Source!A518)</f>
        <v>518</v>
      </c>
      <c r="B687">
        <v>433928990</v>
      </c>
      <c r="C687">
        <v>433953173</v>
      </c>
      <c r="D687">
        <v>423386943</v>
      </c>
      <c r="E687">
        <v>1081</v>
      </c>
      <c r="F687">
        <v>1</v>
      </c>
      <c r="G687">
        <v>1081</v>
      </c>
      <c r="H687">
        <v>2</v>
      </c>
      <c r="I687" t="s">
        <v>812</v>
      </c>
      <c r="J687" t="s">
        <v>3</v>
      </c>
      <c r="K687" t="s">
        <v>813</v>
      </c>
      <c r="L687">
        <v>1344</v>
      </c>
      <c r="N687">
        <v>1008</v>
      </c>
      <c r="O687" t="s">
        <v>814</v>
      </c>
      <c r="P687" t="s">
        <v>814</v>
      </c>
      <c r="Q687">
        <v>1</v>
      </c>
      <c r="W687">
        <v>0</v>
      </c>
      <c r="X687">
        <v>-1180195794</v>
      </c>
      <c r="Y687">
        <f t="shared" si="228"/>
        <v>57.87</v>
      </c>
      <c r="AA687">
        <v>0</v>
      </c>
      <c r="AB687">
        <v>1</v>
      </c>
      <c r="AC687">
        <v>0</v>
      </c>
      <c r="AD687">
        <v>0</v>
      </c>
      <c r="AE687">
        <v>0</v>
      </c>
      <c r="AF687">
        <v>1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57.87</v>
      </c>
      <c r="AU687" t="s">
        <v>3</v>
      </c>
      <c r="AV687">
        <v>0</v>
      </c>
      <c r="AW687">
        <v>2</v>
      </c>
      <c r="AX687">
        <v>433953184</v>
      </c>
      <c r="AY687">
        <v>1</v>
      </c>
      <c r="AZ687">
        <v>0</v>
      </c>
      <c r="BA687">
        <v>1141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f>ROUND(Y687*Source!I518*DO687,9)</f>
        <v>0</v>
      </c>
      <c r="CX687">
        <f>ROUND(Y687*Source!I518,9)</f>
        <v>57.87</v>
      </c>
      <c r="CY687">
        <f t="shared" si="223"/>
        <v>1</v>
      </c>
      <c r="CZ687">
        <f t="shared" si="224"/>
        <v>1</v>
      </c>
      <c r="DA687">
        <f t="shared" si="225"/>
        <v>1</v>
      </c>
      <c r="DB687">
        <f t="shared" si="229"/>
        <v>57.87</v>
      </c>
      <c r="DC687">
        <f t="shared" si="230"/>
        <v>0</v>
      </c>
      <c r="DD687" t="s">
        <v>3</v>
      </c>
      <c r="DE687" t="s">
        <v>3</v>
      </c>
      <c r="DF687">
        <f t="shared" si="226"/>
        <v>0</v>
      </c>
      <c r="DG687">
        <f t="shared" si="222"/>
        <v>57.87</v>
      </c>
      <c r="DH687">
        <f t="shared" si="221"/>
        <v>0</v>
      </c>
      <c r="DI687">
        <f t="shared" si="208"/>
        <v>0</v>
      </c>
      <c r="DJ687">
        <f t="shared" si="227"/>
        <v>57.87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ROW(Source!A519)</f>
        <v>519</v>
      </c>
      <c r="B688">
        <v>433928988</v>
      </c>
      <c r="C688">
        <v>433953173</v>
      </c>
      <c r="D688">
        <v>423386943</v>
      </c>
      <c r="E688">
        <v>1081</v>
      </c>
      <c r="F688">
        <v>1</v>
      </c>
      <c r="G688">
        <v>1081</v>
      </c>
      <c r="H688">
        <v>2</v>
      </c>
      <c r="I688" t="s">
        <v>812</v>
      </c>
      <c r="J688" t="s">
        <v>3</v>
      </c>
      <c r="K688" t="s">
        <v>813</v>
      </c>
      <c r="L688">
        <v>1344</v>
      </c>
      <c r="N688">
        <v>1008</v>
      </c>
      <c r="O688" t="s">
        <v>814</v>
      </c>
      <c r="P688" t="s">
        <v>814</v>
      </c>
      <c r="Q688">
        <v>1</v>
      </c>
      <c r="W688">
        <v>0</v>
      </c>
      <c r="X688">
        <v>-1180195794</v>
      </c>
      <c r="Y688">
        <f t="shared" si="228"/>
        <v>57.87</v>
      </c>
      <c r="AA688">
        <v>0</v>
      </c>
      <c r="AB688">
        <v>1</v>
      </c>
      <c r="AC688">
        <v>0</v>
      </c>
      <c r="AD688">
        <v>0</v>
      </c>
      <c r="AE688">
        <v>0</v>
      </c>
      <c r="AF688">
        <v>1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5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57.87</v>
      </c>
      <c r="AU688" t="s">
        <v>3</v>
      </c>
      <c r="AV688">
        <v>0</v>
      </c>
      <c r="AW688">
        <v>2</v>
      </c>
      <c r="AX688">
        <v>433953184</v>
      </c>
      <c r="AY688">
        <v>1</v>
      </c>
      <c r="AZ688">
        <v>0</v>
      </c>
      <c r="BA688">
        <v>1142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f>ROUND(Y688*Source!I519*DO688,9)</f>
        <v>0</v>
      </c>
      <c r="CX688">
        <f>ROUND(Y688*Source!I519,9)</f>
        <v>57.87</v>
      </c>
      <c r="CY688">
        <f t="shared" si="223"/>
        <v>1</v>
      </c>
      <c r="CZ688">
        <f t="shared" si="224"/>
        <v>1</v>
      </c>
      <c r="DA688">
        <f t="shared" si="225"/>
        <v>1</v>
      </c>
      <c r="DB688">
        <f t="shared" si="229"/>
        <v>57.87</v>
      </c>
      <c r="DC688">
        <f t="shared" si="230"/>
        <v>0</v>
      </c>
      <c r="DD688" t="s">
        <v>3</v>
      </c>
      <c r="DE688" t="s">
        <v>3</v>
      </c>
      <c r="DF688">
        <f t="shared" si="226"/>
        <v>0</v>
      </c>
      <c r="DG688">
        <f t="shared" si="222"/>
        <v>57.87</v>
      </c>
      <c r="DH688">
        <f t="shared" si="221"/>
        <v>0</v>
      </c>
      <c r="DI688">
        <f t="shared" si="208"/>
        <v>0</v>
      </c>
      <c r="DJ688">
        <f t="shared" si="227"/>
        <v>57.87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ROW(Source!A520)</f>
        <v>520</v>
      </c>
      <c r="B689">
        <v>433928990</v>
      </c>
      <c r="C689">
        <v>433953185</v>
      </c>
      <c r="D689">
        <v>423386943</v>
      </c>
      <c r="E689">
        <v>1081</v>
      </c>
      <c r="F689">
        <v>1</v>
      </c>
      <c r="G689">
        <v>1081</v>
      </c>
      <c r="H689">
        <v>2</v>
      </c>
      <c r="I689" t="s">
        <v>812</v>
      </c>
      <c r="J689" t="s">
        <v>3</v>
      </c>
      <c r="K689" t="s">
        <v>813</v>
      </c>
      <c r="L689">
        <v>1344</v>
      </c>
      <c r="N689">
        <v>1008</v>
      </c>
      <c r="O689" t="s">
        <v>814</v>
      </c>
      <c r="P689" t="s">
        <v>814</v>
      </c>
      <c r="Q689">
        <v>1</v>
      </c>
      <c r="W689">
        <v>0</v>
      </c>
      <c r="X689">
        <v>-1180195794</v>
      </c>
      <c r="Y689">
        <f t="shared" si="228"/>
        <v>60.65</v>
      </c>
      <c r="AA689">
        <v>0</v>
      </c>
      <c r="AB689">
        <v>1</v>
      </c>
      <c r="AC689">
        <v>0</v>
      </c>
      <c r="AD689">
        <v>0</v>
      </c>
      <c r="AE689">
        <v>0</v>
      </c>
      <c r="AF689">
        <v>1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60.65</v>
      </c>
      <c r="AU689" t="s">
        <v>3</v>
      </c>
      <c r="AV689">
        <v>0</v>
      </c>
      <c r="AW689">
        <v>2</v>
      </c>
      <c r="AX689">
        <v>433953186</v>
      </c>
      <c r="AY689">
        <v>1</v>
      </c>
      <c r="AZ689">
        <v>0</v>
      </c>
      <c r="BA689">
        <v>1143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f>ROUND(Y689*Source!I520*DO689,9)</f>
        <v>0</v>
      </c>
      <c r="CX689">
        <f>ROUND(Y689*Source!I520,9)</f>
        <v>60.65</v>
      </c>
      <c r="CY689">
        <f t="shared" si="223"/>
        <v>1</v>
      </c>
      <c r="CZ689">
        <f t="shared" si="224"/>
        <v>1</v>
      </c>
      <c r="DA689">
        <f t="shared" si="225"/>
        <v>1</v>
      </c>
      <c r="DB689">
        <f t="shared" si="229"/>
        <v>60.65</v>
      </c>
      <c r="DC689">
        <f t="shared" si="230"/>
        <v>0</v>
      </c>
      <c r="DD689" t="s">
        <v>3</v>
      </c>
      <c r="DE689" t="s">
        <v>3</v>
      </c>
      <c r="DF689">
        <f t="shared" si="226"/>
        <v>0</v>
      </c>
      <c r="DG689">
        <f t="shared" si="222"/>
        <v>60.65</v>
      </c>
      <c r="DH689">
        <f t="shared" si="221"/>
        <v>0</v>
      </c>
      <c r="DI689">
        <f t="shared" si="208"/>
        <v>0</v>
      </c>
      <c r="DJ689">
        <f t="shared" si="227"/>
        <v>60.65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ROW(Source!A521)</f>
        <v>521</v>
      </c>
      <c r="B690">
        <v>433928988</v>
      </c>
      <c r="C690">
        <v>433953185</v>
      </c>
      <c r="D690">
        <v>423386943</v>
      </c>
      <c r="E690">
        <v>1081</v>
      </c>
      <c r="F690">
        <v>1</v>
      </c>
      <c r="G690">
        <v>1081</v>
      </c>
      <c r="H690">
        <v>2</v>
      </c>
      <c r="I690" t="s">
        <v>812</v>
      </c>
      <c r="J690" t="s">
        <v>3</v>
      </c>
      <c r="K690" t="s">
        <v>813</v>
      </c>
      <c r="L690">
        <v>1344</v>
      </c>
      <c r="N690">
        <v>1008</v>
      </c>
      <c r="O690" t="s">
        <v>814</v>
      </c>
      <c r="P690" t="s">
        <v>814</v>
      </c>
      <c r="Q690">
        <v>1</v>
      </c>
      <c r="W690">
        <v>0</v>
      </c>
      <c r="X690">
        <v>-1180195794</v>
      </c>
      <c r="Y690">
        <f t="shared" si="228"/>
        <v>60.65</v>
      </c>
      <c r="AA690">
        <v>0</v>
      </c>
      <c r="AB690">
        <v>1</v>
      </c>
      <c r="AC690">
        <v>0</v>
      </c>
      <c r="AD690">
        <v>0</v>
      </c>
      <c r="AE690">
        <v>0</v>
      </c>
      <c r="AF690">
        <v>1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5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60.65</v>
      </c>
      <c r="AU690" t="s">
        <v>3</v>
      </c>
      <c r="AV690">
        <v>0</v>
      </c>
      <c r="AW690">
        <v>2</v>
      </c>
      <c r="AX690">
        <v>433953186</v>
      </c>
      <c r="AY690">
        <v>1</v>
      </c>
      <c r="AZ690">
        <v>0</v>
      </c>
      <c r="BA690">
        <v>1144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f>ROUND(Y690*Source!I521*DO690,9)</f>
        <v>0</v>
      </c>
      <c r="CX690">
        <f>ROUND(Y690*Source!I521,9)</f>
        <v>60.65</v>
      </c>
      <c r="CY690">
        <f t="shared" si="223"/>
        <v>1</v>
      </c>
      <c r="CZ690">
        <f t="shared" si="224"/>
        <v>1</v>
      </c>
      <c r="DA690">
        <f t="shared" si="225"/>
        <v>1</v>
      </c>
      <c r="DB690">
        <f t="shared" si="229"/>
        <v>60.65</v>
      </c>
      <c r="DC690">
        <f t="shared" si="230"/>
        <v>0</v>
      </c>
      <c r="DD690" t="s">
        <v>3</v>
      </c>
      <c r="DE690" t="s">
        <v>3</v>
      </c>
      <c r="DF690">
        <f t="shared" si="226"/>
        <v>0</v>
      </c>
      <c r="DG690">
        <f t="shared" si="222"/>
        <v>60.65</v>
      </c>
      <c r="DH690">
        <f t="shared" si="221"/>
        <v>0</v>
      </c>
      <c r="DI690">
        <f t="shared" si="208"/>
        <v>0</v>
      </c>
      <c r="DJ690">
        <f t="shared" si="227"/>
        <v>60.65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ROW(Source!A522)</f>
        <v>522</v>
      </c>
      <c r="B691">
        <v>433928990</v>
      </c>
      <c r="C691">
        <v>433953382</v>
      </c>
      <c r="D691">
        <v>423386943</v>
      </c>
      <c r="E691">
        <v>1081</v>
      </c>
      <c r="F691">
        <v>1</v>
      </c>
      <c r="G691">
        <v>1081</v>
      </c>
      <c r="H691">
        <v>2</v>
      </c>
      <c r="I691" t="s">
        <v>812</v>
      </c>
      <c r="J691" t="s">
        <v>3</v>
      </c>
      <c r="K691" t="s">
        <v>813</v>
      </c>
      <c r="L691">
        <v>1344</v>
      </c>
      <c r="N691">
        <v>1008</v>
      </c>
      <c r="O691" t="s">
        <v>814</v>
      </c>
      <c r="P691" t="s">
        <v>814</v>
      </c>
      <c r="Q691">
        <v>1</v>
      </c>
      <c r="W691">
        <v>0</v>
      </c>
      <c r="X691">
        <v>-1180195794</v>
      </c>
      <c r="Y691">
        <f t="shared" si="228"/>
        <v>56.95</v>
      </c>
      <c r="AA691">
        <v>0</v>
      </c>
      <c r="AB691">
        <v>1</v>
      </c>
      <c r="AC691">
        <v>0</v>
      </c>
      <c r="AD691">
        <v>0</v>
      </c>
      <c r="AE691">
        <v>0</v>
      </c>
      <c r="AF691">
        <v>1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56.95</v>
      </c>
      <c r="AU691" t="s">
        <v>3</v>
      </c>
      <c r="AV691">
        <v>0</v>
      </c>
      <c r="AW691">
        <v>2</v>
      </c>
      <c r="AX691">
        <v>433954219</v>
      </c>
      <c r="AY691">
        <v>1</v>
      </c>
      <c r="AZ691">
        <v>0</v>
      </c>
      <c r="BA691">
        <v>1145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f>ROUND(Y691*Source!I522*DO691,9)</f>
        <v>0</v>
      </c>
      <c r="CX691">
        <f>ROUND(Y691*Source!I522,9)</f>
        <v>56.95</v>
      </c>
      <c r="CY691">
        <f t="shared" si="223"/>
        <v>1</v>
      </c>
      <c r="CZ691">
        <f t="shared" si="224"/>
        <v>1</v>
      </c>
      <c r="DA691">
        <f t="shared" si="225"/>
        <v>1</v>
      </c>
      <c r="DB691">
        <f t="shared" si="229"/>
        <v>56.95</v>
      </c>
      <c r="DC691">
        <f t="shared" si="230"/>
        <v>0</v>
      </c>
      <c r="DD691" t="s">
        <v>3</v>
      </c>
      <c r="DE691" t="s">
        <v>3</v>
      </c>
      <c r="DF691">
        <f t="shared" si="226"/>
        <v>0</v>
      </c>
      <c r="DG691">
        <f t="shared" si="222"/>
        <v>56.95</v>
      </c>
      <c r="DH691">
        <f t="shared" si="221"/>
        <v>0</v>
      </c>
      <c r="DI691">
        <f t="shared" si="208"/>
        <v>0</v>
      </c>
      <c r="DJ691">
        <f t="shared" si="227"/>
        <v>56.95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ROW(Source!A523)</f>
        <v>523</v>
      </c>
      <c r="B692">
        <v>433928988</v>
      </c>
      <c r="C692">
        <v>433953382</v>
      </c>
      <c r="D692">
        <v>423386943</v>
      </c>
      <c r="E692">
        <v>1081</v>
      </c>
      <c r="F692">
        <v>1</v>
      </c>
      <c r="G692">
        <v>1081</v>
      </c>
      <c r="H692">
        <v>2</v>
      </c>
      <c r="I692" t="s">
        <v>812</v>
      </c>
      <c r="J692" t="s">
        <v>3</v>
      </c>
      <c r="K692" t="s">
        <v>813</v>
      </c>
      <c r="L692">
        <v>1344</v>
      </c>
      <c r="N692">
        <v>1008</v>
      </c>
      <c r="O692" t="s">
        <v>814</v>
      </c>
      <c r="P692" t="s">
        <v>814</v>
      </c>
      <c r="Q692">
        <v>1</v>
      </c>
      <c r="W692">
        <v>0</v>
      </c>
      <c r="X692">
        <v>-1180195794</v>
      </c>
      <c r="Y692">
        <f t="shared" si="228"/>
        <v>56.95</v>
      </c>
      <c r="AA692">
        <v>0</v>
      </c>
      <c r="AB692">
        <v>1</v>
      </c>
      <c r="AC692">
        <v>0</v>
      </c>
      <c r="AD692">
        <v>0</v>
      </c>
      <c r="AE692">
        <v>0</v>
      </c>
      <c r="AF692">
        <v>1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5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56.95</v>
      </c>
      <c r="AU692" t="s">
        <v>3</v>
      </c>
      <c r="AV692">
        <v>0</v>
      </c>
      <c r="AW692">
        <v>2</v>
      </c>
      <c r="AX692">
        <v>433954219</v>
      </c>
      <c r="AY692">
        <v>1</v>
      </c>
      <c r="AZ692">
        <v>0</v>
      </c>
      <c r="BA692">
        <v>1146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f>ROUND(Y692*Source!I523*DO692,9)</f>
        <v>0</v>
      </c>
      <c r="CX692">
        <f>ROUND(Y692*Source!I523,9)</f>
        <v>56.95</v>
      </c>
      <c r="CY692">
        <f t="shared" si="223"/>
        <v>1</v>
      </c>
      <c r="CZ692">
        <f t="shared" si="224"/>
        <v>1</v>
      </c>
      <c r="DA692">
        <f t="shared" si="225"/>
        <v>1</v>
      </c>
      <c r="DB692">
        <f t="shared" si="229"/>
        <v>56.95</v>
      </c>
      <c r="DC692">
        <f t="shared" si="230"/>
        <v>0</v>
      </c>
      <c r="DD692" t="s">
        <v>3</v>
      </c>
      <c r="DE692" t="s">
        <v>3</v>
      </c>
      <c r="DF692">
        <f t="shared" si="226"/>
        <v>0</v>
      </c>
      <c r="DG692">
        <f t="shared" si="222"/>
        <v>56.95</v>
      </c>
      <c r="DH692">
        <f t="shared" si="221"/>
        <v>0</v>
      </c>
      <c r="DI692">
        <f t="shared" si="208"/>
        <v>0</v>
      </c>
      <c r="DJ692">
        <f t="shared" si="227"/>
        <v>56.95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ROW(Source!A524)</f>
        <v>524</v>
      </c>
      <c r="B693">
        <v>433928990</v>
      </c>
      <c r="C693">
        <v>433954808</v>
      </c>
      <c r="D693">
        <v>423386943</v>
      </c>
      <c r="E693">
        <v>1081</v>
      </c>
      <c r="F693">
        <v>1</v>
      </c>
      <c r="G693">
        <v>1081</v>
      </c>
      <c r="H693">
        <v>2</v>
      </c>
      <c r="I693" t="s">
        <v>812</v>
      </c>
      <c r="J693" t="s">
        <v>3</v>
      </c>
      <c r="K693" t="s">
        <v>813</v>
      </c>
      <c r="L693">
        <v>1344</v>
      </c>
      <c r="N693">
        <v>1008</v>
      </c>
      <c r="O693" t="s">
        <v>814</v>
      </c>
      <c r="P693" t="s">
        <v>814</v>
      </c>
      <c r="Q693">
        <v>1</v>
      </c>
      <c r="W693">
        <v>0</v>
      </c>
      <c r="X693">
        <v>-1180195794</v>
      </c>
      <c r="Y693">
        <f t="shared" si="228"/>
        <v>51.38</v>
      </c>
      <c r="AA693">
        <v>0</v>
      </c>
      <c r="AB693">
        <v>1</v>
      </c>
      <c r="AC693">
        <v>0</v>
      </c>
      <c r="AD693">
        <v>0</v>
      </c>
      <c r="AE693">
        <v>0</v>
      </c>
      <c r="AF693">
        <v>1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51.38</v>
      </c>
      <c r="AU693" t="s">
        <v>3</v>
      </c>
      <c r="AV693">
        <v>0</v>
      </c>
      <c r="AW693">
        <v>2</v>
      </c>
      <c r="AX693">
        <v>433954877</v>
      </c>
      <c r="AY693">
        <v>1</v>
      </c>
      <c r="AZ693">
        <v>0</v>
      </c>
      <c r="BA693">
        <v>1147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f>ROUND(Y693*Source!I524*DO693,9)</f>
        <v>0</v>
      </c>
      <c r="CX693">
        <f>ROUND(Y693*Source!I524,9)</f>
        <v>51.38</v>
      </c>
      <c r="CY693">
        <f t="shared" si="223"/>
        <v>1</v>
      </c>
      <c r="CZ693">
        <f t="shared" si="224"/>
        <v>1</v>
      </c>
      <c r="DA693">
        <f t="shared" si="225"/>
        <v>1</v>
      </c>
      <c r="DB693">
        <f t="shared" si="229"/>
        <v>51.38</v>
      </c>
      <c r="DC693">
        <f t="shared" si="230"/>
        <v>0</v>
      </c>
      <c r="DD693" t="s">
        <v>3</v>
      </c>
      <c r="DE693" t="s">
        <v>3</v>
      </c>
      <c r="DF693">
        <f t="shared" si="226"/>
        <v>0</v>
      </c>
      <c r="DG693">
        <f t="shared" si="222"/>
        <v>51.38</v>
      </c>
      <c r="DH693">
        <f t="shared" si="221"/>
        <v>0</v>
      </c>
      <c r="DI693">
        <f t="shared" si="208"/>
        <v>0</v>
      </c>
      <c r="DJ693">
        <f t="shared" si="227"/>
        <v>51.38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ROW(Source!A525)</f>
        <v>525</v>
      </c>
      <c r="B694">
        <v>433928988</v>
      </c>
      <c r="C694">
        <v>433954808</v>
      </c>
      <c r="D694">
        <v>423386943</v>
      </c>
      <c r="E694">
        <v>1081</v>
      </c>
      <c r="F694">
        <v>1</v>
      </c>
      <c r="G694">
        <v>1081</v>
      </c>
      <c r="H694">
        <v>2</v>
      </c>
      <c r="I694" t="s">
        <v>812</v>
      </c>
      <c r="J694" t="s">
        <v>3</v>
      </c>
      <c r="K694" t="s">
        <v>813</v>
      </c>
      <c r="L694">
        <v>1344</v>
      </c>
      <c r="N694">
        <v>1008</v>
      </c>
      <c r="O694" t="s">
        <v>814</v>
      </c>
      <c r="P694" t="s">
        <v>814</v>
      </c>
      <c r="Q694">
        <v>1</v>
      </c>
      <c r="W694">
        <v>0</v>
      </c>
      <c r="X694">
        <v>-1180195794</v>
      </c>
      <c r="Y694">
        <f t="shared" si="228"/>
        <v>51.38</v>
      </c>
      <c r="AA694">
        <v>0</v>
      </c>
      <c r="AB694">
        <v>1</v>
      </c>
      <c r="AC694">
        <v>0</v>
      </c>
      <c r="AD694">
        <v>0</v>
      </c>
      <c r="AE694">
        <v>0</v>
      </c>
      <c r="AF694">
        <v>1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5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51.38</v>
      </c>
      <c r="AU694" t="s">
        <v>3</v>
      </c>
      <c r="AV694">
        <v>0</v>
      </c>
      <c r="AW694">
        <v>2</v>
      </c>
      <c r="AX694">
        <v>433954877</v>
      </c>
      <c r="AY694">
        <v>1</v>
      </c>
      <c r="AZ694">
        <v>0</v>
      </c>
      <c r="BA694">
        <v>1148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f>ROUND(Y694*Source!I525*DO694,9)</f>
        <v>0</v>
      </c>
      <c r="CX694">
        <f>ROUND(Y694*Source!I525,9)</f>
        <v>51.38</v>
      </c>
      <c r="CY694">
        <f t="shared" si="223"/>
        <v>1</v>
      </c>
      <c r="CZ694">
        <f t="shared" si="224"/>
        <v>1</v>
      </c>
      <c r="DA694">
        <f t="shared" si="225"/>
        <v>1</v>
      </c>
      <c r="DB694">
        <f t="shared" si="229"/>
        <v>51.38</v>
      </c>
      <c r="DC694">
        <f t="shared" si="230"/>
        <v>0</v>
      </c>
      <c r="DD694" t="s">
        <v>3</v>
      </c>
      <c r="DE694" t="s">
        <v>3</v>
      </c>
      <c r="DF694">
        <f t="shared" si="226"/>
        <v>0</v>
      </c>
      <c r="DG694">
        <f t="shared" si="222"/>
        <v>51.38</v>
      </c>
      <c r="DH694">
        <f t="shared" si="221"/>
        <v>0</v>
      </c>
      <c r="DI694">
        <f t="shared" si="208"/>
        <v>0</v>
      </c>
      <c r="DJ694">
        <f t="shared" si="227"/>
        <v>51.38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ROW(Source!A526)</f>
        <v>526</v>
      </c>
      <c r="B695">
        <v>433928990</v>
      </c>
      <c r="C695">
        <v>433954912</v>
      </c>
      <c r="D695">
        <v>423386943</v>
      </c>
      <c r="E695">
        <v>1081</v>
      </c>
      <c r="F695">
        <v>1</v>
      </c>
      <c r="G695">
        <v>1081</v>
      </c>
      <c r="H695">
        <v>2</v>
      </c>
      <c r="I695" t="s">
        <v>812</v>
      </c>
      <c r="J695" t="s">
        <v>3</v>
      </c>
      <c r="K695" t="s">
        <v>813</v>
      </c>
      <c r="L695">
        <v>1344</v>
      </c>
      <c r="N695">
        <v>1008</v>
      </c>
      <c r="O695" t="s">
        <v>814</v>
      </c>
      <c r="P695" t="s">
        <v>814</v>
      </c>
      <c r="Q695">
        <v>1</v>
      </c>
      <c r="W695">
        <v>0</v>
      </c>
      <c r="X695">
        <v>-1180195794</v>
      </c>
      <c r="Y695">
        <f t="shared" si="228"/>
        <v>65.28</v>
      </c>
      <c r="AA695">
        <v>0</v>
      </c>
      <c r="AB695">
        <v>1</v>
      </c>
      <c r="AC695">
        <v>0</v>
      </c>
      <c r="AD695">
        <v>0</v>
      </c>
      <c r="AE695">
        <v>0</v>
      </c>
      <c r="AF695">
        <v>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65.28</v>
      </c>
      <c r="AU695" t="s">
        <v>3</v>
      </c>
      <c r="AV695">
        <v>0</v>
      </c>
      <c r="AW695">
        <v>2</v>
      </c>
      <c r="AX695">
        <v>433954919</v>
      </c>
      <c r="AY695">
        <v>1</v>
      </c>
      <c r="AZ695">
        <v>0</v>
      </c>
      <c r="BA695">
        <v>1149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f>ROUND(Y695*Source!I526*DO695,9)</f>
        <v>0</v>
      </c>
      <c r="CX695">
        <f>ROUND(Y695*Source!I526,9)</f>
        <v>65.28</v>
      </c>
      <c r="CY695">
        <f t="shared" si="223"/>
        <v>1</v>
      </c>
      <c r="CZ695">
        <f t="shared" si="224"/>
        <v>1</v>
      </c>
      <c r="DA695">
        <f t="shared" si="225"/>
        <v>1</v>
      </c>
      <c r="DB695">
        <f t="shared" si="229"/>
        <v>65.28</v>
      </c>
      <c r="DC695">
        <f t="shared" si="230"/>
        <v>0</v>
      </c>
      <c r="DD695" t="s">
        <v>3</v>
      </c>
      <c r="DE695" t="s">
        <v>3</v>
      </c>
      <c r="DF695">
        <f t="shared" si="226"/>
        <v>0</v>
      </c>
      <c r="DG695">
        <f t="shared" si="222"/>
        <v>65.28</v>
      </c>
      <c r="DH695">
        <f t="shared" si="221"/>
        <v>0</v>
      </c>
      <c r="DI695">
        <f t="shared" si="208"/>
        <v>0</v>
      </c>
      <c r="DJ695">
        <f t="shared" si="227"/>
        <v>65.28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ROW(Source!A527)</f>
        <v>527</v>
      </c>
      <c r="B696">
        <v>433928988</v>
      </c>
      <c r="C696">
        <v>433954912</v>
      </c>
      <c r="D696">
        <v>423386943</v>
      </c>
      <c r="E696">
        <v>1081</v>
      </c>
      <c r="F696">
        <v>1</v>
      </c>
      <c r="G696">
        <v>1081</v>
      </c>
      <c r="H696">
        <v>2</v>
      </c>
      <c r="I696" t="s">
        <v>812</v>
      </c>
      <c r="J696" t="s">
        <v>3</v>
      </c>
      <c r="K696" t="s">
        <v>813</v>
      </c>
      <c r="L696">
        <v>1344</v>
      </c>
      <c r="N696">
        <v>1008</v>
      </c>
      <c r="O696" t="s">
        <v>814</v>
      </c>
      <c r="P696" t="s">
        <v>814</v>
      </c>
      <c r="Q696">
        <v>1</v>
      </c>
      <c r="W696">
        <v>0</v>
      </c>
      <c r="X696">
        <v>-1180195794</v>
      </c>
      <c r="Y696">
        <f t="shared" si="228"/>
        <v>65.28</v>
      </c>
      <c r="AA696">
        <v>0</v>
      </c>
      <c r="AB696">
        <v>1</v>
      </c>
      <c r="AC696">
        <v>0</v>
      </c>
      <c r="AD696">
        <v>0</v>
      </c>
      <c r="AE696">
        <v>0</v>
      </c>
      <c r="AF696">
        <v>1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5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65.28</v>
      </c>
      <c r="AU696" t="s">
        <v>3</v>
      </c>
      <c r="AV696">
        <v>0</v>
      </c>
      <c r="AW696">
        <v>2</v>
      </c>
      <c r="AX696">
        <v>433954919</v>
      </c>
      <c r="AY696">
        <v>1</v>
      </c>
      <c r="AZ696">
        <v>0</v>
      </c>
      <c r="BA696">
        <v>1150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f>ROUND(Y696*Source!I527*DO696,9)</f>
        <v>0</v>
      </c>
      <c r="CX696">
        <f>ROUND(Y696*Source!I527,9)</f>
        <v>65.28</v>
      </c>
      <c r="CY696">
        <f t="shared" si="223"/>
        <v>1</v>
      </c>
      <c r="CZ696">
        <f t="shared" si="224"/>
        <v>1</v>
      </c>
      <c r="DA696">
        <f t="shared" si="225"/>
        <v>1</v>
      </c>
      <c r="DB696">
        <f t="shared" si="229"/>
        <v>65.28</v>
      </c>
      <c r="DC696">
        <f t="shared" si="230"/>
        <v>0</v>
      </c>
      <c r="DD696" t="s">
        <v>3</v>
      </c>
      <c r="DE696" t="s">
        <v>3</v>
      </c>
      <c r="DF696">
        <f t="shared" si="226"/>
        <v>0</v>
      </c>
      <c r="DG696">
        <f t="shared" si="222"/>
        <v>65.28</v>
      </c>
      <c r="DH696">
        <f t="shared" si="221"/>
        <v>0</v>
      </c>
      <c r="DI696">
        <f t="shared" si="208"/>
        <v>0</v>
      </c>
      <c r="DJ696">
        <f t="shared" si="227"/>
        <v>65.28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ROW(Source!A528)</f>
        <v>528</v>
      </c>
      <c r="B697">
        <v>433928990</v>
      </c>
      <c r="C697">
        <v>433954946</v>
      </c>
      <c r="D697">
        <v>423386943</v>
      </c>
      <c r="E697">
        <v>1081</v>
      </c>
      <c r="F697">
        <v>1</v>
      </c>
      <c r="G697">
        <v>1081</v>
      </c>
      <c r="H697">
        <v>2</v>
      </c>
      <c r="I697" t="s">
        <v>812</v>
      </c>
      <c r="J697" t="s">
        <v>3</v>
      </c>
      <c r="K697" t="s">
        <v>813</v>
      </c>
      <c r="L697">
        <v>1344</v>
      </c>
      <c r="N697">
        <v>1008</v>
      </c>
      <c r="O697" t="s">
        <v>814</v>
      </c>
      <c r="P697" t="s">
        <v>814</v>
      </c>
      <c r="Q697">
        <v>1</v>
      </c>
      <c r="W697">
        <v>0</v>
      </c>
      <c r="X697">
        <v>-1180195794</v>
      </c>
      <c r="Y697">
        <f t="shared" si="228"/>
        <v>71.77</v>
      </c>
      <c r="AA697">
        <v>0</v>
      </c>
      <c r="AB697">
        <v>1</v>
      </c>
      <c r="AC697">
        <v>0</v>
      </c>
      <c r="AD697">
        <v>0</v>
      </c>
      <c r="AE697">
        <v>0</v>
      </c>
      <c r="AF697">
        <v>1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71.77</v>
      </c>
      <c r="AU697" t="s">
        <v>3</v>
      </c>
      <c r="AV697">
        <v>0</v>
      </c>
      <c r="AW697">
        <v>2</v>
      </c>
      <c r="AX697">
        <v>433954947</v>
      </c>
      <c r="AY697">
        <v>1</v>
      </c>
      <c r="AZ697">
        <v>0</v>
      </c>
      <c r="BA697">
        <v>1151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ROUND(Y697*Source!I528*DO697,9)</f>
        <v>0</v>
      </c>
      <c r="CX697">
        <f>ROUND(Y697*Source!I528,9)</f>
        <v>71.77</v>
      </c>
      <c r="CY697">
        <f t="shared" si="223"/>
        <v>1</v>
      </c>
      <c r="CZ697">
        <f t="shared" si="224"/>
        <v>1</v>
      </c>
      <c r="DA697">
        <f t="shared" si="225"/>
        <v>1</v>
      </c>
      <c r="DB697">
        <f t="shared" si="229"/>
        <v>71.77</v>
      </c>
      <c r="DC697">
        <f t="shared" si="230"/>
        <v>0</v>
      </c>
      <c r="DD697" t="s">
        <v>3</v>
      </c>
      <c r="DE697" t="s">
        <v>3</v>
      </c>
      <c r="DF697">
        <f t="shared" si="226"/>
        <v>0</v>
      </c>
      <c r="DG697">
        <f t="shared" si="222"/>
        <v>71.77</v>
      </c>
      <c r="DH697">
        <f t="shared" si="221"/>
        <v>0</v>
      </c>
      <c r="DI697">
        <f t="shared" si="208"/>
        <v>0</v>
      </c>
      <c r="DJ697">
        <f t="shared" si="227"/>
        <v>71.77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ROW(Source!A529)</f>
        <v>529</v>
      </c>
      <c r="B698">
        <v>433928988</v>
      </c>
      <c r="C698">
        <v>433954946</v>
      </c>
      <c r="D698">
        <v>423386943</v>
      </c>
      <c r="E698">
        <v>1081</v>
      </c>
      <c r="F698">
        <v>1</v>
      </c>
      <c r="G698">
        <v>1081</v>
      </c>
      <c r="H698">
        <v>2</v>
      </c>
      <c r="I698" t="s">
        <v>812</v>
      </c>
      <c r="J698" t="s">
        <v>3</v>
      </c>
      <c r="K698" t="s">
        <v>813</v>
      </c>
      <c r="L698">
        <v>1344</v>
      </c>
      <c r="N698">
        <v>1008</v>
      </c>
      <c r="O698" t="s">
        <v>814</v>
      </c>
      <c r="P698" t="s">
        <v>814</v>
      </c>
      <c r="Q698">
        <v>1</v>
      </c>
      <c r="W698">
        <v>0</v>
      </c>
      <c r="X698">
        <v>-1180195794</v>
      </c>
      <c r="Y698">
        <f t="shared" si="228"/>
        <v>71.77</v>
      </c>
      <c r="AA698">
        <v>0</v>
      </c>
      <c r="AB698">
        <v>1</v>
      </c>
      <c r="AC698">
        <v>0</v>
      </c>
      <c r="AD698">
        <v>0</v>
      </c>
      <c r="AE698">
        <v>0</v>
      </c>
      <c r="AF698">
        <v>1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5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71.77</v>
      </c>
      <c r="AU698" t="s">
        <v>3</v>
      </c>
      <c r="AV698">
        <v>0</v>
      </c>
      <c r="AW698">
        <v>2</v>
      </c>
      <c r="AX698">
        <v>433954947</v>
      </c>
      <c r="AY698">
        <v>1</v>
      </c>
      <c r="AZ698">
        <v>0</v>
      </c>
      <c r="BA698">
        <v>1152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ROUND(Y698*Source!I529*DO698,9)</f>
        <v>0</v>
      </c>
      <c r="CX698">
        <f>ROUND(Y698*Source!I529,9)</f>
        <v>71.77</v>
      </c>
      <c r="CY698">
        <f t="shared" si="223"/>
        <v>1</v>
      </c>
      <c r="CZ698">
        <f t="shared" si="224"/>
        <v>1</v>
      </c>
      <c r="DA698">
        <f t="shared" si="225"/>
        <v>1</v>
      </c>
      <c r="DB698">
        <f t="shared" si="229"/>
        <v>71.77</v>
      </c>
      <c r="DC698">
        <f t="shared" si="230"/>
        <v>0</v>
      </c>
      <c r="DD698" t="s">
        <v>3</v>
      </c>
      <c r="DE698" t="s">
        <v>3</v>
      </c>
      <c r="DF698">
        <f t="shared" si="226"/>
        <v>0</v>
      </c>
      <c r="DG698">
        <f t="shared" si="222"/>
        <v>71.77</v>
      </c>
      <c r="DH698">
        <f t="shared" si="221"/>
        <v>0</v>
      </c>
      <c r="DI698">
        <f t="shared" si="208"/>
        <v>0</v>
      </c>
      <c r="DJ698">
        <f t="shared" si="227"/>
        <v>71.77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ROW(Source!A532)</f>
        <v>532</v>
      </c>
      <c r="B699">
        <v>433928990</v>
      </c>
      <c r="C699">
        <v>433955281</v>
      </c>
      <c r="D699">
        <v>423386943</v>
      </c>
      <c r="E699">
        <v>1081</v>
      </c>
      <c r="F699">
        <v>1</v>
      </c>
      <c r="G699">
        <v>1081</v>
      </c>
      <c r="H699">
        <v>2</v>
      </c>
      <c r="I699" t="s">
        <v>812</v>
      </c>
      <c r="J699" t="s">
        <v>3</v>
      </c>
      <c r="K699" t="s">
        <v>813</v>
      </c>
      <c r="L699">
        <v>1344</v>
      </c>
      <c r="N699">
        <v>1008</v>
      </c>
      <c r="O699" t="s">
        <v>814</v>
      </c>
      <c r="P699" t="s">
        <v>814</v>
      </c>
      <c r="Q699">
        <v>1</v>
      </c>
      <c r="W699">
        <v>0</v>
      </c>
      <c r="X699">
        <v>-1180195794</v>
      </c>
      <c r="Y699">
        <f t="shared" si="228"/>
        <v>22.25</v>
      </c>
      <c r="AA699">
        <v>0</v>
      </c>
      <c r="AB699">
        <v>1</v>
      </c>
      <c r="AC699">
        <v>0</v>
      </c>
      <c r="AD699">
        <v>0</v>
      </c>
      <c r="AE699">
        <v>0</v>
      </c>
      <c r="AF699">
        <v>1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22.25</v>
      </c>
      <c r="AU699" t="s">
        <v>3</v>
      </c>
      <c r="AV699">
        <v>0</v>
      </c>
      <c r="AW699">
        <v>2</v>
      </c>
      <c r="AX699">
        <v>433955282</v>
      </c>
      <c r="AY699">
        <v>1</v>
      </c>
      <c r="AZ699">
        <v>0</v>
      </c>
      <c r="BA699">
        <v>1155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f>ROUND(Y699*Source!I532*DO699,9)</f>
        <v>0</v>
      </c>
      <c r="CX699">
        <f>ROUND(Y699*Source!I532,9)</f>
        <v>22.25</v>
      </c>
      <c r="CY699">
        <f t="shared" si="223"/>
        <v>1</v>
      </c>
      <c r="CZ699">
        <f t="shared" si="224"/>
        <v>1</v>
      </c>
      <c r="DA699">
        <f t="shared" si="225"/>
        <v>1</v>
      </c>
      <c r="DB699">
        <f t="shared" si="229"/>
        <v>22.25</v>
      </c>
      <c r="DC699">
        <f t="shared" si="230"/>
        <v>0</v>
      </c>
      <c r="DD699" t="s">
        <v>3</v>
      </c>
      <c r="DE699" t="s">
        <v>3</v>
      </c>
      <c r="DF699">
        <f t="shared" si="226"/>
        <v>0</v>
      </c>
      <c r="DG699">
        <f t="shared" si="222"/>
        <v>22.25</v>
      </c>
      <c r="DH699">
        <f t="shared" si="221"/>
        <v>0</v>
      </c>
      <c r="DI699">
        <f t="shared" si="208"/>
        <v>0</v>
      </c>
      <c r="DJ699">
        <f t="shared" si="227"/>
        <v>22.25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ROW(Source!A533)</f>
        <v>533</v>
      </c>
      <c r="B700">
        <v>433928988</v>
      </c>
      <c r="C700">
        <v>433955281</v>
      </c>
      <c r="D700">
        <v>423386943</v>
      </c>
      <c r="E700">
        <v>1081</v>
      </c>
      <c r="F700">
        <v>1</v>
      </c>
      <c r="G700">
        <v>1081</v>
      </c>
      <c r="H700">
        <v>2</v>
      </c>
      <c r="I700" t="s">
        <v>812</v>
      </c>
      <c r="J700" t="s">
        <v>3</v>
      </c>
      <c r="K700" t="s">
        <v>813</v>
      </c>
      <c r="L700">
        <v>1344</v>
      </c>
      <c r="N700">
        <v>1008</v>
      </c>
      <c r="O700" t="s">
        <v>814</v>
      </c>
      <c r="P700" t="s">
        <v>814</v>
      </c>
      <c r="Q700">
        <v>1</v>
      </c>
      <c r="W700">
        <v>0</v>
      </c>
      <c r="X700">
        <v>-1180195794</v>
      </c>
      <c r="Y700">
        <f t="shared" si="228"/>
        <v>22.25</v>
      </c>
      <c r="AA700">
        <v>0</v>
      </c>
      <c r="AB700">
        <v>1</v>
      </c>
      <c r="AC700">
        <v>0</v>
      </c>
      <c r="AD700">
        <v>0</v>
      </c>
      <c r="AE700">
        <v>0</v>
      </c>
      <c r="AF700">
        <v>1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5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22.25</v>
      </c>
      <c r="AU700" t="s">
        <v>3</v>
      </c>
      <c r="AV700">
        <v>0</v>
      </c>
      <c r="AW700">
        <v>2</v>
      </c>
      <c r="AX700">
        <v>433955282</v>
      </c>
      <c r="AY700">
        <v>1</v>
      </c>
      <c r="AZ700">
        <v>0</v>
      </c>
      <c r="BA700">
        <v>1156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f>ROUND(Y700*Source!I533*DO700,9)</f>
        <v>0</v>
      </c>
      <c r="CX700">
        <f>ROUND(Y700*Source!I533,9)</f>
        <v>22.25</v>
      </c>
      <c r="CY700">
        <f t="shared" si="223"/>
        <v>1</v>
      </c>
      <c r="CZ700">
        <f t="shared" si="224"/>
        <v>1</v>
      </c>
      <c r="DA700">
        <f t="shared" si="225"/>
        <v>1</v>
      </c>
      <c r="DB700">
        <f t="shared" si="229"/>
        <v>22.25</v>
      </c>
      <c r="DC700">
        <f t="shared" si="230"/>
        <v>0</v>
      </c>
      <c r="DD700" t="s">
        <v>3</v>
      </c>
      <c r="DE700" t="s">
        <v>3</v>
      </c>
      <c r="DF700">
        <f t="shared" si="226"/>
        <v>0</v>
      </c>
      <c r="DG700">
        <f t="shared" si="222"/>
        <v>22.25</v>
      </c>
      <c r="DH700">
        <f t="shared" si="221"/>
        <v>0</v>
      </c>
      <c r="DI700">
        <f t="shared" si="208"/>
        <v>0</v>
      </c>
      <c r="DJ700">
        <f t="shared" si="227"/>
        <v>22.25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ROW(Source!A538)</f>
        <v>538</v>
      </c>
      <c r="B701">
        <v>433928990</v>
      </c>
      <c r="C701">
        <v>433955293</v>
      </c>
      <c r="D701">
        <v>423386943</v>
      </c>
      <c r="E701">
        <v>1081</v>
      </c>
      <c r="F701">
        <v>1</v>
      </c>
      <c r="G701">
        <v>1081</v>
      </c>
      <c r="H701">
        <v>2</v>
      </c>
      <c r="I701" t="s">
        <v>812</v>
      </c>
      <c r="J701" t="s">
        <v>3</v>
      </c>
      <c r="K701" t="s">
        <v>813</v>
      </c>
      <c r="L701">
        <v>1344</v>
      </c>
      <c r="N701">
        <v>1008</v>
      </c>
      <c r="O701" t="s">
        <v>814</v>
      </c>
      <c r="P701" t="s">
        <v>814</v>
      </c>
      <c r="Q701">
        <v>1</v>
      </c>
      <c r="W701">
        <v>0</v>
      </c>
      <c r="X701">
        <v>-1180195794</v>
      </c>
      <c r="Y701">
        <f t="shared" si="228"/>
        <v>17.84</v>
      </c>
      <c r="AA701">
        <v>0</v>
      </c>
      <c r="AB701">
        <v>1</v>
      </c>
      <c r="AC701">
        <v>0</v>
      </c>
      <c r="AD701">
        <v>0</v>
      </c>
      <c r="AE701">
        <v>0</v>
      </c>
      <c r="AF701">
        <v>1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17.84</v>
      </c>
      <c r="AU701" t="s">
        <v>3</v>
      </c>
      <c r="AV701">
        <v>0</v>
      </c>
      <c r="AW701">
        <v>2</v>
      </c>
      <c r="AX701">
        <v>433955294</v>
      </c>
      <c r="AY701">
        <v>1</v>
      </c>
      <c r="AZ701">
        <v>0</v>
      </c>
      <c r="BA701">
        <v>1161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f>ROUND(Y701*Source!I538*DO701,9)</f>
        <v>0</v>
      </c>
      <c r="CX701">
        <f>ROUND(Y701*Source!I538,9)</f>
        <v>17.84</v>
      </c>
      <c r="CY701">
        <f t="shared" si="223"/>
        <v>1</v>
      </c>
      <c r="CZ701">
        <f t="shared" si="224"/>
        <v>1</v>
      </c>
      <c r="DA701">
        <f t="shared" si="225"/>
        <v>1</v>
      </c>
      <c r="DB701">
        <f t="shared" si="229"/>
        <v>17.84</v>
      </c>
      <c r="DC701">
        <f t="shared" si="230"/>
        <v>0</v>
      </c>
      <c r="DD701" t="s">
        <v>3</v>
      </c>
      <c r="DE701" t="s">
        <v>3</v>
      </c>
      <c r="DF701">
        <f t="shared" si="226"/>
        <v>0</v>
      </c>
      <c r="DG701">
        <f t="shared" si="222"/>
        <v>17.84</v>
      </c>
      <c r="DH701">
        <f t="shared" si="221"/>
        <v>0</v>
      </c>
      <c r="DI701">
        <f t="shared" si="208"/>
        <v>0</v>
      </c>
      <c r="DJ701">
        <f t="shared" si="227"/>
        <v>17.84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ROW(Source!A539)</f>
        <v>539</v>
      </c>
      <c r="B702">
        <v>433928988</v>
      </c>
      <c r="C702">
        <v>433955293</v>
      </c>
      <c r="D702">
        <v>423386943</v>
      </c>
      <c r="E702">
        <v>1081</v>
      </c>
      <c r="F702">
        <v>1</v>
      </c>
      <c r="G702">
        <v>1081</v>
      </c>
      <c r="H702">
        <v>2</v>
      </c>
      <c r="I702" t="s">
        <v>812</v>
      </c>
      <c r="J702" t="s">
        <v>3</v>
      </c>
      <c r="K702" t="s">
        <v>813</v>
      </c>
      <c r="L702">
        <v>1344</v>
      </c>
      <c r="N702">
        <v>1008</v>
      </c>
      <c r="O702" t="s">
        <v>814</v>
      </c>
      <c r="P702" t="s">
        <v>814</v>
      </c>
      <c r="Q702">
        <v>1</v>
      </c>
      <c r="W702">
        <v>0</v>
      </c>
      <c r="X702">
        <v>-1180195794</v>
      </c>
      <c r="Y702">
        <f t="shared" si="228"/>
        <v>17.84</v>
      </c>
      <c r="AA702">
        <v>0</v>
      </c>
      <c r="AB702">
        <v>1</v>
      </c>
      <c r="AC702">
        <v>0</v>
      </c>
      <c r="AD702">
        <v>0</v>
      </c>
      <c r="AE702">
        <v>0</v>
      </c>
      <c r="AF702">
        <v>1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5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17.84</v>
      </c>
      <c r="AU702" t="s">
        <v>3</v>
      </c>
      <c r="AV702">
        <v>0</v>
      </c>
      <c r="AW702">
        <v>2</v>
      </c>
      <c r="AX702">
        <v>433955294</v>
      </c>
      <c r="AY702">
        <v>1</v>
      </c>
      <c r="AZ702">
        <v>0</v>
      </c>
      <c r="BA702">
        <v>1162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f>ROUND(Y702*Source!I539*DO702,9)</f>
        <v>0</v>
      </c>
      <c r="CX702">
        <f>ROUND(Y702*Source!I539,9)</f>
        <v>17.84</v>
      </c>
      <c r="CY702">
        <f t="shared" si="223"/>
        <v>1</v>
      </c>
      <c r="CZ702">
        <f t="shared" si="224"/>
        <v>1</v>
      </c>
      <c r="DA702">
        <f t="shared" si="225"/>
        <v>1</v>
      </c>
      <c r="DB702">
        <f t="shared" si="229"/>
        <v>17.84</v>
      </c>
      <c r="DC702">
        <f t="shared" si="230"/>
        <v>0</v>
      </c>
      <c r="DD702" t="s">
        <v>3</v>
      </c>
      <c r="DE702" t="s">
        <v>3</v>
      </c>
      <c r="DF702">
        <f t="shared" si="226"/>
        <v>0</v>
      </c>
      <c r="DG702">
        <f t="shared" si="222"/>
        <v>17.84</v>
      </c>
      <c r="DH702">
        <f t="shared" si="221"/>
        <v>0</v>
      </c>
      <c r="DI702">
        <f t="shared" si="208"/>
        <v>0</v>
      </c>
      <c r="DJ702">
        <f t="shared" si="227"/>
        <v>17.84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433933555</v>
      </c>
      <c r="C1">
        <v>433933542</v>
      </c>
      <c r="D1">
        <v>423386947</v>
      </c>
      <c r="E1">
        <v>1081</v>
      </c>
      <c r="F1">
        <v>1</v>
      </c>
      <c r="G1">
        <v>1081</v>
      </c>
      <c r="H1">
        <v>1</v>
      </c>
      <c r="I1" t="s">
        <v>530</v>
      </c>
      <c r="J1" t="s">
        <v>3</v>
      </c>
      <c r="K1" t="s">
        <v>531</v>
      </c>
      <c r="L1">
        <v>1191</v>
      </c>
      <c r="N1">
        <v>1013</v>
      </c>
      <c r="O1" t="s">
        <v>532</v>
      </c>
      <c r="P1" t="s">
        <v>532</v>
      </c>
      <c r="Q1">
        <v>1</v>
      </c>
      <c r="X1">
        <v>3.92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3.92</v>
      </c>
      <c r="AH1">
        <v>2</v>
      </c>
      <c r="AI1">
        <v>433933551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433933556</v>
      </c>
      <c r="C2">
        <v>433933542</v>
      </c>
      <c r="D2">
        <v>423452533</v>
      </c>
      <c r="E2">
        <v>1</v>
      </c>
      <c r="F2">
        <v>1</v>
      </c>
      <c r="G2">
        <v>1081</v>
      </c>
      <c r="H2">
        <v>2</v>
      </c>
      <c r="I2" t="s">
        <v>533</v>
      </c>
      <c r="J2" t="s">
        <v>534</v>
      </c>
      <c r="K2" t="s">
        <v>535</v>
      </c>
      <c r="L2">
        <v>1368</v>
      </c>
      <c r="N2">
        <v>1011</v>
      </c>
      <c r="O2" t="s">
        <v>536</v>
      </c>
      <c r="P2" t="s">
        <v>536</v>
      </c>
      <c r="Q2">
        <v>1</v>
      </c>
      <c r="X2">
        <v>2.2999999999999998</v>
      </c>
      <c r="Y2">
        <v>0</v>
      </c>
      <c r="Z2">
        <v>5.86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2.2999999999999998</v>
      </c>
      <c r="AH2">
        <v>2</v>
      </c>
      <c r="AI2">
        <v>433933552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433933557</v>
      </c>
      <c r="C3">
        <v>433933542</v>
      </c>
      <c r="D3">
        <v>423421944</v>
      </c>
      <c r="E3">
        <v>1</v>
      </c>
      <c r="F3">
        <v>1</v>
      </c>
      <c r="G3">
        <v>1081</v>
      </c>
      <c r="H3">
        <v>3</v>
      </c>
      <c r="I3" t="s">
        <v>537</v>
      </c>
      <c r="J3" t="s">
        <v>538</v>
      </c>
      <c r="K3" t="s">
        <v>539</v>
      </c>
      <c r="L3">
        <v>1339</v>
      </c>
      <c r="N3">
        <v>1007</v>
      </c>
      <c r="O3" t="s">
        <v>197</v>
      </c>
      <c r="P3" t="s">
        <v>197</v>
      </c>
      <c r="Q3">
        <v>1</v>
      </c>
      <c r="X3">
        <v>5.9700000000000003E-2</v>
      </c>
      <c r="Y3">
        <v>7.07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5.9700000000000003E-2</v>
      </c>
      <c r="AH3">
        <v>2</v>
      </c>
      <c r="AI3">
        <v>433933553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433933558</v>
      </c>
      <c r="C4">
        <v>433933542</v>
      </c>
      <c r="D4">
        <v>423403344</v>
      </c>
      <c r="E4">
        <v>1081</v>
      </c>
      <c r="F4">
        <v>1</v>
      </c>
      <c r="G4">
        <v>1081</v>
      </c>
      <c r="H4">
        <v>3</v>
      </c>
      <c r="I4" t="s">
        <v>815</v>
      </c>
      <c r="J4" t="s">
        <v>3</v>
      </c>
      <c r="K4" t="s">
        <v>816</v>
      </c>
      <c r="L4">
        <v>235684255</v>
      </c>
      <c r="N4">
        <v>1010</v>
      </c>
      <c r="O4" t="s">
        <v>187</v>
      </c>
      <c r="P4" t="s">
        <v>187</v>
      </c>
      <c r="Q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433933555</v>
      </c>
      <c r="C5">
        <v>433933542</v>
      </c>
      <c r="D5">
        <v>423386947</v>
      </c>
      <c r="E5">
        <v>1081</v>
      </c>
      <c r="F5">
        <v>1</v>
      </c>
      <c r="G5">
        <v>1081</v>
      </c>
      <c r="H5">
        <v>1</v>
      </c>
      <c r="I5" t="s">
        <v>530</v>
      </c>
      <c r="J5" t="s">
        <v>3</v>
      </c>
      <c r="K5" t="s">
        <v>531</v>
      </c>
      <c r="L5">
        <v>1191</v>
      </c>
      <c r="N5">
        <v>1013</v>
      </c>
      <c r="O5" t="s">
        <v>532</v>
      </c>
      <c r="P5" t="s">
        <v>532</v>
      </c>
      <c r="Q5">
        <v>1</v>
      </c>
      <c r="X5">
        <v>3.92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3.92</v>
      </c>
      <c r="AH5">
        <v>2</v>
      </c>
      <c r="AI5">
        <v>433933551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433933556</v>
      </c>
      <c r="C6">
        <v>433933542</v>
      </c>
      <c r="D6">
        <v>423452533</v>
      </c>
      <c r="E6">
        <v>1</v>
      </c>
      <c r="F6">
        <v>1</v>
      </c>
      <c r="G6">
        <v>1081</v>
      </c>
      <c r="H6">
        <v>2</v>
      </c>
      <c r="I6" t="s">
        <v>533</v>
      </c>
      <c r="J6" t="s">
        <v>534</v>
      </c>
      <c r="K6" t="s">
        <v>535</v>
      </c>
      <c r="L6">
        <v>1368</v>
      </c>
      <c r="N6">
        <v>1011</v>
      </c>
      <c r="O6" t="s">
        <v>536</v>
      </c>
      <c r="P6" t="s">
        <v>536</v>
      </c>
      <c r="Q6">
        <v>1</v>
      </c>
      <c r="X6">
        <v>2.2999999999999998</v>
      </c>
      <c r="Y6">
        <v>0</v>
      </c>
      <c r="Z6">
        <v>5.86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2.2999999999999998</v>
      </c>
      <c r="AH6">
        <v>2</v>
      </c>
      <c r="AI6">
        <v>433933552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433933557</v>
      </c>
      <c r="C7">
        <v>433933542</v>
      </c>
      <c r="D7">
        <v>423421944</v>
      </c>
      <c r="E7">
        <v>1</v>
      </c>
      <c r="F7">
        <v>1</v>
      </c>
      <c r="G7">
        <v>1081</v>
      </c>
      <c r="H7">
        <v>3</v>
      </c>
      <c r="I7" t="s">
        <v>537</v>
      </c>
      <c r="J7" t="s">
        <v>538</v>
      </c>
      <c r="K7" t="s">
        <v>539</v>
      </c>
      <c r="L7">
        <v>1339</v>
      </c>
      <c r="N7">
        <v>1007</v>
      </c>
      <c r="O7" t="s">
        <v>197</v>
      </c>
      <c r="P7" t="s">
        <v>197</v>
      </c>
      <c r="Q7">
        <v>1</v>
      </c>
      <c r="X7">
        <v>5.9700000000000003E-2</v>
      </c>
      <c r="Y7">
        <v>7.07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5.9700000000000003E-2</v>
      </c>
      <c r="AH7">
        <v>2</v>
      </c>
      <c r="AI7">
        <v>433933553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433933558</v>
      </c>
      <c r="C8">
        <v>433933542</v>
      </c>
      <c r="D8">
        <v>423403344</v>
      </c>
      <c r="E8">
        <v>1081</v>
      </c>
      <c r="F8">
        <v>1</v>
      </c>
      <c r="G8">
        <v>1081</v>
      </c>
      <c r="H8">
        <v>3</v>
      </c>
      <c r="I8" t="s">
        <v>815</v>
      </c>
      <c r="J8" t="s">
        <v>3</v>
      </c>
      <c r="K8" t="s">
        <v>816</v>
      </c>
      <c r="L8">
        <v>235684255</v>
      </c>
      <c r="N8">
        <v>1010</v>
      </c>
      <c r="O8" t="s">
        <v>187</v>
      </c>
      <c r="P8" t="s">
        <v>187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433933583</v>
      </c>
      <c r="C9">
        <v>433929586</v>
      </c>
      <c r="D9">
        <v>423386947</v>
      </c>
      <c r="E9">
        <v>1081</v>
      </c>
      <c r="F9">
        <v>1</v>
      </c>
      <c r="G9">
        <v>1081</v>
      </c>
      <c r="H9">
        <v>1</v>
      </c>
      <c r="I9" t="s">
        <v>530</v>
      </c>
      <c r="J9" t="s">
        <v>3</v>
      </c>
      <c r="K9" t="s">
        <v>531</v>
      </c>
      <c r="L9">
        <v>1191</v>
      </c>
      <c r="N9">
        <v>1013</v>
      </c>
      <c r="O9" t="s">
        <v>532</v>
      </c>
      <c r="P9" t="s">
        <v>532</v>
      </c>
      <c r="Q9">
        <v>1</v>
      </c>
      <c r="X9">
        <v>0.38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0.38</v>
      </c>
      <c r="AH9">
        <v>2</v>
      </c>
      <c r="AI9">
        <v>433933583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433933584</v>
      </c>
      <c r="C10">
        <v>433929586</v>
      </c>
      <c r="D10">
        <v>423452675</v>
      </c>
      <c r="E10">
        <v>1</v>
      </c>
      <c r="F10">
        <v>1</v>
      </c>
      <c r="G10">
        <v>1081</v>
      </c>
      <c r="H10">
        <v>2</v>
      </c>
      <c r="I10" t="s">
        <v>540</v>
      </c>
      <c r="J10" t="s">
        <v>541</v>
      </c>
      <c r="K10" t="s">
        <v>542</v>
      </c>
      <c r="L10">
        <v>1368</v>
      </c>
      <c r="N10">
        <v>1011</v>
      </c>
      <c r="O10" t="s">
        <v>536</v>
      </c>
      <c r="P10" t="s">
        <v>536</v>
      </c>
      <c r="Q10">
        <v>1</v>
      </c>
      <c r="X10">
        <v>8.5000000000000006E-2</v>
      </c>
      <c r="Y10">
        <v>0</v>
      </c>
      <c r="Z10">
        <v>34.479999999999997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8.5000000000000006E-2</v>
      </c>
      <c r="AH10">
        <v>2</v>
      </c>
      <c r="AI10">
        <v>433933584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433933585</v>
      </c>
      <c r="C11">
        <v>433929586</v>
      </c>
      <c r="D11">
        <v>423453093</v>
      </c>
      <c r="E11">
        <v>1</v>
      </c>
      <c r="F11">
        <v>1</v>
      </c>
      <c r="G11">
        <v>1081</v>
      </c>
      <c r="H11">
        <v>2</v>
      </c>
      <c r="I11" t="s">
        <v>544</v>
      </c>
      <c r="J11" t="s">
        <v>545</v>
      </c>
      <c r="K11" t="s">
        <v>546</v>
      </c>
      <c r="L11">
        <v>1368</v>
      </c>
      <c r="N11">
        <v>1011</v>
      </c>
      <c r="O11" t="s">
        <v>536</v>
      </c>
      <c r="P11" t="s">
        <v>536</v>
      </c>
      <c r="Q11">
        <v>1</v>
      </c>
      <c r="X11">
        <v>0.09</v>
      </c>
      <c r="Y11">
        <v>0</v>
      </c>
      <c r="Z11">
        <v>119.92</v>
      </c>
      <c r="AA11">
        <v>12.62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0.09</v>
      </c>
      <c r="AH11">
        <v>2</v>
      </c>
      <c r="AI11">
        <v>433933585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433933586</v>
      </c>
      <c r="C12">
        <v>433929586</v>
      </c>
      <c r="D12">
        <v>423453103</v>
      </c>
      <c r="E12">
        <v>1</v>
      </c>
      <c r="F12">
        <v>1</v>
      </c>
      <c r="G12">
        <v>1081</v>
      </c>
      <c r="H12">
        <v>2</v>
      </c>
      <c r="I12" t="s">
        <v>547</v>
      </c>
      <c r="J12" t="s">
        <v>548</v>
      </c>
      <c r="K12" t="s">
        <v>549</v>
      </c>
      <c r="L12">
        <v>1368</v>
      </c>
      <c r="N12">
        <v>1011</v>
      </c>
      <c r="O12" t="s">
        <v>536</v>
      </c>
      <c r="P12" t="s">
        <v>536</v>
      </c>
      <c r="Q12">
        <v>1</v>
      </c>
      <c r="X12">
        <v>0.03</v>
      </c>
      <c r="Y12">
        <v>0</v>
      </c>
      <c r="Z12">
        <v>139.6</v>
      </c>
      <c r="AA12">
        <v>16.93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0.03</v>
      </c>
      <c r="AH12">
        <v>2</v>
      </c>
      <c r="AI12">
        <v>433933586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433933587</v>
      </c>
      <c r="C13">
        <v>433929586</v>
      </c>
      <c r="D13">
        <v>423453173</v>
      </c>
      <c r="E13">
        <v>1</v>
      </c>
      <c r="F13">
        <v>1</v>
      </c>
      <c r="G13">
        <v>1081</v>
      </c>
      <c r="H13">
        <v>2</v>
      </c>
      <c r="I13" t="s">
        <v>550</v>
      </c>
      <c r="J13" t="s">
        <v>551</v>
      </c>
      <c r="K13" t="s">
        <v>552</v>
      </c>
      <c r="L13">
        <v>1368</v>
      </c>
      <c r="N13">
        <v>1011</v>
      </c>
      <c r="O13" t="s">
        <v>536</v>
      </c>
      <c r="P13" t="s">
        <v>536</v>
      </c>
      <c r="Q13">
        <v>1</v>
      </c>
      <c r="X13">
        <v>0.08</v>
      </c>
      <c r="Y13">
        <v>0</v>
      </c>
      <c r="Z13">
        <v>0.5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0.08</v>
      </c>
      <c r="AH13">
        <v>2</v>
      </c>
      <c r="AI13">
        <v>433933587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433933588</v>
      </c>
      <c r="C14">
        <v>433929586</v>
      </c>
      <c r="D14">
        <v>423452504</v>
      </c>
      <c r="E14">
        <v>1</v>
      </c>
      <c r="F14">
        <v>1</v>
      </c>
      <c r="G14">
        <v>1081</v>
      </c>
      <c r="H14">
        <v>2</v>
      </c>
      <c r="I14" t="s">
        <v>553</v>
      </c>
      <c r="J14" t="s">
        <v>554</v>
      </c>
      <c r="K14" t="s">
        <v>555</v>
      </c>
      <c r="L14">
        <v>1368</v>
      </c>
      <c r="N14">
        <v>1011</v>
      </c>
      <c r="O14" t="s">
        <v>536</v>
      </c>
      <c r="P14" t="s">
        <v>536</v>
      </c>
      <c r="Q14">
        <v>1</v>
      </c>
      <c r="X14">
        <v>0.11600000000000001</v>
      </c>
      <c r="Y14">
        <v>0</v>
      </c>
      <c r="Z14">
        <v>129.25</v>
      </c>
      <c r="AA14">
        <v>16.93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0.11600000000000001</v>
      </c>
      <c r="AH14">
        <v>2</v>
      </c>
      <c r="AI14">
        <v>433933588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433933589</v>
      </c>
      <c r="C15">
        <v>433929586</v>
      </c>
      <c r="D15">
        <v>423421888</v>
      </c>
      <c r="E15">
        <v>1</v>
      </c>
      <c r="F15">
        <v>1</v>
      </c>
      <c r="G15">
        <v>1081</v>
      </c>
      <c r="H15">
        <v>3</v>
      </c>
      <c r="I15" t="s">
        <v>556</v>
      </c>
      <c r="J15" t="s">
        <v>557</v>
      </c>
      <c r="K15" t="s">
        <v>558</v>
      </c>
      <c r="L15">
        <v>1348</v>
      </c>
      <c r="N15">
        <v>1009</v>
      </c>
      <c r="O15" t="s">
        <v>213</v>
      </c>
      <c r="P15" t="s">
        <v>213</v>
      </c>
      <c r="Q15">
        <v>1000</v>
      </c>
      <c r="X15">
        <v>8.0000000000000004E-4</v>
      </c>
      <c r="Y15">
        <v>3492.86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8.0000000000000004E-4</v>
      </c>
      <c r="AH15">
        <v>2</v>
      </c>
      <c r="AI15">
        <v>433933589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433933590</v>
      </c>
      <c r="C16">
        <v>433929586</v>
      </c>
      <c r="D16">
        <v>423412440</v>
      </c>
      <c r="E16">
        <v>1081</v>
      </c>
      <c r="F16">
        <v>1</v>
      </c>
      <c r="G16">
        <v>1081</v>
      </c>
      <c r="H16">
        <v>3</v>
      </c>
      <c r="I16" t="s">
        <v>817</v>
      </c>
      <c r="J16" t="s">
        <v>3</v>
      </c>
      <c r="K16" t="s">
        <v>818</v>
      </c>
      <c r="L16">
        <v>1348</v>
      </c>
      <c r="N16">
        <v>1009</v>
      </c>
      <c r="O16" t="s">
        <v>213</v>
      </c>
      <c r="P16" t="s">
        <v>213</v>
      </c>
      <c r="Q16">
        <v>1000</v>
      </c>
      <c r="X16">
        <v>0.125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0.125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433933591</v>
      </c>
      <c r="C17">
        <v>433929586</v>
      </c>
      <c r="D17">
        <v>423386931</v>
      </c>
      <c r="E17">
        <v>1081</v>
      </c>
      <c r="F17">
        <v>1</v>
      </c>
      <c r="G17">
        <v>1081</v>
      </c>
      <c r="H17">
        <v>3</v>
      </c>
      <c r="I17" t="s">
        <v>559</v>
      </c>
      <c r="J17" t="s">
        <v>3</v>
      </c>
      <c r="K17" t="s">
        <v>560</v>
      </c>
      <c r="L17">
        <v>1348</v>
      </c>
      <c r="N17">
        <v>1009</v>
      </c>
      <c r="O17" t="s">
        <v>213</v>
      </c>
      <c r="P17" t="s">
        <v>213</v>
      </c>
      <c r="Q17">
        <v>1000</v>
      </c>
      <c r="X17">
        <v>0.125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0.125</v>
      </c>
      <c r="AH17">
        <v>2</v>
      </c>
      <c r="AI17">
        <v>433933591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433933583</v>
      </c>
      <c r="C18">
        <v>433929586</v>
      </c>
      <c r="D18">
        <v>423386947</v>
      </c>
      <c r="E18">
        <v>1081</v>
      </c>
      <c r="F18">
        <v>1</v>
      </c>
      <c r="G18">
        <v>1081</v>
      </c>
      <c r="H18">
        <v>1</v>
      </c>
      <c r="I18" t="s">
        <v>530</v>
      </c>
      <c r="J18" t="s">
        <v>3</v>
      </c>
      <c r="K18" t="s">
        <v>531</v>
      </c>
      <c r="L18">
        <v>1191</v>
      </c>
      <c r="N18">
        <v>1013</v>
      </c>
      <c r="O18" t="s">
        <v>532</v>
      </c>
      <c r="P18" t="s">
        <v>532</v>
      </c>
      <c r="Q18">
        <v>1</v>
      </c>
      <c r="X18">
        <v>0.38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0.38</v>
      </c>
      <c r="AH18">
        <v>2</v>
      </c>
      <c r="AI18">
        <v>433933583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433933584</v>
      </c>
      <c r="C19">
        <v>433929586</v>
      </c>
      <c r="D19">
        <v>423452675</v>
      </c>
      <c r="E19">
        <v>1</v>
      </c>
      <c r="F19">
        <v>1</v>
      </c>
      <c r="G19">
        <v>1081</v>
      </c>
      <c r="H19">
        <v>2</v>
      </c>
      <c r="I19" t="s">
        <v>540</v>
      </c>
      <c r="J19" t="s">
        <v>541</v>
      </c>
      <c r="K19" t="s">
        <v>542</v>
      </c>
      <c r="L19">
        <v>1368</v>
      </c>
      <c r="N19">
        <v>1011</v>
      </c>
      <c r="O19" t="s">
        <v>536</v>
      </c>
      <c r="P19" t="s">
        <v>536</v>
      </c>
      <c r="Q19">
        <v>1</v>
      </c>
      <c r="X19">
        <v>8.5000000000000006E-2</v>
      </c>
      <c r="Y19">
        <v>0</v>
      </c>
      <c r="Z19">
        <v>34.479999999999997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8.5000000000000006E-2</v>
      </c>
      <c r="AH19">
        <v>2</v>
      </c>
      <c r="AI19">
        <v>433933584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433933585</v>
      </c>
      <c r="C20">
        <v>433929586</v>
      </c>
      <c r="D20">
        <v>423453093</v>
      </c>
      <c r="E20">
        <v>1</v>
      </c>
      <c r="F20">
        <v>1</v>
      </c>
      <c r="G20">
        <v>1081</v>
      </c>
      <c r="H20">
        <v>2</v>
      </c>
      <c r="I20" t="s">
        <v>544</v>
      </c>
      <c r="J20" t="s">
        <v>545</v>
      </c>
      <c r="K20" t="s">
        <v>546</v>
      </c>
      <c r="L20">
        <v>1368</v>
      </c>
      <c r="N20">
        <v>1011</v>
      </c>
      <c r="O20" t="s">
        <v>536</v>
      </c>
      <c r="P20" t="s">
        <v>536</v>
      </c>
      <c r="Q20">
        <v>1</v>
      </c>
      <c r="X20">
        <v>0.09</v>
      </c>
      <c r="Y20">
        <v>0</v>
      </c>
      <c r="Z20">
        <v>119.92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0.09</v>
      </c>
      <c r="AH20">
        <v>2</v>
      </c>
      <c r="AI20">
        <v>433933585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433933586</v>
      </c>
      <c r="C21">
        <v>433929586</v>
      </c>
      <c r="D21">
        <v>423453103</v>
      </c>
      <c r="E21">
        <v>1</v>
      </c>
      <c r="F21">
        <v>1</v>
      </c>
      <c r="G21">
        <v>1081</v>
      </c>
      <c r="H21">
        <v>2</v>
      </c>
      <c r="I21" t="s">
        <v>547</v>
      </c>
      <c r="J21" t="s">
        <v>548</v>
      </c>
      <c r="K21" t="s">
        <v>549</v>
      </c>
      <c r="L21">
        <v>1368</v>
      </c>
      <c r="N21">
        <v>1011</v>
      </c>
      <c r="O21" t="s">
        <v>536</v>
      </c>
      <c r="P21" t="s">
        <v>536</v>
      </c>
      <c r="Q21">
        <v>1</v>
      </c>
      <c r="X21">
        <v>0.03</v>
      </c>
      <c r="Y21">
        <v>0</v>
      </c>
      <c r="Z21">
        <v>139.6</v>
      </c>
      <c r="AA21">
        <v>16.93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0.03</v>
      </c>
      <c r="AH21">
        <v>2</v>
      </c>
      <c r="AI21">
        <v>433933586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433933587</v>
      </c>
      <c r="C22">
        <v>433929586</v>
      </c>
      <c r="D22">
        <v>423453173</v>
      </c>
      <c r="E22">
        <v>1</v>
      </c>
      <c r="F22">
        <v>1</v>
      </c>
      <c r="G22">
        <v>1081</v>
      </c>
      <c r="H22">
        <v>2</v>
      </c>
      <c r="I22" t="s">
        <v>550</v>
      </c>
      <c r="J22" t="s">
        <v>551</v>
      </c>
      <c r="K22" t="s">
        <v>552</v>
      </c>
      <c r="L22">
        <v>1368</v>
      </c>
      <c r="N22">
        <v>1011</v>
      </c>
      <c r="O22" t="s">
        <v>536</v>
      </c>
      <c r="P22" t="s">
        <v>536</v>
      </c>
      <c r="Q22">
        <v>1</v>
      </c>
      <c r="X22">
        <v>0.08</v>
      </c>
      <c r="Y22">
        <v>0</v>
      </c>
      <c r="Z22">
        <v>0.5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0.08</v>
      </c>
      <c r="AH22">
        <v>2</v>
      </c>
      <c r="AI22">
        <v>433933587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433933588</v>
      </c>
      <c r="C23">
        <v>433929586</v>
      </c>
      <c r="D23">
        <v>423452504</v>
      </c>
      <c r="E23">
        <v>1</v>
      </c>
      <c r="F23">
        <v>1</v>
      </c>
      <c r="G23">
        <v>1081</v>
      </c>
      <c r="H23">
        <v>2</v>
      </c>
      <c r="I23" t="s">
        <v>553</v>
      </c>
      <c r="J23" t="s">
        <v>554</v>
      </c>
      <c r="K23" t="s">
        <v>555</v>
      </c>
      <c r="L23">
        <v>1368</v>
      </c>
      <c r="N23">
        <v>1011</v>
      </c>
      <c r="O23" t="s">
        <v>536</v>
      </c>
      <c r="P23" t="s">
        <v>536</v>
      </c>
      <c r="Q23">
        <v>1</v>
      </c>
      <c r="X23">
        <v>0.11600000000000001</v>
      </c>
      <c r="Y23">
        <v>0</v>
      </c>
      <c r="Z23">
        <v>129.25</v>
      </c>
      <c r="AA23">
        <v>16.93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0.11600000000000001</v>
      </c>
      <c r="AH23">
        <v>2</v>
      </c>
      <c r="AI23">
        <v>433933588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433933589</v>
      </c>
      <c r="C24">
        <v>433929586</v>
      </c>
      <c r="D24">
        <v>423421888</v>
      </c>
      <c r="E24">
        <v>1</v>
      </c>
      <c r="F24">
        <v>1</v>
      </c>
      <c r="G24">
        <v>1081</v>
      </c>
      <c r="H24">
        <v>3</v>
      </c>
      <c r="I24" t="s">
        <v>556</v>
      </c>
      <c r="J24" t="s">
        <v>557</v>
      </c>
      <c r="K24" t="s">
        <v>558</v>
      </c>
      <c r="L24">
        <v>1348</v>
      </c>
      <c r="N24">
        <v>1009</v>
      </c>
      <c r="O24" t="s">
        <v>213</v>
      </c>
      <c r="P24" t="s">
        <v>213</v>
      </c>
      <c r="Q24">
        <v>1000</v>
      </c>
      <c r="X24">
        <v>8.0000000000000004E-4</v>
      </c>
      <c r="Y24">
        <v>3492.86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8.0000000000000004E-4</v>
      </c>
      <c r="AH24">
        <v>2</v>
      </c>
      <c r="AI24">
        <v>433933589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433933590</v>
      </c>
      <c r="C25">
        <v>433929586</v>
      </c>
      <c r="D25">
        <v>423412440</v>
      </c>
      <c r="E25">
        <v>1081</v>
      </c>
      <c r="F25">
        <v>1</v>
      </c>
      <c r="G25">
        <v>1081</v>
      </c>
      <c r="H25">
        <v>3</v>
      </c>
      <c r="I25" t="s">
        <v>817</v>
      </c>
      <c r="J25" t="s">
        <v>3</v>
      </c>
      <c r="K25" t="s">
        <v>818</v>
      </c>
      <c r="L25">
        <v>1348</v>
      </c>
      <c r="N25">
        <v>1009</v>
      </c>
      <c r="O25" t="s">
        <v>213</v>
      </c>
      <c r="P25" t="s">
        <v>213</v>
      </c>
      <c r="Q25">
        <v>1000</v>
      </c>
      <c r="X25">
        <v>0.125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0.125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433933591</v>
      </c>
      <c r="C26">
        <v>433929586</v>
      </c>
      <c r="D26">
        <v>423386931</v>
      </c>
      <c r="E26">
        <v>1081</v>
      </c>
      <c r="F26">
        <v>1</v>
      </c>
      <c r="G26">
        <v>1081</v>
      </c>
      <c r="H26">
        <v>3</v>
      </c>
      <c r="I26" t="s">
        <v>559</v>
      </c>
      <c r="J26" t="s">
        <v>3</v>
      </c>
      <c r="K26" t="s">
        <v>560</v>
      </c>
      <c r="L26">
        <v>1348</v>
      </c>
      <c r="N26">
        <v>1009</v>
      </c>
      <c r="O26" t="s">
        <v>213</v>
      </c>
      <c r="P26" t="s">
        <v>213</v>
      </c>
      <c r="Q26">
        <v>1000</v>
      </c>
      <c r="X26">
        <v>0.125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0.125</v>
      </c>
      <c r="AH26">
        <v>2</v>
      </c>
      <c r="AI26">
        <v>433933591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433929616</v>
      </c>
      <c r="C27">
        <v>433929606</v>
      </c>
      <c r="D27">
        <v>423386947</v>
      </c>
      <c r="E27">
        <v>1081</v>
      </c>
      <c r="F27">
        <v>1</v>
      </c>
      <c r="G27">
        <v>1081</v>
      </c>
      <c r="H27">
        <v>1</v>
      </c>
      <c r="I27" t="s">
        <v>530</v>
      </c>
      <c r="J27" t="s">
        <v>3</v>
      </c>
      <c r="K27" t="s">
        <v>531</v>
      </c>
      <c r="L27">
        <v>1191</v>
      </c>
      <c r="N27">
        <v>1013</v>
      </c>
      <c r="O27" t="s">
        <v>532</v>
      </c>
      <c r="P27" t="s">
        <v>532</v>
      </c>
      <c r="Q27">
        <v>1</v>
      </c>
      <c r="X27">
        <v>0.22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0.22</v>
      </c>
      <c r="AH27">
        <v>2</v>
      </c>
      <c r="AI27">
        <v>433929607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433929617</v>
      </c>
      <c r="C28">
        <v>433929606</v>
      </c>
      <c r="D28">
        <v>423452675</v>
      </c>
      <c r="E28">
        <v>1</v>
      </c>
      <c r="F28">
        <v>1</v>
      </c>
      <c r="G28">
        <v>1081</v>
      </c>
      <c r="H28">
        <v>2</v>
      </c>
      <c r="I28" t="s">
        <v>540</v>
      </c>
      <c r="J28" t="s">
        <v>541</v>
      </c>
      <c r="K28" t="s">
        <v>542</v>
      </c>
      <c r="L28">
        <v>1368</v>
      </c>
      <c r="N28">
        <v>1011</v>
      </c>
      <c r="O28" t="s">
        <v>536</v>
      </c>
      <c r="P28" t="s">
        <v>536</v>
      </c>
      <c r="Q28">
        <v>1</v>
      </c>
      <c r="X28">
        <v>2.1000000000000001E-2</v>
      </c>
      <c r="Y28">
        <v>0</v>
      </c>
      <c r="Z28">
        <v>34.479999999999997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2.1000000000000001E-2</v>
      </c>
      <c r="AH28">
        <v>2</v>
      </c>
      <c r="AI28">
        <v>433929608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433929618</v>
      </c>
      <c r="C29">
        <v>433929606</v>
      </c>
      <c r="D29">
        <v>423453093</v>
      </c>
      <c r="E29">
        <v>1</v>
      </c>
      <c r="F29">
        <v>1</v>
      </c>
      <c r="G29">
        <v>1081</v>
      </c>
      <c r="H29">
        <v>2</v>
      </c>
      <c r="I29" t="s">
        <v>544</v>
      </c>
      <c r="J29" t="s">
        <v>545</v>
      </c>
      <c r="K29" t="s">
        <v>546</v>
      </c>
      <c r="L29">
        <v>1368</v>
      </c>
      <c r="N29">
        <v>1011</v>
      </c>
      <c r="O29" t="s">
        <v>536</v>
      </c>
      <c r="P29" t="s">
        <v>536</v>
      </c>
      <c r="Q29">
        <v>1</v>
      </c>
      <c r="X29">
        <v>7.0000000000000007E-2</v>
      </c>
      <c r="Y29">
        <v>0</v>
      </c>
      <c r="Z29">
        <v>119.92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7.0000000000000007E-2</v>
      </c>
      <c r="AH29">
        <v>2</v>
      </c>
      <c r="AI29">
        <v>433929609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433929619</v>
      </c>
      <c r="C30">
        <v>433929606</v>
      </c>
      <c r="D30">
        <v>423453103</v>
      </c>
      <c r="E30">
        <v>1</v>
      </c>
      <c r="F30">
        <v>1</v>
      </c>
      <c r="G30">
        <v>1081</v>
      </c>
      <c r="H30">
        <v>2</v>
      </c>
      <c r="I30" t="s">
        <v>547</v>
      </c>
      <c r="J30" t="s">
        <v>548</v>
      </c>
      <c r="K30" t="s">
        <v>549</v>
      </c>
      <c r="L30">
        <v>1368</v>
      </c>
      <c r="N30">
        <v>1011</v>
      </c>
      <c r="O30" t="s">
        <v>536</v>
      </c>
      <c r="P30" t="s">
        <v>536</v>
      </c>
      <c r="Q30">
        <v>1</v>
      </c>
      <c r="X30">
        <v>0.02</v>
      </c>
      <c r="Y30">
        <v>0</v>
      </c>
      <c r="Z30">
        <v>139.6</v>
      </c>
      <c r="AA30">
        <v>16.93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0.02</v>
      </c>
      <c r="AH30">
        <v>2</v>
      </c>
      <c r="AI30">
        <v>433929610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433929620</v>
      </c>
      <c r="C31">
        <v>433929606</v>
      </c>
      <c r="D31">
        <v>423453173</v>
      </c>
      <c r="E31">
        <v>1</v>
      </c>
      <c r="F31">
        <v>1</v>
      </c>
      <c r="G31">
        <v>1081</v>
      </c>
      <c r="H31">
        <v>2</v>
      </c>
      <c r="I31" t="s">
        <v>550</v>
      </c>
      <c r="J31" t="s">
        <v>551</v>
      </c>
      <c r="K31" t="s">
        <v>552</v>
      </c>
      <c r="L31">
        <v>1368</v>
      </c>
      <c r="N31">
        <v>1011</v>
      </c>
      <c r="O31" t="s">
        <v>536</v>
      </c>
      <c r="P31" t="s">
        <v>536</v>
      </c>
      <c r="Q31">
        <v>1</v>
      </c>
      <c r="X31">
        <v>0.02</v>
      </c>
      <c r="Y31">
        <v>0</v>
      </c>
      <c r="Z31">
        <v>0.5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0.02</v>
      </c>
      <c r="AH31">
        <v>2</v>
      </c>
      <c r="AI31">
        <v>433929611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433929621</v>
      </c>
      <c r="C32">
        <v>433929606</v>
      </c>
      <c r="D32">
        <v>423452504</v>
      </c>
      <c r="E32">
        <v>1</v>
      </c>
      <c r="F32">
        <v>1</v>
      </c>
      <c r="G32">
        <v>1081</v>
      </c>
      <c r="H32">
        <v>2</v>
      </c>
      <c r="I32" t="s">
        <v>553</v>
      </c>
      <c r="J32" t="s">
        <v>554</v>
      </c>
      <c r="K32" t="s">
        <v>555</v>
      </c>
      <c r="L32">
        <v>1368</v>
      </c>
      <c r="N32">
        <v>1011</v>
      </c>
      <c r="O32" t="s">
        <v>536</v>
      </c>
      <c r="P32" t="s">
        <v>536</v>
      </c>
      <c r="Q32">
        <v>1</v>
      </c>
      <c r="X32">
        <v>7.0999999999999994E-2</v>
      </c>
      <c r="Y32">
        <v>0</v>
      </c>
      <c r="Z32">
        <v>129.25</v>
      </c>
      <c r="AA32">
        <v>16.93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7.0999999999999994E-2</v>
      </c>
      <c r="AH32">
        <v>2</v>
      </c>
      <c r="AI32">
        <v>433929612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433929622</v>
      </c>
      <c r="C33">
        <v>433929606</v>
      </c>
      <c r="D33">
        <v>423421888</v>
      </c>
      <c r="E33">
        <v>1</v>
      </c>
      <c r="F33">
        <v>1</v>
      </c>
      <c r="G33">
        <v>1081</v>
      </c>
      <c r="H33">
        <v>3</v>
      </c>
      <c r="I33" t="s">
        <v>556</v>
      </c>
      <c r="J33" t="s">
        <v>557</v>
      </c>
      <c r="K33" t="s">
        <v>558</v>
      </c>
      <c r="L33">
        <v>1348</v>
      </c>
      <c r="N33">
        <v>1009</v>
      </c>
      <c r="O33" t="s">
        <v>213</v>
      </c>
      <c r="P33" t="s">
        <v>213</v>
      </c>
      <c r="Q33">
        <v>1000</v>
      </c>
      <c r="X33">
        <v>8.0000000000000004E-4</v>
      </c>
      <c r="Y33">
        <v>3492.86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8.0000000000000004E-4</v>
      </c>
      <c r="AH33">
        <v>2</v>
      </c>
      <c r="AI33">
        <v>433929613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433929623</v>
      </c>
      <c r="C34">
        <v>433929606</v>
      </c>
      <c r="D34">
        <v>423412440</v>
      </c>
      <c r="E34">
        <v>1081</v>
      </c>
      <c r="F34">
        <v>1</v>
      </c>
      <c r="G34">
        <v>1081</v>
      </c>
      <c r="H34">
        <v>3</v>
      </c>
      <c r="I34" t="s">
        <v>817</v>
      </c>
      <c r="J34" t="s">
        <v>3</v>
      </c>
      <c r="K34" t="s">
        <v>818</v>
      </c>
      <c r="L34">
        <v>1348</v>
      </c>
      <c r="N34">
        <v>1009</v>
      </c>
      <c r="O34" t="s">
        <v>213</v>
      </c>
      <c r="P34" t="s">
        <v>213</v>
      </c>
      <c r="Q34">
        <v>1000</v>
      </c>
      <c r="X34">
        <v>0.125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0.125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433929624</v>
      </c>
      <c r="C35">
        <v>433929606</v>
      </c>
      <c r="D35">
        <v>423386931</v>
      </c>
      <c r="E35">
        <v>1081</v>
      </c>
      <c r="F35">
        <v>1</v>
      </c>
      <c r="G35">
        <v>1081</v>
      </c>
      <c r="H35">
        <v>3</v>
      </c>
      <c r="I35" t="s">
        <v>559</v>
      </c>
      <c r="J35" t="s">
        <v>3</v>
      </c>
      <c r="K35" t="s">
        <v>560</v>
      </c>
      <c r="L35">
        <v>1348</v>
      </c>
      <c r="N35">
        <v>1009</v>
      </c>
      <c r="O35" t="s">
        <v>213</v>
      </c>
      <c r="P35" t="s">
        <v>213</v>
      </c>
      <c r="Q35">
        <v>1000</v>
      </c>
      <c r="X35">
        <v>0.125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0.125</v>
      </c>
      <c r="AH35">
        <v>2</v>
      </c>
      <c r="AI35">
        <v>433929615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433929616</v>
      </c>
      <c r="C36">
        <v>433929606</v>
      </c>
      <c r="D36">
        <v>423386947</v>
      </c>
      <c r="E36">
        <v>1081</v>
      </c>
      <c r="F36">
        <v>1</v>
      </c>
      <c r="G36">
        <v>1081</v>
      </c>
      <c r="H36">
        <v>1</v>
      </c>
      <c r="I36" t="s">
        <v>530</v>
      </c>
      <c r="J36" t="s">
        <v>3</v>
      </c>
      <c r="K36" t="s">
        <v>531</v>
      </c>
      <c r="L36">
        <v>1191</v>
      </c>
      <c r="N36">
        <v>1013</v>
      </c>
      <c r="O36" t="s">
        <v>532</v>
      </c>
      <c r="P36" t="s">
        <v>532</v>
      </c>
      <c r="Q36">
        <v>1</v>
      </c>
      <c r="X36">
        <v>0.22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0.22</v>
      </c>
      <c r="AH36">
        <v>2</v>
      </c>
      <c r="AI36">
        <v>433929607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433929617</v>
      </c>
      <c r="C37">
        <v>433929606</v>
      </c>
      <c r="D37">
        <v>423452675</v>
      </c>
      <c r="E37">
        <v>1</v>
      </c>
      <c r="F37">
        <v>1</v>
      </c>
      <c r="G37">
        <v>1081</v>
      </c>
      <c r="H37">
        <v>2</v>
      </c>
      <c r="I37" t="s">
        <v>540</v>
      </c>
      <c r="J37" t="s">
        <v>541</v>
      </c>
      <c r="K37" t="s">
        <v>542</v>
      </c>
      <c r="L37">
        <v>1368</v>
      </c>
      <c r="N37">
        <v>1011</v>
      </c>
      <c r="O37" t="s">
        <v>536</v>
      </c>
      <c r="P37" t="s">
        <v>536</v>
      </c>
      <c r="Q37">
        <v>1</v>
      </c>
      <c r="X37">
        <v>2.1000000000000001E-2</v>
      </c>
      <c r="Y37">
        <v>0</v>
      </c>
      <c r="Z37">
        <v>34.479999999999997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2.1000000000000001E-2</v>
      </c>
      <c r="AH37">
        <v>2</v>
      </c>
      <c r="AI37">
        <v>433929608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433929618</v>
      </c>
      <c r="C38">
        <v>433929606</v>
      </c>
      <c r="D38">
        <v>423453093</v>
      </c>
      <c r="E38">
        <v>1</v>
      </c>
      <c r="F38">
        <v>1</v>
      </c>
      <c r="G38">
        <v>1081</v>
      </c>
      <c r="H38">
        <v>2</v>
      </c>
      <c r="I38" t="s">
        <v>544</v>
      </c>
      <c r="J38" t="s">
        <v>545</v>
      </c>
      <c r="K38" t="s">
        <v>546</v>
      </c>
      <c r="L38">
        <v>1368</v>
      </c>
      <c r="N38">
        <v>1011</v>
      </c>
      <c r="O38" t="s">
        <v>536</v>
      </c>
      <c r="P38" t="s">
        <v>536</v>
      </c>
      <c r="Q38">
        <v>1</v>
      </c>
      <c r="X38">
        <v>7.0000000000000007E-2</v>
      </c>
      <c r="Y38">
        <v>0</v>
      </c>
      <c r="Z38">
        <v>119.92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7.0000000000000007E-2</v>
      </c>
      <c r="AH38">
        <v>2</v>
      </c>
      <c r="AI38">
        <v>433929609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433929619</v>
      </c>
      <c r="C39">
        <v>433929606</v>
      </c>
      <c r="D39">
        <v>423453103</v>
      </c>
      <c r="E39">
        <v>1</v>
      </c>
      <c r="F39">
        <v>1</v>
      </c>
      <c r="G39">
        <v>1081</v>
      </c>
      <c r="H39">
        <v>2</v>
      </c>
      <c r="I39" t="s">
        <v>547</v>
      </c>
      <c r="J39" t="s">
        <v>548</v>
      </c>
      <c r="K39" t="s">
        <v>549</v>
      </c>
      <c r="L39">
        <v>1368</v>
      </c>
      <c r="N39">
        <v>1011</v>
      </c>
      <c r="O39" t="s">
        <v>536</v>
      </c>
      <c r="P39" t="s">
        <v>536</v>
      </c>
      <c r="Q39">
        <v>1</v>
      </c>
      <c r="X39">
        <v>0.02</v>
      </c>
      <c r="Y39">
        <v>0</v>
      </c>
      <c r="Z39">
        <v>139.6</v>
      </c>
      <c r="AA39">
        <v>16.93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0.02</v>
      </c>
      <c r="AH39">
        <v>2</v>
      </c>
      <c r="AI39">
        <v>433929610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433929620</v>
      </c>
      <c r="C40">
        <v>433929606</v>
      </c>
      <c r="D40">
        <v>423453173</v>
      </c>
      <c r="E40">
        <v>1</v>
      </c>
      <c r="F40">
        <v>1</v>
      </c>
      <c r="G40">
        <v>1081</v>
      </c>
      <c r="H40">
        <v>2</v>
      </c>
      <c r="I40" t="s">
        <v>550</v>
      </c>
      <c r="J40" t="s">
        <v>551</v>
      </c>
      <c r="K40" t="s">
        <v>552</v>
      </c>
      <c r="L40">
        <v>1368</v>
      </c>
      <c r="N40">
        <v>1011</v>
      </c>
      <c r="O40" t="s">
        <v>536</v>
      </c>
      <c r="P40" t="s">
        <v>536</v>
      </c>
      <c r="Q40">
        <v>1</v>
      </c>
      <c r="X40">
        <v>0.02</v>
      </c>
      <c r="Y40">
        <v>0</v>
      </c>
      <c r="Z40">
        <v>0.5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0.02</v>
      </c>
      <c r="AH40">
        <v>2</v>
      </c>
      <c r="AI40">
        <v>433929611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433929621</v>
      </c>
      <c r="C41">
        <v>433929606</v>
      </c>
      <c r="D41">
        <v>423452504</v>
      </c>
      <c r="E41">
        <v>1</v>
      </c>
      <c r="F41">
        <v>1</v>
      </c>
      <c r="G41">
        <v>1081</v>
      </c>
      <c r="H41">
        <v>2</v>
      </c>
      <c r="I41" t="s">
        <v>553</v>
      </c>
      <c r="J41" t="s">
        <v>554</v>
      </c>
      <c r="K41" t="s">
        <v>555</v>
      </c>
      <c r="L41">
        <v>1368</v>
      </c>
      <c r="N41">
        <v>1011</v>
      </c>
      <c r="O41" t="s">
        <v>536</v>
      </c>
      <c r="P41" t="s">
        <v>536</v>
      </c>
      <c r="Q41">
        <v>1</v>
      </c>
      <c r="X41">
        <v>7.0999999999999994E-2</v>
      </c>
      <c r="Y41">
        <v>0</v>
      </c>
      <c r="Z41">
        <v>129.25</v>
      </c>
      <c r="AA41">
        <v>16.93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7.0999999999999994E-2</v>
      </c>
      <c r="AH41">
        <v>2</v>
      </c>
      <c r="AI41">
        <v>433929612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433929622</v>
      </c>
      <c r="C42">
        <v>433929606</v>
      </c>
      <c r="D42">
        <v>423421888</v>
      </c>
      <c r="E42">
        <v>1</v>
      </c>
      <c r="F42">
        <v>1</v>
      </c>
      <c r="G42">
        <v>1081</v>
      </c>
      <c r="H42">
        <v>3</v>
      </c>
      <c r="I42" t="s">
        <v>556</v>
      </c>
      <c r="J42" t="s">
        <v>557</v>
      </c>
      <c r="K42" t="s">
        <v>558</v>
      </c>
      <c r="L42">
        <v>1348</v>
      </c>
      <c r="N42">
        <v>1009</v>
      </c>
      <c r="O42" t="s">
        <v>213</v>
      </c>
      <c r="P42" t="s">
        <v>213</v>
      </c>
      <c r="Q42">
        <v>1000</v>
      </c>
      <c r="X42">
        <v>8.0000000000000004E-4</v>
      </c>
      <c r="Y42">
        <v>3492.86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8.0000000000000004E-4</v>
      </c>
      <c r="AH42">
        <v>2</v>
      </c>
      <c r="AI42">
        <v>433929613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433929623</v>
      </c>
      <c r="C43">
        <v>433929606</v>
      </c>
      <c r="D43">
        <v>423412440</v>
      </c>
      <c r="E43">
        <v>1081</v>
      </c>
      <c r="F43">
        <v>1</v>
      </c>
      <c r="G43">
        <v>1081</v>
      </c>
      <c r="H43">
        <v>3</v>
      </c>
      <c r="I43" t="s">
        <v>817</v>
      </c>
      <c r="J43" t="s">
        <v>3</v>
      </c>
      <c r="K43" t="s">
        <v>818</v>
      </c>
      <c r="L43">
        <v>1348</v>
      </c>
      <c r="N43">
        <v>1009</v>
      </c>
      <c r="O43" t="s">
        <v>213</v>
      </c>
      <c r="P43" t="s">
        <v>213</v>
      </c>
      <c r="Q43">
        <v>1000</v>
      </c>
      <c r="X43">
        <v>0.125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0.125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433929624</v>
      </c>
      <c r="C44">
        <v>433929606</v>
      </c>
      <c r="D44">
        <v>423386931</v>
      </c>
      <c r="E44">
        <v>1081</v>
      </c>
      <c r="F44">
        <v>1</v>
      </c>
      <c r="G44">
        <v>1081</v>
      </c>
      <c r="H44">
        <v>3</v>
      </c>
      <c r="I44" t="s">
        <v>559</v>
      </c>
      <c r="J44" t="s">
        <v>3</v>
      </c>
      <c r="K44" t="s">
        <v>560</v>
      </c>
      <c r="L44">
        <v>1348</v>
      </c>
      <c r="N44">
        <v>1009</v>
      </c>
      <c r="O44" t="s">
        <v>213</v>
      </c>
      <c r="P44" t="s">
        <v>213</v>
      </c>
      <c r="Q44">
        <v>1000</v>
      </c>
      <c r="X44">
        <v>0.125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0.125</v>
      </c>
      <c r="AH44">
        <v>2</v>
      </c>
      <c r="AI44">
        <v>433929615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433929642</v>
      </c>
      <c r="C45">
        <v>433929636</v>
      </c>
      <c r="D45">
        <v>423386947</v>
      </c>
      <c r="E45">
        <v>1081</v>
      </c>
      <c r="F45">
        <v>1</v>
      </c>
      <c r="G45">
        <v>1081</v>
      </c>
      <c r="H45">
        <v>1</v>
      </c>
      <c r="I45" t="s">
        <v>530</v>
      </c>
      <c r="J45" t="s">
        <v>3</v>
      </c>
      <c r="K45" t="s">
        <v>531</v>
      </c>
      <c r="L45">
        <v>1191</v>
      </c>
      <c r="N45">
        <v>1013</v>
      </c>
      <c r="O45" t="s">
        <v>532</v>
      </c>
      <c r="P45" t="s">
        <v>532</v>
      </c>
      <c r="Q45">
        <v>1</v>
      </c>
      <c r="X45">
        <v>155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155</v>
      </c>
      <c r="AH45">
        <v>2</v>
      </c>
      <c r="AI45">
        <v>433929637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433929643</v>
      </c>
      <c r="C46">
        <v>433929636</v>
      </c>
      <c r="D46">
        <v>423452672</v>
      </c>
      <c r="E46">
        <v>1</v>
      </c>
      <c r="F46">
        <v>1</v>
      </c>
      <c r="G46">
        <v>1081</v>
      </c>
      <c r="H46">
        <v>2</v>
      </c>
      <c r="I46" t="s">
        <v>561</v>
      </c>
      <c r="J46" t="s">
        <v>562</v>
      </c>
      <c r="K46" t="s">
        <v>563</v>
      </c>
      <c r="L46">
        <v>1368</v>
      </c>
      <c r="N46">
        <v>1011</v>
      </c>
      <c r="O46" t="s">
        <v>536</v>
      </c>
      <c r="P46" t="s">
        <v>536</v>
      </c>
      <c r="Q46">
        <v>1</v>
      </c>
      <c r="X46">
        <v>37.5</v>
      </c>
      <c r="Y46">
        <v>0</v>
      </c>
      <c r="Z46">
        <v>41.45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37.5</v>
      </c>
      <c r="AH46">
        <v>2</v>
      </c>
      <c r="AI46">
        <v>433929638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433929644</v>
      </c>
      <c r="C47">
        <v>433929636</v>
      </c>
      <c r="D47">
        <v>423452931</v>
      </c>
      <c r="E47">
        <v>1</v>
      </c>
      <c r="F47">
        <v>1</v>
      </c>
      <c r="G47">
        <v>1081</v>
      </c>
      <c r="H47">
        <v>2</v>
      </c>
      <c r="I47" t="s">
        <v>564</v>
      </c>
      <c r="J47" t="s">
        <v>565</v>
      </c>
      <c r="K47" t="s">
        <v>566</v>
      </c>
      <c r="L47">
        <v>1368</v>
      </c>
      <c r="N47">
        <v>1011</v>
      </c>
      <c r="O47" t="s">
        <v>536</v>
      </c>
      <c r="P47" t="s">
        <v>536</v>
      </c>
      <c r="Q47">
        <v>1</v>
      </c>
      <c r="X47">
        <v>1.29</v>
      </c>
      <c r="Y47">
        <v>0</v>
      </c>
      <c r="Z47">
        <v>3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1.29</v>
      </c>
      <c r="AH47">
        <v>2</v>
      </c>
      <c r="AI47">
        <v>433929639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ROW(Source!A34)</f>
        <v>34</v>
      </c>
      <c r="B48">
        <v>433929645</v>
      </c>
      <c r="C48">
        <v>433929636</v>
      </c>
      <c r="D48">
        <v>423453173</v>
      </c>
      <c r="E48">
        <v>1</v>
      </c>
      <c r="F48">
        <v>1</v>
      </c>
      <c r="G48">
        <v>1081</v>
      </c>
      <c r="H48">
        <v>2</v>
      </c>
      <c r="I48" t="s">
        <v>550</v>
      </c>
      <c r="J48" t="s">
        <v>551</v>
      </c>
      <c r="K48" t="s">
        <v>552</v>
      </c>
      <c r="L48">
        <v>1368</v>
      </c>
      <c r="N48">
        <v>1011</v>
      </c>
      <c r="O48" t="s">
        <v>536</v>
      </c>
      <c r="P48" t="s">
        <v>536</v>
      </c>
      <c r="Q48">
        <v>1</v>
      </c>
      <c r="X48">
        <v>75</v>
      </c>
      <c r="Y48">
        <v>0</v>
      </c>
      <c r="Z48">
        <v>0.5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75</v>
      </c>
      <c r="AH48">
        <v>2</v>
      </c>
      <c r="AI48">
        <v>433929640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433929646</v>
      </c>
      <c r="C49">
        <v>433929636</v>
      </c>
      <c r="D49">
        <v>423452493</v>
      </c>
      <c r="E49">
        <v>1</v>
      </c>
      <c r="F49">
        <v>1</v>
      </c>
      <c r="G49">
        <v>1081</v>
      </c>
      <c r="H49">
        <v>2</v>
      </c>
      <c r="I49" t="s">
        <v>567</v>
      </c>
      <c r="J49" t="s">
        <v>568</v>
      </c>
      <c r="K49" t="s">
        <v>569</v>
      </c>
      <c r="L49">
        <v>1368</v>
      </c>
      <c r="N49">
        <v>1011</v>
      </c>
      <c r="O49" t="s">
        <v>536</v>
      </c>
      <c r="P49" t="s">
        <v>536</v>
      </c>
      <c r="Q49">
        <v>1</v>
      </c>
      <c r="X49">
        <v>1.55</v>
      </c>
      <c r="Y49">
        <v>0</v>
      </c>
      <c r="Z49">
        <v>219.56</v>
      </c>
      <c r="AA49">
        <v>18.62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1.55</v>
      </c>
      <c r="AH49">
        <v>2</v>
      </c>
      <c r="AI49">
        <v>433929641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433929642</v>
      </c>
      <c r="C50">
        <v>433929636</v>
      </c>
      <c r="D50">
        <v>423386947</v>
      </c>
      <c r="E50">
        <v>1081</v>
      </c>
      <c r="F50">
        <v>1</v>
      </c>
      <c r="G50">
        <v>1081</v>
      </c>
      <c r="H50">
        <v>1</v>
      </c>
      <c r="I50" t="s">
        <v>530</v>
      </c>
      <c r="J50" t="s">
        <v>3</v>
      </c>
      <c r="K50" t="s">
        <v>531</v>
      </c>
      <c r="L50">
        <v>1191</v>
      </c>
      <c r="N50">
        <v>1013</v>
      </c>
      <c r="O50" t="s">
        <v>532</v>
      </c>
      <c r="P50" t="s">
        <v>532</v>
      </c>
      <c r="Q50">
        <v>1</v>
      </c>
      <c r="X50">
        <v>155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155</v>
      </c>
      <c r="AH50">
        <v>2</v>
      </c>
      <c r="AI50">
        <v>433929637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433929643</v>
      </c>
      <c r="C51">
        <v>433929636</v>
      </c>
      <c r="D51">
        <v>423452672</v>
      </c>
      <c r="E51">
        <v>1</v>
      </c>
      <c r="F51">
        <v>1</v>
      </c>
      <c r="G51">
        <v>1081</v>
      </c>
      <c r="H51">
        <v>2</v>
      </c>
      <c r="I51" t="s">
        <v>561</v>
      </c>
      <c r="J51" t="s">
        <v>562</v>
      </c>
      <c r="K51" t="s">
        <v>563</v>
      </c>
      <c r="L51">
        <v>1368</v>
      </c>
      <c r="N51">
        <v>1011</v>
      </c>
      <c r="O51" t="s">
        <v>536</v>
      </c>
      <c r="P51" t="s">
        <v>536</v>
      </c>
      <c r="Q51">
        <v>1</v>
      </c>
      <c r="X51">
        <v>37.5</v>
      </c>
      <c r="Y51">
        <v>0</v>
      </c>
      <c r="Z51">
        <v>41.45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37.5</v>
      </c>
      <c r="AH51">
        <v>2</v>
      </c>
      <c r="AI51">
        <v>433929638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433929644</v>
      </c>
      <c r="C52">
        <v>433929636</v>
      </c>
      <c r="D52">
        <v>423452931</v>
      </c>
      <c r="E52">
        <v>1</v>
      </c>
      <c r="F52">
        <v>1</v>
      </c>
      <c r="G52">
        <v>1081</v>
      </c>
      <c r="H52">
        <v>2</v>
      </c>
      <c r="I52" t="s">
        <v>564</v>
      </c>
      <c r="J52" t="s">
        <v>565</v>
      </c>
      <c r="K52" t="s">
        <v>566</v>
      </c>
      <c r="L52">
        <v>1368</v>
      </c>
      <c r="N52">
        <v>1011</v>
      </c>
      <c r="O52" t="s">
        <v>536</v>
      </c>
      <c r="P52" t="s">
        <v>536</v>
      </c>
      <c r="Q52">
        <v>1</v>
      </c>
      <c r="X52">
        <v>1.29</v>
      </c>
      <c r="Y52">
        <v>0</v>
      </c>
      <c r="Z52">
        <v>3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1.29</v>
      </c>
      <c r="AH52">
        <v>2</v>
      </c>
      <c r="AI52">
        <v>433929639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433929645</v>
      </c>
      <c r="C53">
        <v>433929636</v>
      </c>
      <c r="D53">
        <v>423453173</v>
      </c>
      <c r="E53">
        <v>1</v>
      </c>
      <c r="F53">
        <v>1</v>
      </c>
      <c r="G53">
        <v>1081</v>
      </c>
      <c r="H53">
        <v>2</v>
      </c>
      <c r="I53" t="s">
        <v>550</v>
      </c>
      <c r="J53" t="s">
        <v>551</v>
      </c>
      <c r="K53" t="s">
        <v>552</v>
      </c>
      <c r="L53">
        <v>1368</v>
      </c>
      <c r="N53">
        <v>1011</v>
      </c>
      <c r="O53" t="s">
        <v>536</v>
      </c>
      <c r="P53" t="s">
        <v>536</v>
      </c>
      <c r="Q53">
        <v>1</v>
      </c>
      <c r="X53">
        <v>75</v>
      </c>
      <c r="Y53">
        <v>0</v>
      </c>
      <c r="Z53">
        <v>0.5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75</v>
      </c>
      <c r="AH53">
        <v>2</v>
      </c>
      <c r="AI53">
        <v>433929640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433929646</v>
      </c>
      <c r="C54">
        <v>433929636</v>
      </c>
      <c r="D54">
        <v>423452493</v>
      </c>
      <c r="E54">
        <v>1</v>
      </c>
      <c r="F54">
        <v>1</v>
      </c>
      <c r="G54">
        <v>1081</v>
      </c>
      <c r="H54">
        <v>2</v>
      </c>
      <c r="I54" t="s">
        <v>567</v>
      </c>
      <c r="J54" t="s">
        <v>568</v>
      </c>
      <c r="K54" t="s">
        <v>569</v>
      </c>
      <c r="L54">
        <v>1368</v>
      </c>
      <c r="N54">
        <v>1011</v>
      </c>
      <c r="O54" t="s">
        <v>536</v>
      </c>
      <c r="P54" t="s">
        <v>536</v>
      </c>
      <c r="Q54">
        <v>1</v>
      </c>
      <c r="X54">
        <v>1.55</v>
      </c>
      <c r="Y54">
        <v>0</v>
      </c>
      <c r="Z54">
        <v>219.56</v>
      </c>
      <c r="AA54">
        <v>18.62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1.55</v>
      </c>
      <c r="AH54">
        <v>2</v>
      </c>
      <c r="AI54">
        <v>433929641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ROW(Source!A36)</f>
        <v>36</v>
      </c>
      <c r="B55">
        <v>433933649</v>
      </c>
      <c r="C55">
        <v>433929650</v>
      </c>
      <c r="D55">
        <v>423386947</v>
      </c>
      <c r="E55">
        <v>1081</v>
      </c>
      <c r="F55">
        <v>1</v>
      </c>
      <c r="G55">
        <v>1081</v>
      </c>
      <c r="H55">
        <v>1</v>
      </c>
      <c r="I55" t="s">
        <v>530</v>
      </c>
      <c r="J55" t="s">
        <v>3</v>
      </c>
      <c r="K55" t="s">
        <v>531</v>
      </c>
      <c r="L55">
        <v>1191</v>
      </c>
      <c r="N55">
        <v>1013</v>
      </c>
      <c r="O55" t="s">
        <v>532</v>
      </c>
      <c r="P55" t="s">
        <v>532</v>
      </c>
      <c r="Q55">
        <v>1</v>
      </c>
      <c r="X55">
        <v>49.5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49.5</v>
      </c>
      <c r="AH55">
        <v>2</v>
      </c>
      <c r="AI55">
        <v>433933649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ROW(Source!A36)</f>
        <v>36</v>
      </c>
      <c r="B56">
        <v>433933650</v>
      </c>
      <c r="C56">
        <v>433929650</v>
      </c>
      <c r="D56">
        <v>423452259</v>
      </c>
      <c r="E56">
        <v>1</v>
      </c>
      <c r="F56">
        <v>1</v>
      </c>
      <c r="G56">
        <v>1081</v>
      </c>
      <c r="H56">
        <v>2</v>
      </c>
      <c r="I56" t="s">
        <v>570</v>
      </c>
      <c r="J56" t="s">
        <v>571</v>
      </c>
      <c r="K56" t="s">
        <v>572</v>
      </c>
      <c r="L56">
        <v>1368</v>
      </c>
      <c r="N56">
        <v>1011</v>
      </c>
      <c r="O56" t="s">
        <v>536</v>
      </c>
      <c r="P56" t="s">
        <v>536</v>
      </c>
      <c r="Q56">
        <v>1</v>
      </c>
      <c r="X56">
        <v>2.87</v>
      </c>
      <c r="Y56">
        <v>0</v>
      </c>
      <c r="Z56">
        <v>145.59</v>
      </c>
      <c r="AA56">
        <v>14.54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2.87</v>
      </c>
      <c r="AH56">
        <v>2</v>
      </c>
      <c r="AI56">
        <v>433933650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433933651</v>
      </c>
      <c r="C57">
        <v>433929650</v>
      </c>
      <c r="D57">
        <v>423452241</v>
      </c>
      <c r="E57">
        <v>1</v>
      </c>
      <c r="F57">
        <v>1</v>
      </c>
      <c r="G57">
        <v>1081</v>
      </c>
      <c r="H57">
        <v>2</v>
      </c>
      <c r="I57" t="s">
        <v>573</v>
      </c>
      <c r="J57" t="s">
        <v>574</v>
      </c>
      <c r="K57" t="s">
        <v>575</v>
      </c>
      <c r="L57">
        <v>1368</v>
      </c>
      <c r="N57">
        <v>1011</v>
      </c>
      <c r="O57" t="s">
        <v>536</v>
      </c>
      <c r="P57" t="s">
        <v>536</v>
      </c>
      <c r="Q57">
        <v>1</v>
      </c>
      <c r="X57">
        <v>7.86</v>
      </c>
      <c r="Y57">
        <v>0</v>
      </c>
      <c r="Z57">
        <v>245.8</v>
      </c>
      <c r="AA57">
        <v>16.93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7.86</v>
      </c>
      <c r="AH57">
        <v>2</v>
      </c>
      <c r="AI57">
        <v>433933651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433933652</v>
      </c>
      <c r="C58">
        <v>433929650</v>
      </c>
      <c r="D58">
        <v>423452931</v>
      </c>
      <c r="E58">
        <v>1</v>
      </c>
      <c r="F58">
        <v>1</v>
      </c>
      <c r="G58">
        <v>1081</v>
      </c>
      <c r="H58">
        <v>2</v>
      </c>
      <c r="I58" t="s">
        <v>564</v>
      </c>
      <c r="J58" t="s">
        <v>565</v>
      </c>
      <c r="K58" t="s">
        <v>566</v>
      </c>
      <c r="L58">
        <v>1368</v>
      </c>
      <c r="N58">
        <v>1011</v>
      </c>
      <c r="O58" t="s">
        <v>536</v>
      </c>
      <c r="P58" t="s">
        <v>536</v>
      </c>
      <c r="Q58">
        <v>1</v>
      </c>
      <c r="X58">
        <v>1.98</v>
      </c>
      <c r="Y58">
        <v>0</v>
      </c>
      <c r="Z58">
        <v>3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1.98</v>
      </c>
      <c r="AH58">
        <v>2</v>
      </c>
      <c r="AI58">
        <v>433933652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433933649</v>
      </c>
      <c r="C59">
        <v>433929650</v>
      </c>
      <c r="D59">
        <v>423386947</v>
      </c>
      <c r="E59">
        <v>1081</v>
      </c>
      <c r="F59">
        <v>1</v>
      </c>
      <c r="G59">
        <v>1081</v>
      </c>
      <c r="H59">
        <v>1</v>
      </c>
      <c r="I59" t="s">
        <v>530</v>
      </c>
      <c r="J59" t="s">
        <v>3</v>
      </c>
      <c r="K59" t="s">
        <v>531</v>
      </c>
      <c r="L59">
        <v>1191</v>
      </c>
      <c r="N59">
        <v>1013</v>
      </c>
      <c r="O59" t="s">
        <v>532</v>
      </c>
      <c r="P59" t="s">
        <v>532</v>
      </c>
      <c r="Q59">
        <v>1</v>
      </c>
      <c r="X59">
        <v>49.5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49.5</v>
      </c>
      <c r="AH59">
        <v>2</v>
      </c>
      <c r="AI59">
        <v>433933649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433933650</v>
      </c>
      <c r="C60">
        <v>433929650</v>
      </c>
      <c r="D60">
        <v>423452259</v>
      </c>
      <c r="E60">
        <v>1</v>
      </c>
      <c r="F60">
        <v>1</v>
      </c>
      <c r="G60">
        <v>1081</v>
      </c>
      <c r="H60">
        <v>2</v>
      </c>
      <c r="I60" t="s">
        <v>570</v>
      </c>
      <c r="J60" t="s">
        <v>571</v>
      </c>
      <c r="K60" t="s">
        <v>572</v>
      </c>
      <c r="L60">
        <v>1368</v>
      </c>
      <c r="N60">
        <v>1011</v>
      </c>
      <c r="O60" t="s">
        <v>536</v>
      </c>
      <c r="P60" t="s">
        <v>536</v>
      </c>
      <c r="Q60">
        <v>1</v>
      </c>
      <c r="X60">
        <v>2.87</v>
      </c>
      <c r="Y60">
        <v>0</v>
      </c>
      <c r="Z60">
        <v>145.59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2.87</v>
      </c>
      <c r="AH60">
        <v>2</v>
      </c>
      <c r="AI60">
        <v>433933650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ROW(Source!A37)</f>
        <v>37</v>
      </c>
      <c r="B61">
        <v>433933651</v>
      </c>
      <c r="C61">
        <v>433929650</v>
      </c>
      <c r="D61">
        <v>423452241</v>
      </c>
      <c r="E61">
        <v>1</v>
      </c>
      <c r="F61">
        <v>1</v>
      </c>
      <c r="G61">
        <v>1081</v>
      </c>
      <c r="H61">
        <v>2</v>
      </c>
      <c r="I61" t="s">
        <v>573</v>
      </c>
      <c r="J61" t="s">
        <v>574</v>
      </c>
      <c r="K61" t="s">
        <v>575</v>
      </c>
      <c r="L61">
        <v>1368</v>
      </c>
      <c r="N61">
        <v>1011</v>
      </c>
      <c r="O61" t="s">
        <v>536</v>
      </c>
      <c r="P61" t="s">
        <v>536</v>
      </c>
      <c r="Q61">
        <v>1</v>
      </c>
      <c r="X61">
        <v>7.86</v>
      </c>
      <c r="Y61">
        <v>0</v>
      </c>
      <c r="Z61">
        <v>245.8</v>
      </c>
      <c r="AA61">
        <v>16.93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7.86</v>
      </c>
      <c r="AH61">
        <v>2</v>
      </c>
      <c r="AI61">
        <v>433933651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ROW(Source!A37)</f>
        <v>37</v>
      </c>
      <c r="B62">
        <v>433933652</v>
      </c>
      <c r="C62">
        <v>433929650</v>
      </c>
      <c r="D62">
        <v>423452931</v>
      </c>
      <c r="E62">
        <v>1</v>
      </c>
      <c r="F62">
        <v>1</v>
      </c>
      <c r="G62">
        <v>1081</v>
      </c>
      <c r="H62">
        <v>2</v>
      </c>
      <c r="I62" t="s">
        <v>564</v>
      </c>
      <c r="J62" t="s">
        <v>565</v>
      </c>
      <c r="K62" t="s">
        <v>566</v>
      </c>
      <c r="L62">
        <v>1368</v>
      </c>
      <c r="N62">
        <v>1011</v>
      </c>
      <c r="O62" t="s">
        <v>536</v>
      </c>
      <c r="P62" t="s">
        <v>536</v>
      </c>
      <c r="Q62">
        <v>1</v>
      </c>
      <c r="X62">
        <v>1.98</v>
      </c>
      <c r="Y62">
        <v>0</v>
      </c>
      <c r="Z62">
        <v>3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1.98</v>
      </c>
      <c r="AH62">
        <v>2</v>
      </c>
      <c r="AI62">
        <v>433933652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ROW(Source!A38)</f>
        <v>38</v>
      </c>
      <c r="B63">
        <v>433933674</v>
      </c>
      <c r="C63">
        <v>433933671</v>
      </c>
      <c r="D63">
        <v>423386947</v>
      </c>
      <c r="E63">
        <v>1081</v>
      </c>
      <c r="F63">
        <v>1</v>
      </c>
      <c r="G63">
        <v>1081</v>
      </c>
      <c r="H63">
        <v>1</v>
      </c>
      <c r="I63" t="s">
        <v>530</v>
      </c>
      <c r="J63" t="s">
        <v>3</v>
      </c>
      <c r="K63" t="s">
        <v>531</v>
      </c>
      <c r="L63">
        <v>1191</v>
      </c>
      <c r="N63">
        <v>1013</v>
      </c>
      <c r="O63" t="s">
        <v>532</v>
      </c>
      <c r="P63" t="s">
        <v>532</v>
      </c>
      <c r="Q63">
        <v>1</v>
      </c>
      <c r="X63">
        <v>0.03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0.03</v>
      </c>
      <c r="AH63">
        <v>2</v>
      </c>
      <c r="AI63">
        <v>433933674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ROW(Source!A38)</f>
        <v>38</v>
      </c>
      <c r="B64">
        <v>433933675</v>
      </c>
      <c r="C64">
        <v>433933671</v>
      </c>
      <c r="D64">
        <v>423452471</v>
      </c>
      <c r="E64">
        <v>1</v>
      </c>
      <c r="F64">
        <v>1</v>
      </c>
      <c r="G64">
        <v>1081</v>
      </c>
      <c r="H64">
        <v>2</v>
      </c>
      <c r="I64" t="s">
        <v>576</v>
      </c>
      <c r="J64" t="s">
        <v>577</v>
      </c>
      <c r="K64" t="s">
        <v>578</v>
      </c>
      <c r="L64">
        <v>1368</v>
      </c>
      <c r="N64">
        <v>1011</v>
      </c>
      <c r="O64" t="s">
        <v>536</v>
      </c>
      <c r="P64" t="s">
        <v>536</v>
      </c>
      <c r="Q64">
        <v>1</v>
      </c>
      <c r="X64">
        <v>1.6E-2</v>
      </c>
      <c r="Y64">
        <v>0</v>
      </c>
      <c r="Z64">
        <v>140.38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1.6E-2</v>
      </c>
      <c r="AH64">
        <v>2</v>
      </c>
      <c r="AI64">
        <v>433933675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ROW(Source!A38)</f>
        <v>38</v>
      </c>
      <c r="B65">
        <v>433933676</v>
      </c>
      <c r="C65">
        <v>433933671</v>
      </c>
      <c r="D65">
        <v>423452489</v>
      </c>
      <c r="E65">
        <v>1</v>
      </c>
      <c r="F65">
        <v>1</v>
      </c>
      <c r="G65">
        <v>1081</v>
      </c>
      <c r="H65">
        <v>2</v>
      </c>
      <c r="I65" t="s">
        <v>579</v>
      </c>
      <c r="J65" t="s">
        <v>580</v>
      </c>
      <c r="K65" t="s">
        <v>581</v>
      </c>
      <c r="L65">
        <v>1368</v>
      </c>
      <c r="N65">
        <v>1011</v>
      </c>
      <c r="O65" t="s">
        <v>536</v>
      </c>
      <c r="P65" t="s">
        <v>536</v>
      </c>
      <c r="Q65">
        <v>1</v>
      </c>
      <c r="X65">
        <v>1.6E-2</v>
      </c>
      <c r="Y65">
        <v>0</v>
      </c>
      <c r="Z65">
        <v>409.52</v>
      </c>
      <c r="AA65">
        <v>18.62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1.6E-2</v>
      </c>
      <c r="AH65">
        <v>2</v>
      </c>
      <c r="AI65">
        <v>433933676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ROW(Source!A38)</f>
        <v>38</v>
      </c>
      <c r="B66">
        <v>433933677</v>
      </c>
      <c r="C66">
        <v>433933671</v>
      </c>
      <c r="D66">
        <v>423422548</v>
      </c>
      <c r="E66">
        <v>1</v>
      </c>
      <c r="F66">
        <v>1</v>
      </c>
      <c r="G66">
        <v>1081</v>
      </c>
      <c r="H66">
        <v>3</v>
      </c>
      <c r="I66" t="s">
        <v>582</v>
      </c>
      <c r="J66" t="s">
        <v>583</v>
      </c>
      <c r="K66" t="s">
        <v>584</v>
      </c>
      <c r="L66">
        <v>235684255</v>
      </c>
      <c r="N66">
        <v>1010</v>
      </c>
      <c r="O66" t="s">
        <v>187</v>
      </c>
      <c r="P66" t="s">
        <v>187</v>
      </c>
      <c r="Q66">
        <v>1</v>
      </c>
      <c r="X66">
        <v>7.0000000000000007E-2</v>
      </c>
      <c r="Y66">
        <v>21.36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7.0000000000000007E-2</v>
      </c>
      <c r="AH66">
        <v>2</v>
      </c>
      <c r="AI66">
        <v>433933677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ROW(Source!A38)</f>
        <v>38</v>
      </c>
      <c r="B67">
        <v>433933678</v>
      </c>
      <c r="C67">
        <v>433933671</v>
      </c>
      <c r="D67">
        <v>423421944</v>
      </c>
      <c r="E67">
        <v>1</v>
      </c>
      <c r="F67">
        <v>1</v>
      </c>
      <c r="G67">
        <v>1081</v>
      </c>
      <c r="H67">
        <v>3</v>
      </c>
      <c r="I67" t="s">
        <v>537</v>
      </c>
      <c r="J67" t="s">
        <v>538</v>
      </c>
      <c r="K67" t="s">
        <v>539</v>
      </c>
      <c r="L67">
        <v>1339</v>
      </c>
      <c r="N67">
        <v>1007</v>
      </c>
      <c r="O67" t="s">
        <v>197</v>
      </c>
      <c r="P67" t="s">
        <v>197</v>
      </c>
      <c r="Q67">
        <v>1</v>
      </c>
      <c r="X67">
        <v>3.2000000000000002E-3</v>
      </c>
      <c r="Y67">
        <v>7.07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3.2000000000000002E-3</v>
      </c>
      <c r="AH67">
        <v>2</v>
      </c>
      <c r="AI67">
        <v>433933678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433933674</v>
      </c>
      <c r="C68">
        <v>433933671</v>
      </c>
      <c r="D68">
        <v>423386947</v>
      </c>
      <c r="E68">
        <v>1081</v>
      </c>
      <c r="F68">
        <v>1</v>
      </c>
      <c r="G68">
        <v>1081</v>
      </c>
      <c r="H68">
        <v>1</v>
      </c>
      <c r="I68" t="s">
        <v>530</v>
      </c>
      <c r="J68" t="s">
        <v>3</v>
      </c>
      <c r="K68" t="s">
        <v>531</v>
      </c>
      <c r="L68">
        <v>1191</v>
      </c>
      <c r="N68">
        <v>1013</v>
      </c>
      <c r="O68" t="s">
        <v>532</v>
      </c>
      <c r="P68" t="s">
        <v>532</v>
      </c>
      <c r="Q68">
        <v>1</v>
      </c>
      <c r="X68">
        <v>0.03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0.03</v>
      </c>
      <c r="AH68">
        <v>2</v>
      </c>
      <c r="AI68">
        <v>433933674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433933675</v>
      </c>
      <c r="C69">
        <v>433933671</v>
      </c>
      <c r="D69">
        <v>423452471</v>
      </c>
      <c r="E69">
        <v>1</v>
      </c>
      <c r="F69">
        <v>1</v>
      </c>
      <c r="G69">
        <v>1081</v>
      </c>
      <c r="H69">
        <v>2</v>
      </c>
      <c r="I69" t="s">
        <v>576</v>
      </c>
      <c r="J69" t="s">
        <v>577</v>
      </c>
      <c r="K69" t="s">
        <v>578</v>
      </c>
      <c r="L69">
        <v>1368</v>
      </c>
      <c r="N69">
        <v>1011</v>
      </c>
      <c r="O69" t="s">
        <v>536</v>
      </c>
      <c r="P69" t="s">
        <v>536</v>
      </c>
      <c r="Q69">
        <v>1</v>
      </c>
      <c r="X69">
        <v>1.6E-2</v>
      </c>
      <c r="Y69">
        <v>0</v>
      </c>
      <c r="Z69">
        <v>140.38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1.6E-2</v>
      </c>
      <c r="AH69">
        <v>2</v>
      </c>
      <c r="AI69">
        <v>433933675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ROW(Source!A39)</f>
        <v>39</v>
      </c>
      <c r="B70">
        <v>433933676</v>
      </c>
      <c r="C70">
        <v>433933671</v>
      </c>
      <c r="D70">
        <v>423452489</v>
      </c>
      <c r="E70">
        <v>1</v>
      </c>
      <c r="F70">
        <v>1</v>
      </c>
      <c r="G70">
        <v>1081</v>
      </c>
      <c r="H70">
        <v>2</v>
      </c>
      <c r="I70" t="s">
        <v>579</v>
      </c>
      <c r="J70" t="s">
        <v>580</v>
      </c>
      <c r="K70" t="s">
        <v>581</v>
      </c>
      <c r="L70">
        <v>1368</v>
      </c>
      <c r="N70">
        <v>1011</v>
      </c>
      <c r="O70" t="s">
        <v>536</v>
      </c>
      <c r="P70" t="s">
        <v>536</v>
      </c>
      <c r="Q70">
        <v>1</v>
      </c>
      <c r="X70">
        <v>1.6E-2</v>
      </c>
      <c r="Y70">
        <v>0</v>
      </c>
      <c r="Z70">
        <v>409.52</v>
      </c>
      <c r="AA70">
        <v>18.62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1.6E-2</v>
      </c>
      <c r="AH70">
        <v>2</v>
      </c>
      <c r="AI70">
        <v>433933676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ROW(Source!A39)</f>
        <v>39</v>
      </c>
      <c r="B71">
        <v>433933677</v>
      </c>
      <c r="C71">
        <v>433933671</v>
      </c>
      <c r="D71">
        <v>423422548</v>
      </c>
      <c r="E71">
        <v>1</v>
      </c>
      <c r="F71">
        <v>1</v>
      </c>
      <c r="G71">
        <v>1081</v>
      </c>
      <c r="H71">
        <v>3</v>
      </c>
      <c r="I71" t="s">
        <v>582</v>
      </c>
      <c r="J71" t="s">
        <v>583</v>
      </c>
      <c r="K71" t="s">
        <v>584</v>
      </c>
      <c r="L71">
        <v>235684255</v>
      </c>
      <c r="N71">
        <v>1010</v>
      </c>
      <c r="O71" t="s">
        <v>187</v>
      </c>
      <c r="P71" t="s">
        <v>187</v>
      </c>
      <c r="Q71">
        <v>1</v>
      </c>
      <c r="X71">
        <v>7.0000000000000007E-2</v>
      </c>
      <c r="Y71">
        <v>21.36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7.0000000000000007E-2</v>
      </c>
      <c r="AH71">
        <v>2</v>
      </c>
      <c r="AI71">
        <v>433933677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ROW(Source!A39)</f>
        <v>39</v>
      </c>
      <c r="B72">
        <v>433933678</v>
      </c>
      <c r="C72">
        <v>433933671</v>
      </c>
      <c r="D72">
        <v>423421944</v>
      </c>
      <c r="E72">
        <v>1</v>
      </c>
      <c r="F72">
        <v>1</v>
      </c>
      <c r="G72">
        <v>1081</v>
      </c>
      <c r="H72">
        <v>3</v>
      </c>
      <c r="I72" t="s">
        <v>537</v>
      </c>
      <c r="J72" t="s">
        <v>538</v>
      </c>
      <c r="K72" t="s">
        <v>539</v>
      </c>
      <c r="L72">
        <v>1339</v>
      </c>
      <c r="N72">
        <v>1007</v>
      </c>
      <c r="O72" t="s">
        <v>197</v>
      </c>
      <c r="P72" t="s">
        <v>197</v>
      </c>
      <c r="Q72">
        <v>1</v>
      </c>
      <c r="X72">
        <v>3.2000000000000002E-3</v>
      </c>
      <c r="Y72">
        <v>7.07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3.2000000000000002E-3</v>
      </c>
      <c r="AH72">
        <v>2</v>
      </c>
      <c r="AI72">
        <v>433933678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ROW(Source!A40)</f>
        <v>40</v>
      </c>
      <c r="B73">
        <v>433933684</v>
      </c>
      <c r="C73">
        <v>433933672</v>
      </c>
      <c r="D73">
        <v>423386947</v>
      </c>
      <c r="E73">
        <v>1081</v>
      </c>
      <c r="F73">
        <v>1</v>
      </c>
      <c r="G73">
        <v>1081</v>
      </c>
      <c r="H73">
        <v>1</v>
      </c>
      <c r="I73" t="s">
        <v>530</v>
      </c>
      <c r="J73" t="s">
        <v>3</v>
      </c>
      <c r="K73" t="s">
        <v>531</v>
      </c>
      <c r="L73">
        <v>1191</v>
      </c>
      <c r="N73">
        <v>1013</v>
      </c>
      <c r="O73" t="s">
        <v>532</v>
      </c>
      <c r="P73" t="s">
        <v>532</v>
      </c>
      <c r="Q73">
        <v>1</v>
      </c>
      <c r="X73">
        <v>0.79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0.79</v>
      </c>
      <c r="AH73">
        <v>2</v>
      </c>
      <c r="AI73">
        <v>433933684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ROW(Source!A40)</f>
        <v>40</v>
      </c>
      <c r="B74">
        <v>433933686</v>
      </c>
      <c r="C74">
        <v>433933672</v>
      </c>
      <c r="D74">
        <v>423452673</v>
      </c>
      <c r="E74">
        <v>1</v>
      </c>
      <c r="F74">
        <v>1</v>
      </c>
      <c r="G74">
        <v>1081</v>
      </c>
      <c r="H74">
        <v>2</v>
      </c>
      <c r="I74" t="s">
        <v>585</v>
      </c>
      <c r="J74" t="s">
        <v>586</v>
      </c>
      <c r="K74" t="s">
        <v>587</v>
      </c>
      <c r="L74">
        <v>1368</v>
      </c>
      <c r="N74">
        <v>1011</v>
      </c>
      <c r="O74" t="s">
        <v>536</v>
      </c>
      <c r="P74" t="s">
        <v>536</v>
      </c>
      <c r="Q74">
        <v>1</v>
      </c>
      <c r="X74">
        <v>0.13</v>
      </c>
      <c r="Y74">
        <v>0</v>
      </c>
      <c r="Z74">
        <v>48.07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0.13</v>
      </c>
      <c r="AH74">
        <v>2</v>
      </c>
      <c r="AI74">
        <v>433933686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ROW(Source!A40)</f>
        <v>40</v>
      </c>
      <c r="B75">
        <v>433933685</v>
      </c>
      <c r="C75">
        <v>433933672</v>
      </c>
      <c r="D75">
        <v>423452255</v>
      </c>
      <c r="E75">
        <v>1</v>
      </c>
      <c r="F75">
        <v>1</v>
      </c>
      <c r="G75">
        <v>1081</v>
      </c>
      <c r="H75">
        <v>2</v>
      </c>
      <c r="I75" t="s">
        <v>588</v>
      </c>
      <c r="J75" t="s">
        <v>589</v>
      </c>
      <c r="K75" t="s">
        <v>590</v>
      </c>
      <c r="L75">
        <v>1368</v>
      </c>
      <c r="N75">
        <v>1011</v>
      </c>
      <c r="O75" t="s">
        <v>536</v>
      </c>
      <c r="P75" t="s">
        <v>536</v>
      </c>
      <c r="Q75">
        <v>1</v>
      </c>
      <c r="X75">
        <v>0.13</v>
      </c>
      <c r="Y75">
        <v>0</v>
      </c>
      <c r="Z75">
        <v>183.04</v>
      </c>
      <c r="AA75">
        <v>14.54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0.13</v>
      </c>
      <c r="AH75">
        <v>2</v>
      </c>
      <c r="AI75">
        <v>433933685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ROW(Source!A40)</f>
        <v>40</v>
      </c>
      <c r="B76">
        <v>433933687</v>
      </c>
      <c r="C76">
        <v>433933672</v>
      </c>
      <c r="D76">
        <v>423453173</v>
      </c>
      <c r="E76">
        <v>1</v>
      </c>
      <c r="F76">
        <v>1</v>
      </c>
      <c r="G76">
        <v>1081</v>
      </c>
      <c r="H76">
        <v>2</v>
      </c>
      <c r="I76" t="s">
        <v>550</v>
      </c>
      <c r="J76" t="s">
        <v>551</v>
      </c>
      <c r="K76" t="s">
        <v>552</v>
      </c>
      <c r="L76">
        <v>1368</v>
      </c>
      <c r="N76">
        <v>1011</v>
      </c>
      <c r="O76" t="s">
        <v>536</v>
      </c>
      <c r="P76" t="s">
        <v>536</v>
      </c>
      <c r="Q76">
        <v>1</v>
      </c>
      <c r="X76">
        <v>0.26</v>
      </c>
      <c r="Y76">
        <v>0</v>
      </c>
      <c r="Z76">
        <v>0.5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0.26</v>
      </c>
      <c r="AH76">
        <v>2</v>
      </c>
      <c r="AI76">
        <v>433933687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ROW(Source!A40)</f>
        <v>40</v>
      </c>
      <c r="B77">
        <v>433933688</v>
      </c>
      <c r="C77">
        <v>433933672</v>
      </c>
      <c r="D77">
        <v>423452527</v>
      </c>
      <c r="E77">
        <v>1</v>
      </c>
      <c r="F77">
        <v>1</v>
      </c>
      <c r="G77">
        <v>1081</v>
      </c>
      <c r="H77">
        <v>2</v>
      </c>
      <c r="I77" t="s">
        <v>591</v>
      </c>
      <c r="J77" t="s">
        <v>592</v>
      </c>
      <c r="K77" t="s">
        <v>593</v>
      </c>
      <c r="L77">
        <v>1368</v>
      </c>
      <c r="N77">
        <v>1011</v>
      </c>
      <c r="O77" t="s">
        <v>536</v>
      </c>
      <c r="P77" t="s">
        <v>536</v>
      </c>
      <c r="Q77">
        <v>1</v>
      </c>
      <c r="X77">
        <v>0.25</v>
      </c>
      <c r="Y77">
        <v>0</v>
      </c>
      <c r="Z77">
        <v>1076.06</v>
      </c>
      <c r="AA77">
        <v>18.62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0.25</v>
      </c>
      <c r="AH77">
        <v>2</v>
      </c>
      <c r="AI77">
        <v>433933688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ROW(Source!A40)</f>
        <v>40</v>
      </c>
      <c r="B78">
        <v>433933689</v>
      </c>
      <c r="C78">
        <v>433933672</v>
      </c>
      <c r="D78">
        <v>423452471</v>
      </c>
      <c r="E78">
        <v>1</v>
      </c>
      <c r="F78">
        <v>1</v>
      </c>
      <c r="G78">
        <v>1081</v>
      </c>
      <c r="H78">
        <v>2</v>
      </c>
      <c r="I78" t="s">
        <v>576</v>
      </c>
      <c r="J78" t="s">
        <v>577</v>
      </c>
      <c r="K78" t="s">
        <v>578</v>
      </c>
      <c r="L78">
        <v>1368</v>
      </c>
      <c r="N78">
        <v>1011</v>
      </c>
      <c r="O78" t="s">
        <v>536</v>
      </c>
      <c r="P78" t="s">
        <v>536</v>
      </c>
      <c r="Q78">
        <v>1</v>
      </c>
      <c r="X78">
        <v>0.25</v>
      </c>
      <c r="Y78">
        <v>0</v>
      </c>
      <c r="Z78">
        <v>140.38</v>
      </c>
      <c r="AA78">
        <v>12.62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0.25</v>
      </c>
      <c r="AH78">
        <v>2</v>
      </c>
      <c r="AI78">
        <v>433933689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ROW(Source!A40)</f>
        <v>40</v>
      </c>
      <c r="B79">
        <v>433933690</v>
      </c>
      <c r="C79">
        <v>433933672</v>
      </c>
      <c r="D79">
        <v>423421944</v>
      </c>
      <c r="E79">
        <v>1</v>
      </c>
      <c r="F79">
        <v>1</v>
      </c>
      <c r="G79">
        <v>1081</v>
      </c>
      <c r="H79">
        <v>3</v>
      </c>
      <c r="I79" t="s">
        <v>537</v>
      </c>
      <c r="J79" t="s">
        <v>538</v>
      </c>
      <c r="K79" t="s">
        <v>539</v>
      </c>
      <c r="L79">
        <v>1339</v>
      </c>
      <c r="N79">
        <v>1007</v>
      </c>
      <c r="O79" t="s">
        <v>197</v>
      </c>
      <c r="P79" t="s">
        <v>197</v>
      </c>
      <c r="Q79">
        <v>1</v>
      </c>
      <c r="X79">
        <v>0.26700000000000002</v>
      </c>
      <c r="Y79">
        <v>7.07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0.26700000000000002</v>
      </c>
      <c r="AH79">
        <v>2</v>
      </c>
      <c r="AI79">
        <v>433933690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ROW(Source!A40)</f>
        <v>40</v>
      </c>
      <c r="B80">
        <v>433933691</v>
      </c>
      <c r="C80">
        <v>433933672</v>
      </c>
      <c r="D80">
        <v>423424630</v>
      </c>
      <c r="E80">
        <v>1</v>
      </c>
      <c r="F80">
        <v>1</v>
      </c>
      <c r="G80">
        <v>1081</v>
      </c>
      <c r="H80">
        <v>3</v>
      </c>
      <c r="I80" t="s">
        <v>594</v>
      </c>
      <c r="J80" t="s">
        <v>595</v>
      </c>
      <c r="K80" t="s">
        <v>596</v>
      </c>
      <c r="L80">
        <v>235684255</v>
      </c>
      <c r="N80">
        <v>1010</v>
      </c>
      <c r="O80" t="s">
        <v>187</v>
      </c>
      <c r="P80" t="s">
        <v>187</v>
      </c>
      <c r="Q80">
        <v>1</v>
      </c>
      <c r="X80">
        <v>2.5</v>
      </c>
      <c r="Y80">
        <v>54.92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2.5</v>
      </c>
      <c r="AH80">
        <v>2</v>
      </c>
      <c r="AI80">
        <v>433933691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ROW(Source!A41)</f>
        <v>41</v>
      </c>
      <c r="B81">
        <v>433933684</v>
      </c>
      <c r="C81">
        <v>433933672</v>
      </c>
      <c r="D81">
        <v>423386947</v>
      </c>
      <c r="E81">
        <v>1081</v>
      </c>
      <c r="F81">
        <v>1</v>
      </c>
      <c r="G81">
        <v>1081</v>
      </c>
      <c r="H81">
        <v>1</v>
      </c>
      <c r="I81" t="s">
        <v>530</v>
      </c>
      <c r="J81" t="s">
        <v>3</v>
      </c>
      <c r="K81" t="s">
        <v>531</v>
      </c>
      <c r="L81">
        <v>1191</v>
      </c>
      <c r="N81">
        <v>1013</v>
      </c>
      <c r="O81" t="s">
        <v>532</v>
      </c>
      <c r="P81" t="s">
        <v>532</v>
      </c>
      <c r="Q81">
        <v>1</v>
      </c>
      <c r="X81">
        <v>0.79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0.79</v>
      </c>
      <c r="AH81">
        <v>2</v>
      </c>
      <c r="AI81">
        <v>433933684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ROW(Source!A41)</f>
        <v>41</v>
      </c>
      <c r="B82">
        <v>433933686</v>
      </c>
      <c r="C82">
        <v>433933672</v>
      </c>
      <c r="D82">
        <v>423452673</v>
      </c>
      <c r="E82">
        <v>1</v>
      </c>
      <c r="F82">
        <v>1</v>
      </c>
      <c r="G82">
        <v>1081</v>
      </c>
      <c r="H82">
        <v>2</v>
      </c>
      <c r="I82" t="s">
        <v>585</v>
      </c>
      <c r="J82" t="s">
        <v>586</v>
      </c>
      <c r="K82" t="s">
        <v>587</v>
      </c>
      <c r="L82">
        <v>1368</v>
      </c>
      <c r="N82">
        <v>1011</v>
      </c>
      <c r="O82" t="s">
        <v>536</v>
      </c>
      <c r="P82" t="s">
        <v>536</v>
      </c>
      <c r="Q82">
        <v>1</v>
      </c>
      <c r="X82">
        <v>0.13</v>
      </c>
      <c r="Y82">
        <v>0</v>
      </c>
      <c r="Z82">
        <v>48.07</v>
      </c>
      <c r="AA82">
        <v>12.62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0.13</v>
      </c>
      <c r="AH82">
        <v>2</v>
      </c>
      <c r="AI82">
        <v>433933686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ROW(Source!A41)</f>
        <v>41</v>
      </c>
      <c r="B83">
        <v>433933685</v>
      </c>
      <c r="C83">
        <v>433933672</v>
      </c>
      <c r="D83">
        <v>423452255</v>
      </c>
      <c r="E83">
        <v>1</v>
      </c>
      <c r="F83">
        <v>1</v>
      </c>
      <c r="G83">
        <v>1081</v>
      </c>
      <c r="H83">
        <v>2</v>
      </c>
      <c r="I83" t="s">
        <v>588</v>
      </c>
      <c r="J83" t="s">
        <v>589</v>
      </c>
      <c r="K83" t="s">
        <v>590</v>
      </c>
      <c r="L83">
        <v>1368</v>
      </c>
      <c r="N83">
        <v>1011</v>
      </c>
      <c r="O83" t="s">
        <v>536</v>
      </c>
      <c r="P83" t="s">
        <v>536</v>
      </c>
      <c r="Q83">
        <v>1</v>
      </c>
      <c r="X83">
        <v>0.13</v>
      </c>
      <c r="Y83">
        <v>0</v>
      </c>
      <c r="Z83">
        <v>183.04</v>
      </c>
      <c r="AA83">
        <v>14.54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0.13</v>
      </c>
      <c r="AH83">
        <v>2</v>
      </c>
      <c r="AI83">
        <v>433933685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ROW(Source!A41)</f>
        <v>41</v>
      </c>
      <c r="B84">
        <v>433933687</v>
      </c>
      <c r="C84">
        <v>433933672</v>
      </c>
      <c r="D84">
        <v>423453173</v>
      </c>
      <c r="E84">
        <v>1</v>
      </c>
      <c r="F84">
        <v>1</v>
      </c>
      <c r="G84">
        <v>1081</v>
      </c>
      <c r="H84">
        <v>2</v>
      </c>
      <c r="I84" t="s">
        <v>550</v>
      </c>
      <c r="J84" t="s">
        <v>551</v>
      </c>
      <c r="K84" t="s">
        <v>552</v>
      </c>
      <c r="L84">
        <v>1368</v>
      </c>
      <c r="N84">
        <v>1011</v>
      </c>
      <c r="O84" t="s">
        <v>536</v>
      </c>
      <c r="P84" t="s">
        <v>536</v>
      </c>
      <c r="Q84">
        <v>1</v>
      </c>
      <c r="X84">
        <v>0.26</v>
      </c>
      <c r="Y84">
        <v>0</v>
      </c>
      <c r="Z84">
        <v>0.5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0.26</v>
      </c>
      <c r="AH84">
        <v>2</v>
      </c>
      <c r="AI84">
        <v>433933687</v>
      </c>
      <c r="AJ84">
        <v>78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ROW(Source!A41)</f>
        <v>41</v>
      </c>
      <c r="B85">
        <v>433933688</v>
      </c>
      <c r="C85">
        <v>433933672</v>
      </c>
      <c r="D85">
        <v>423452527</v>
      </c>
      <c r="E85">
        <v>1</v>
      </c>
      <c r="F85">
        <v>1</v>
      </c>
      <c r="G85">
        <v>1081</v>
      </c>
      <c r="H85">
        <v>2</v>
      </c>
      <c r="I85" t="s">
        <v>591</v>
      </c>
      <c r="J85" t="s">
        <v>592</v>
      </c>
      <c r="K85" t="s">
        <v>593</v>
      </c>
      <c r="L85">
        <v>1368</v>
      </c>
      <c r="N85">
        <v>1011</v>
      </c>
      <c r="O85" t="s">
        <v>536</v>
      </c>
      <c r="P85" t="s">
        <v>536</v>
      </c>
      <c r="Q85">
        <v>1</v>
      </c>
      <c r="X85">
        <v>0.25</v>
      </c>
      <c r="Y85">
        <v>0</v>
      </c>
      <c r="Z85">
        <v>1076.06</v>
      </c>
      <c r="AA85">
        <v>18.62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0.25</v>
      </c>
      <c r="AH85">
        <v>2</v>
      </c>
      <c r="AI85">
        <v>433933688</v>
      </c>
      <c r="AJ85">
        <v>79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ROW(Source!A41)</f>
        <v>41</v>
      </c>
      <c r="B86">
        <v>433933689</v>
      </c>
      <c r="C86">
        <v>433933672</v>
      </c>
      <c r="D86">
        <v>423452471</v>
      </c>
      <c r="E86">
        <v>1</v>
      </c>
      <c r="F86">
        <v>1</v>
      </c>
      <c r="G86">
        <v>1081</v>
      </c>
      <c r="H86">
        <v>2</v>
      </c>
      <c r="I86" t="s">
        <v>576</v>
      </c>
      <c r="J86" t="s">
        <v>577</v>
      </c>
      <c r="K86" t="s">
        <v>578</v>
      </c>
      <c r="L86">
        <v>1368</v>
      </c>
      <c r="N86">
        <v>1011</v>
      </c>
      <c r="O86" t="s">
        <v>536</v>
      </c>
      <c r="P86" t="s">
        <v>536</v>
      </c>
      <c r="Q86">
        <v>1</v>
      </c>
      <c r="X86">
        <v>0.25</v>
      </c>
      <c r="Y86">
        <v>0</v>
      </c>
      <c r="Z86">
        <v>140.38</v>
      </c>
      <c r="AA86">
        <v>12.62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0.25</v>
      </c>
      <c r="AH86">
        <v>2</v>
      </c>
      <c r="AI86">
        <v>433933689</v>
      </c>
      <c r="AJ86">
        <v>80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ROW(Source!A41)</f>
        <v>41</v>
      </c>
      <c r="B87">
        <v>433933690</v>
      </c>
      <c r="C87">
        <v>433933672</v>
      </c>
      <c r="D87">
        <v>423421944</v>
      </c>
      <c r="E87">
        <v>1</v>
      </c>
      <c r="F87">
        <v>1</v>
      </c>
      <c r="G87">
        <v>1081</v>
      </c>
      <c r="H87">
        <v>3</v>
      </c>
      <c r="I87" t="s">
        <v>537</v>
      </c>
      <c r="J87" t="s">
        <v>538</v>
      </c>
      <c r="K87" t="s">
        <v>539</v>
      </c>
      <c r="L87">
        <v>1339</v>
      </c>
      <c r="N87">
        <v>1007</v>
      </c>
      <c r="O87" t="s">
        <v>197</v>
      </c>
      <c r="P87" t="s">
        <v>197</v>
      </c>
      <c r="Q87">
        <v>1</v>
      </c>
      <c r="X87">
        <v>0.26700000000000002</v>
      </c>
      <c r="Y87">
        <v>7.07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0.26700000000000002</v>
      </c>
      <c r="AH87">
        <v>2</v>
      </c>
      <c r="AI87">
        <v>433933690</v>
      </c>
      <c r="AJ87">
        <v>81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ROW(Source!A41)</f>
        <v>41</v>
      </c>
      <c r="B88">
        <v>433933691</v>
      </c>
      <c r="C88">
        <v>433933672</v>
      </c>
      <c r="D88">
        <v>423424630</v>
      </c>
      <c r="E88">
        <v>1</v>
      </c>
      <c r="F88">
        <v>1</v>
      </c>
      <c r="G88">
        <v>1081</v>
      </c>
      <c r="H88">
        <v>3</v>
      </c>
      <c r="I88" t="s">
        <v>594</v>
      </c>
      <c r="J88" t="s">
        <v>595</v>
      </c>
      <c r="K88" t="s">
        <v>596</v>
      </c>
      <c r="L88">
        <v>235684255</v>
      </c>
      <c r="N88">
        <v>1010</v>
      </c>
      <c r="O88" t="s">
        <v>187</v>
      </c>
      <c r="P88" t="s">
        <v>187</v>
      </c>
      <c r="Q88">
        <v>1</v>
      </c>
      <c r="X88">
        <v>2.5</v>
      </c>
      <c r="Y88">
        <v>54.92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2.5</v>
      </c>
      <c r="AH88">
        <v>2</v>
      </c>
      <c r="AI88">
        <v>433933691</v>
      </c>
      <c r="AJ88">
        <v>82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ROW(Source!A42)</f>
        <v>42</v>
      </c>
      <c r="B89">
        <v>433933736</v>
      </c>
      <c r="C89">
        <v>433933673</v>
      </c>
      <c r="D89">
        <v>423386947</v>
      </c>
      <c r="E89">
        <v>1081</v>
      </c>
      <c r="F89">
        <v>1</v>
      </c>
      <c r="G89">
        <v>1081</v>
      </c>
      <c r="H89">
        <v>1</v>
      </c>
      <c r="I89" t="s">
        <v>530</v>
      </c>
      <c r="J89" t="s">
        <v>3</v>
      </c>
      <c r="K89" t="s">
        <v>531</v>
      </c>
      <c r="L89">
        <v>1191</v>
      </c>
      <c r="N89">
        <v>1013</v>
      </c>
      <c r="O89" t="s">
        <v>532</v>
      </c>
      <c r="P89" t="s">
        <v>532</v>
      </c>
      <c r="Q89">
        <v>1</v>
      </c>
      <c r="X89">
        <v>0.04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0.04</v>
      </c>
      <c r="AH89">
        <v>2</v>
      </c>
      <c r="AI89">
        <v>433933736</v>
      </c>
      <c r="AJ89">
        <v>83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ROW(Source!A42)</f>
        <v>42</v>
      </c>
      <c r="B90">
        <v>433933737</v>
      </c>
      <c r="C90">
        <v>433933673</v>
      </c>
      <c r="D90">
        <v>423452527</v>
      </c>
      <c r="E90">
        <v>1</v>
      </c>
      <c r="F90">
        <v>1</v>
      </c>
      <c r="G90">
        <v>1081</v>
      </c>
      <c r="H90">
        <v>2</v>
      </c>
      <c r="I90" t="s">
        <v>591</v>
      </c>
      <c r="J90" t="s">
        <v>592</v>
      </c>
      <c r="K90" t="s">
        <v>593</v>
      </c>
      <c r="L90">
        <v>1368</v>
      </c>
      <c r="N90">
        <v>1011</v>
      </c>
      <c r="O90" t="s">
        <v>536</v>
      </c>
      <c r="P90" t="s">
        <v>536</v>
      </c>
      <c r="Q90">
        <v>1</v>
      </c>
      <c r="X90">
        <v>0.04</v>
      </c>
      <c r="Y90">
        <v>0</v>
      </c>
      <c r="Z90">
        <v>1076.06</v>
      </c>
      <c r="AA90">
        <v>18.62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0.04</v>
      </c>
      <c r="AH90">
        <v>2</v>
      </c>
      <c r="AI90">
        <v>433933737</v>
      </c>
      <c r="AJ90">
        <v>84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ROW(Source!A42)</f>
        <v>42</v>
      </c>
      <c r="B91">
        <v>433933738</v>
      </c>
      <c r="C91">
        <v>433933673</v>
      </c>
      <c r="D91">
        <v>423452471</v>
      </c>
      <c r="E91">
        <v>1</v>
      </c>
      <c r="F91">
        <v>1</v>
      </c>
      <c r="G91">
        <v>1081</v>
      </c>
      <c r="H91">
        <v>2</v>
      </c>
      <c r="I91" t="s">
        <v>576</v>
      </c>
      <c r="J91" t="s">
        <v>577</v>
      </c>
      <c r="K91" t="s">
        <v>578</v>
      </c>
      <c r="L91">
        <v>1368</v>
      </c>
      <c r="N91">
        <v>1011</v>
      </c>
      <c r="O91" t="s">
        <v>536</v>
      </c>
      <c r="P91" t="s">
        <v>536</v>
      </c>
      <c r="Q91">
        <v>1</v>
      </c>
      <c r="X91">
        <v>0.04</v>
      </c>
      <c r="Y91">
        <v>0</v>
      </c>
      <c r="Z91">
        <v>140.38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0.04</v>
      </c>
      <c r="AH91">
        <v>2</v>
      </c>
      <c r="AI91">
        <v>433933738</v>
      </c>
      <c r="AJ91">
        <v>85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ROW(Source!A42)</f>
        <v>42</v>
      </c>
      <c r="B92">
        <v>433933739</v>
      </c>
      <c r="C92">
        <v>433933673</v>
      </c>
      <c r="D92">
        <v>423421944</v>
      </c>
      <c r="E92">
        <v>1</v>
      </c>
      <c r="F92">
        <v>1</v>
      </c>
      <c r="G92">
        <v>1081</v>
      </c>
      <c r="H92">
        <v>3</v>
      </c>
      <c r="I92" t="s">
        <v>537</v>
      </c>
      <c r="J92" t="s">
        <v>538</v>
      </c>
      <c r="K92" t="s">
        <v>539</v>
      </c>
      <c r="L92">
        <v>1339</v>
      </c>
      <c r="N92">
        <v>1007</v>
      </c>
      <c r="O92" t="s">
        <v>197</v>
      </c>
      <c r="P92" t="s">
        <v>197</v>
      </c>
      <c r="Q92">
        <v>1</v>
      </c>
      <c r="X92">
        <v>4.4999999999999998E-2</v>
      </c>
      <c r="Y92">
        <v>7.07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4.4999999999999998E-2</v>
      </c>
      <c r="AH92">
        <v>2</v>
      </c>
      <c r="AI92">
        <v>433933739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ROW(Source!A42)</f>
        <v>42</v>
      </c>
      <c r="B93">
        <v>433933740</v>
      </c>
      <c r="C93">
        <v>433933673</v>
      </c>
      <c r="D93">
        <v>423424630</v>
      </c>
      <c r="E93">
        <v>1</v>
      </c>
      <c r="F93">
        <v>1</v>
      </c>
      <c r="G93">
        <v>1081</v>
      </c>
      <c r="H93">
        <v>3</v>
      </c>
      <c r="I93" t="s">
        <v>594</v>
      </c>
      <c r="J93" t="s">
        <v>595</v>
      </c>
      <c r="K93" t="s">
        <v>596</v>
      </c>
      <c r="L93">
        <v>235684255</v>
      </c>
      <c r="N93">
        <v>1010</v>
      </c>
      <c r="O93" t="s">
        <v>187</v>
      </c>
      <c r="P93" t="s">
        <v>187</v>
      </c>
      <c r="Q93">
        <v>1</v>
      </c>
      <c r="X93">
        <v>0.41</v>
      </c>
      <c r="Y93">
        <v>54.92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0.41</v>
      </c>
      <c r="AH93">
        <v>2</v>
      </c>
      <c r="AI93">
        <v>433933740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ROW(Source!A43)</f>
        <v>43</v>
      </c>
      <c r="B94">
        <v>433933736</v>
      </c>
      <c r="C94">
        <v>433933673</v>
      </c>
      <c r="D94">
        <v>423386947</v>
      </c>
      <c r="E94">
        <v>1081</v>
      </c>
      <c r="F94">
        <v>1</v>
      </c>
      <c r="G94">
        <v>1081</v>
      </c>
      <c r="H94">
        <v>1</v>
      </c>
      <c r="I94" t="s">
        <v>530</v>
      </c>
      <c r="J94" t="s">
        <v>3</v>
      </c>
      <c r="K94" t="s">
        <v>531</v>
      </c>
      <c r="L94">
        <v>1191</v>
      </c>
      <c r="N94">
        <v>1013</v>
      </c>
      <c r="O94" t="s">
        <v>532</v>
      </c>
      <c r="P94" t="s">
        <v>532</v>
      </c>
      <c r="Q94">
        <v>1</v>
      </c>
      <c r="X94">
        <v>0.04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0.04</v>
      </c>
      <c r="AH94">
        <v>2</v>
      </c>
      <c r="AI94">
        <v>433933736</v>
      </c>
      <c r="AJ94">
        <v>88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ROW(Source!A43)</f>
        <v>43</v>
      </c>
      <c r="B95">
        <v>433933737</v>
      </c>
      <c r="C95">
        <v>433933673</v>
      </c>
      <c r="D95">
        <v>423452527</v>
      </c>
      <c r="E95">
        <v>1</v>
      </c>
      <c r="F95">
        <v>1</v>
      </c>
      <c r="G95">
        <v>1081</v>
      </c>
      <c r="H95">
        <v>2</v>
      </c>
      <c r="I95" t="s">
        <v>591</v>
      </c>
      <c r="J95" t="s">
        <v>592</v>
      </c>
      <c r="K95" t="s">
        <v>593</v>
      </c>
      <c r="L95">
        <v>1368</v>
      </c>
      <c r="N95">
        <v>1011</v>
      </c>
      <c r="O95" t="s">
        <v>536</v>
      </c>
      <c r="P95" t="s">
        <v>536</v>
      </c>
      <c r="Q95">
        <v>1</v>
      </c>
      <c r="X95">
        <v>0.04</v>
      </c>
      <c r="Y95">
        <v>0</v>
      </c>
      <c r="Z95">
        <v>1076.06</v>
      </c>
      <c r="AA95">
        <v>18.62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0.04</v>
      </c>
      <c r="AH95">
        <v>2</v>
      </c>
      <c r="AI95">
        <v>433933737</v>
      </c>
      <c r="AJ95">
        <v>89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ROW(Source!A43)</f>
        <v>43</v>
      </c>
      <c r="B96">
        <v>433933738</v>
      </c>
      <c r="C96">
        <v>433933673</v>
      </c>
      <c r="D96">
        <v>423452471</v>
      </c>
      <c r="E96">
        <v>1</v>
      </c>
      <c r="F96">
        <v>1</v>
      </c>
      <c r="G96">
        <v>1081</v>
      </c>
      <c r="H96">
        <v>2</v>
      </c>
      <c r="I96" t="s">
        <v>576</v>
      </c>
      <c r="J96" t="s">
        <v>577</v>
      </c>
      <c r="K96" t="s">
        <v>578</v>
      </c>
      <c r="L96">
        <v>1368</v>
      </c>
      <c r="N96">
        <v>1011</v>
      </c>
      <c r="O96" t="s">
        <v>536</v>
      </c>
      <c r="P96" t="s">
        <v>536</v>
      </c>
      <c r="Q96">
        <v>1</v>
      </c>
      <c r="X96">
        <v>0.04</v>
      </c>
      <c r="Y96">
        <v>0</v>
      </c>
      <c r="Z96">
        <v>140.38</v>
      </c>
      <c r="AA96">
        <v>12.62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0.04</v>
      </c>
      <c r="AH96">
        <v>2</v>
      </c>
      <c r="AI96">
        <v>433933738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ROW(Source!A43)</f>
        <v>43</v>
      </c>
      <c r="B97">
        <v>433933739</v>
      </c>
      <c r="C97">
        <v>433933673</v>
      </c>
      <c r="D97">
        <v>423421944</v>
      </c>
      <c r="E97">
        <v>1</v>
      </c>
      <c r="F97">
        <v>1</v>
      </c>
      <c r="G97">
        <v>1081</v>
      </c>
      <c r="H97">
        <v>3</v>
      </c>
      <c r="I97" t="s">
        <v>537</v>
      </c>
      <c r="J97" t="s">
        <v>538</v>
      </c>
      <c r="K97" t="s">
        <v>539</v>
      </c>
      <c r="L97">
        <v>1339</v>
      </c>
      <c r="N97">
        <v>1007</v>
      </c>
      <c r="O97" t="s">
        <v>197</v>
      </c>
      <c r="P97" t="s">
        <v>197</v>
      </c>
      <c r="Q97">
        <v>1</v>
      </c>
      <c r="X97">
        <v>4.4999999999999998E-2</v>
      </c>
      <c r="Y97">
        <v>7.07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4.4999999999999998E-2</v>
      </c>
      <c r="AH97">
        <v>2</v>
      </c>
      <c r="AI97">
        <v>433933739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ROW(Source!A43)</f>
        <v>43</v>
      </c>
      <c r="B98">
        <v>433933740</v>
      </c>
      <c r="C98">
        <v>433933673</v>
      </c>
      <c r="D98">
        <v>423424630</v>
      </c>
      <c r="E98">
        <v>1</v>
      </c>
      <c r="F98">
        <v>1</v>
      </c>
      <c r="G98">
        <v>1081</v>
      </c>
      <c r="H98">
        <v>3</v>
      </c>
      <c r="I98" t="s">
        <v>594</v>
      </c>
      <c r="J98" t="s">
        <v>595</v>
      </c>
      <c r="K98" t="s">
        <v>596</v>
      </c>
      <c r="L98">
        <v>235684255</v>
      </c>
      <c r="N98">
        <v>1010</v>
      </c>
      <c r="O98" t="s">
        <v>187</v>
      </c>
      <c r="P98" t="s">
        <v>187</v>
      </c>
      <c r="Q98">
        <v>1</v>
      </c>
      <c r="X98">
        <v>0.41</v>
      </c>
      <c r="Y98">
        <v>54.92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0.41</v>
      </c>
      <c r="AH98">
        <v>2</v>
      </c>
      <c r="AI98">
        <v>433933740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ROW(Source!A44)</f>
        <v>44</v>
      </c>
      <c r="B99">
        <v>433929657</v>
      </c>
      <c r="C99">
        <v>433929656</v>
      </c>
      <c r="D99">
        <v>423452250</v>
      </c>
      <c r="E99">
        <v>1</v>
      </c>
      <c r="F99">
        <v>1</v>
      </c>
      <c r="G99">
        <v>1081</v>
      </c>
      <c r="H99">
        <v>2</v>
      </c>
      <c r="I99" t="s">
        <v>819</v>
      </c>
      <c r="J99" t="s">
        <v>820</v>
      </c>
      <c r="K99" t="s">
        <v>821</v>
      </c>
      <c r="L99">
        <v>1368</v>
      </c>
      <c r="N99">
        <v>1011</v>
      </c>
      <c r="O99" t="s">
        <v>536</v>
      </c>
      <c r="P99" t="s">
        <v>536</v>
      </c>
      <c r="Q99">
        <v>1</v>
      </c>
      <c r="X99">
        <v>7.1999999999999995E-2</v>
      </c>
      <c r="Y99">
        <v>0</v>
      </c>
      <c r="Z99">
        <v>147.49</v>
      </c>
      <c r="AA99">
        <v>14.54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7.1999999999999995E-2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ROW(Source!A45)</f>
        <v>45</v>
      </c>
      <c r="B100">
        <v>433929657</v>
      </c>
      <c r="C100">
        <v>433929656</v>
      </c>
      <c r="D100">
        <v>423452250</v>
      </c>
      <c r="E100">
        <v>1</v>
      </c>
      <c r="F100">
        <v>1</v>
      </c>
      <c r="G100">
        <v>1081</v>
      </c>
      <c r="H100">
        <v>2</v>
      </c>
      <c r="I100" t="s">
        <v>819</v>
      </c>
      <c r="J100" t="s">
        <v>820</v>
      </c>
      <c r="K100" t="s">
        <v>821</v>
      </c>
      <c r="L100">
        <v>1368</v>
      </c>
      <c r="N100">
        <v>1011</v>
      </c>
      <c r="O100" t="s">
        <v>536</v>
      </c>
      <c r="P100" t="s">
        <v>536</v>
      </c>
      <c r="Q100">
        <v>1</v>
      </c>
      <c r="X100">
        <v>7.1999999999999995E-2</v>
      </c>
      <c r="Y100">
        <v>0</v>
      </c>
      <c r="Z100">
        <v>147.49</v>
      </c>
      <c r="AA100">
        <v>14.54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7.1999999999999995E-2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ROW(Source!A46)</f>
        <v>46</v>
      </c>
      <c r="B101">
        <v>433933778</v>
      </c>
      <c r="C101">
        <v>433933776</v>
      </c>
      <c r="D101">
        <v>423386947</v>
      </c>
      <c r="E101">
        <v>1081</v>
      </c>
      <c r="F101">
        <v>1</v>
      </c>
      <c r="G101">
        <v>1081</v>
      </c>
      <c r="H101">
        <v>1</v>
      </c>
      <c r="I101" t="s">
        <v>530</v>
      </c>
      <c r="J101" t="s">
        <v>3</v>
      </c>
      <c r="K101" t="s">
        <v>531</v>
      </c>
      <c r="L101">
        <v>1191</v>
      </c>
      <c r="N101">
        <v>1013</v>
      </c>
      <c r="O101" t="s">
        <v>532</v>
      </c>
      <c r="P101" t="s">
        <v>532</v>
      </c>
      <c r="Q101">
        <v>1</v>
      </c>
      <c r="X101">
        <v>14.4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14.4</v>
      </c>
      <c r="AH101">
        <v>2</v>
      </c>
      <c r="AI101">
        <v>433933778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ROW(Source!A46)</f>
        <v>46</v>
      </c>
      <c r="B102">
        <v>433933779</v>
      </c>
      <c r="C102">
        <v>433933776</v>
      </c>
      <c r="D102">
        <v>423452275</v>
      </c>
      <c r="E102">
        <v>1</v>
      </c>
      <c r="F102">
        <v>1</v>
      </c>
      <c r="G102">
        <v>1081</v>
      </c>
      <c r="H102">
        <v>2</v>
      </c>
      <c r="I102" t="s">
        <v>597</v>
      </c>
      <c r="J102" t="s">
        <v>598</v>
      </c>
      <c r="K102" t="s">
        <v>599</v>
      </c>
      <c r="L102">
        <v>1368</v>
      </c>
      <c r="N102">
        <v>1011</v>
      </c>
      <c r="O102" t="s">
        <v>536</v>
      </c>
      <c r="P102" t="s">
        <v>536</v>
      </c>
      <c r="Q102">
        <v>1</v>
      </c>
      <c r="X102">
        <v>1.66</v>
      </c>
      <c r="Y102">
        <v>0</v>
      </c>
      <c r="Z102">
        <v>120.32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1.66</v>
      </c>
      <c r="AH102">
        <v>2</v>
      </c>
      <c r="AI102">
        <v>433933779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ROW(Source!A46)</f>
        <v>46</v>
      </c>
      <c r="B103">
        <v>433933780</v>
      </c>
      <c r="C103">
        <v>433933776</v>
      </c>
      <c r="D103">
        <v>423452535</v>
      </c>
      <c r="E103">
        <v>1</v>
      </c>
      <c r="F103">
        <v>1</v>
      </c>
      <c r="G103">
        <v>1081</v>
      </c>
      <c r="H103">
        <v>2</v>
      </c>
      <c r="I103" t="s">
        <v>600</v>
      </c>
      <c r="J103" t="s">
        <v>601</v>
      </c>
      <c r="K103" t="s">
        <v>602</v>
      </c>
      <c r="L103">
        <v>1368</v>
      </c>
      <c r="N103">
        <v>1011</v>
      </c>
      <c r="O103" t="s">
        <v>536</v>
      </c>
      <c r="P103" t="s">
        <v>536</v>
      </c>
      <c r="Q103">
        <v>1</v>
      </c>
      <c r="X103">
        <v>1.66</v>
      </c>
      <c r="Y103">
        <v>0</v>
      </c>
      <c r="Z103">
        <v>281.32</v>
      </c>
      <c r="AA103">
        <v>16.93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1.66</v>
      </c>
      <c r="AH103">
        <v>2</v>
      </c>
      <c r="AI103">
        <v>433933780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ROW(Source!A46)</f>
        <v>46</v>
      </c>
      <c r="B104">
        <v>433933781</v>
      </c>
      <c r="C104">
        <v>433933776</v>
      </c>
      <c r="D104">
        <v>423452471</v>
      </c>
      <c r="E104">
        <v>1</v>
      </c>
      <c r="F104">
        <v>1</v>
      </c>
      <c r="G104">
        <v>1081</v>
      </c>
      <c r="H104">
        <v>2</v>
      </c>
      <c r="I104" t="s">
        <v>576</v>
      </c>
      <c r="J104" t="s">
        <v>577</v>
      </c>
      <c r="K104" t="s">
        <v>578</v>
      </c>
      <c r="L104">
        <v>1368</v>
      </c>
      <c r="N104">
        <v>1011</v>
      </c>
      <c r="O104" t="s">
        <v>536</v>
      </c>
      <c r="P104" t="s">
        <v>536</v>
      </c>
      <c r="Q104">
        <v>1</v>
      </c>
      <c r="X104">
        <v>0.65</v>
      </c>
      <c r="Y104">
        <v>0</v>
      </c>
      <c r="Z104">
        <v>140.38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0.65</v>
      </c>
      <c r="AH104">
        <v>2</v>
      </c>
      <c r="AI104">
        <v>433933781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ROW(Source!A46)</f>
        <v>46</v>
      </c>
      <c r="B105">
        <v>433933782</v>
      </c>
      <c r="C105">
        <v>433933776</v>
      </c>
      <c r="D105">
        <v>423452493</v>
      </c>
      <c r="E105">
        <v>1</v>
      </c>
      <c r="F105">
        <v>1</v>
      </c>
      <c r="G105">
        <v>1081</v>
      </c>
      <c r="H105">
        <v>2</v>
      </c>
      <c r="I105" t="s">
        <v>567</v>
      </c>
      <c r="J105" t="s">
        <v>568</v>
      </c>
      <c r="K105" t="s">
        <v>569</v>
      </c>
      <c r="L105">
        <v>1368</v>
      </c>
      <c r="N105">
        <v>1011</v>
      </c>
      <c r="O105" t="s">
        <v>536</v>
      </c>
      <c r="P105" t="s">
        <v>536</v>
      </c>
      <c r="Q105">
        <v>1</v>
      </c>
      <c r="X105">
        <v>1.55</v>
      </c>
      <c r="Y105">
        <v>0</v>
      </c>
      <c r="Z105">
        <v>219.56</v>
      </c>
      <c r="AA105">
        <v>18.62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1.55</v>
      </c>
      <c r="AH105">
        <v>2</v>
      </c>
      <c r="AI105">
        <v>433933782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ROW(Source!A46)</f>
        <v>46</v>
      </c>
      <c r="B106">
        <v>433933783</v>
      </c>
      <c r="C106">
        <v>433933776</v>
      </c>
      <c r="D106">
        <v>423452465</v>
      </c>
      <c r="E106">
        <v>1</v>
      </c>
      <c r="F106">
        <v>1</v>
      </c>
      <c r="G106">
        <v>1081</v>
      </c>
      <c r="H106">
        <v>2</v>
      </c>
      <c r="I106" t="s">
        <v>603</v>
      </c>
      <c r="J106" t="s">
        <v>604</v>
      </c>
      <c r="K106" t="s">
        <v>605</v>
      </c>
      <c r="L106">
        <v>1368</v>
      </c>
      <c r="N106">
        <v>1011</v>
      </c>
      <c r="O106" t="s">
        <v>536</v>
      </c>
      <c r="P106" t="s">
        <v>536</v>
      </c>
      <c r="Q106">
        <v>1</v>
      </c>
      <c r="X106">
        <v>0.52</v>
      </c>
      <c r="Y106">
        <v>0</v>
      </c>
      <c r="Z106">
        <v>180.35</v>
      </c>
      <c r="AA106">
        <v>16.93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0.52</v>
      </c>
      <c r="AH106">
        <v>2</v>
      </c>
      <c r="AI106">
        <v>433933783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ROW(Source!A46)</f>
        <v>46</v>
      </c>
      <c r="B107">
        <v>433933784</v>
      </c>
      <c r="C107">
        <v>433933776</v>
      </c>
      <c r="D107">
        <v>423421944</v>
      </c>
      <c r="E107">
        <v>1</v>
      </c>
      <c r="F107">
        <v>1</v>
      </c>
      <c r="G107">
        <v>1081</v>
      </c>
      <c r="H107">
        <v>3</v>
      </c>
      <c r="I107" t="s">
        <v>537</v>
      </c>
      <c r="J107" t="s">
        <v>538</v>
      </c>
      <c r="K107" t="s">
        <v>539</v>
      </c>
      <c r="L107">
        <v>1339</v>
      </c>
      <c r="N107">
        <v>1007</v>
      </c>
      <c r="O107" t="s">
        <v>197</v>
      </c>
      <c r="P107" t="s">
        <v>197</v>
      </c>
      <c r="Q107">
        <v>1</v>
      </c>
      <c r="X107">
        <v>5</v>
      </c>
      <c r="Y107">
        <v>7.07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5</v>
      </c>
      <c r="AH107">
        <v>2</v>
      </c>
      <c r="AI107">
        <v>433933784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ROW(Source!A46)</f>
        <v>46</v>
      </c>
      <c r="B108">
        <v>433933785</v>
      </c>
      <c r="C108">
        <v>433933776</v>
      </c>
      <c r="D108">
        <v>423412083</v>
      </c>
      <c r="E108">
        <v>1081</v>
      </c>
      <c r="F108">
        <v>1</v>
      </c>
      <c r="G108">
        <v>1081</v>
      </c>
      <c r="H108">
        <v>3</v>
      </c>
      <c r="I108" t="s">
        <v>822</v>
      </c>
      <c r="J108" t="s">
        <v>3</v>
      </c>
      <c r="K108" t="s">
        <v>823</v>
      </c>
      <c r="L108">
        <v>1339</v>
      </c>
      <c r="N108">
        <v>1007</v>
      </c>
      <c r="O108" t="s">
        <v>197</v>
      </c>
      <c r="P108" t="s">
        <v>197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ROW(Source!A47)</f>
        <v>47</v>
      </c>
      <c r="B109">
        <v>433933778</v>
      </c>
      <c r="C109">
        <v>433933776</v>
      </c>
      <c r="D109">
        <v>423386947</v>
      </c>
      <c r="E109">
        <v>1081</v>
      </c>
      <c r="F109">
        <v>1</v>
      </c>
      <c r="G109">
        <v>1081</v>
      </c>
      <c r="H109">
        <v>1</v>
      </c>
      <c r="I109" t="s">
        <v>530</v>
      </c>
      <c r="J109" t="s">
        <v>3</v>
      </c>
      <c r="K109" t="s">
        <v>531</v>
      </c>
      <c r="L109">
        <v>1191</v>
      </c>
      <c r="N109">
        <v>1013</v>
      </c>
      <c r="O109" t="s">
        <v>532</v>
      </c>
      <c r="P109" t="s">
        <v>532</v>
      </c>
      <c r="Q109">
        <v>1</v>
      </c>
      <c r="X109">
        <v>14.4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14.4</v>
      </c>
      <c r="AH109">
        <v>2</v>
      </c>
      <c r="AI109">
        <v>433933778</v>
      </c>
      <c r="AJ109">
        <v>100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ROW(Source!A47)</f>
        <v>47</v>
      </c>
      <c r="B110">
        <v>433933779</v>
      </c>
      <c r="C110">
        <v>433933776</v>
      </c>
      <c r="D110">
        <v>423452275</v>
      </c>
      <c r="E110">
        <v>1</v>
      </c>
      <c r="F110">
        <v>1</v>
      </c>
      <c r="G110">
        <v>1081</v>
      </c>
      <c r="H110">
        <v>2</v>
      </c>
      <c r="I110" t="s">
        <v>597</v>
      </c>
      <c r="J110" t="s">
        <v>598</v>
      </c>
      <c r="K110" t="s">
        <v>599</v>
      </c>
      <c r="L110">
        <v>1368</v>
      </c>
      <c r="N110">
        <v>1011</v>
      </c>
      <c r="O110" t="s">
        <v>536</v>
      </c>
      <c r="P110" t="s">
        <v>536</v>
      </c>
      <c r="Q110">
        <v>1</v>
      </c>
      <c r="X110">
        <v>1.66</v>
      </c>
      <c r="Y110">
        <v>0</v>
      </c>
      <c r="Z110">
        <v>120.32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1.66</v>
      </c>
      <c r="AH110">
        <v>2</v>
      </c>
      <c r="AI110">
        <v>433933779</v>
      </c>
      <c r="AJ110">
        <v>101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ROW(Source!A47)</f>
        <v>47</v>
      </c>
      <c r="B111">
        <v>433933780</v>
      </c>
      <c r="C111">
        <v>433933776</v>
      </c>
      <c r="D111">
        <v>423452535</v>
      </c>
      <c r="E111">
        <v>1</v>
      </c>
      <c r="F111">
        <v>1</v>
      </c>
      <c r="G111">
        <v>1081</v>
      </c>
      <c r="H111">
        <v>2</v>
      </c>
      <c r="I111" t="s">
        <v>600</v>
      </c>
      <c r="J111" t="s">
        <v>601</v>
      </c>
      <c r="K111" t="s">
        <v>602</v>
      </c>
      <c r="L111">
        <v>1368</v>
      </c>
      <c r="N111">
        <v>1011</v>
      </c>
      <c r="O111" t="s">
        <v>536</v>
      </c>
      <c r="P111" t="s">
        <v>536</v>
      </c>
      <c r="Q111">
        <v>1</v>
      </c>
      <c r="X111">
        <v>1.66</v>
      </c>
      <c r="Y111">
        <v>0</v>
      </c>
      <c r="Z111">
        <v>281.32</v>
      </c>
      <c r="AA111">
        <v>16.93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1.66</v>
      </c>
      <c r="AH111">
        <v>2</v>
      </c>
      <c r="AI111">
        <v>433933780</v>
      </c>
      <c r="AJ111">
        <v>102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ROW(Source!A47)</f>
        <v>47</v>
      </c>
      <c r="B112">
        <v>433933781</v>
      </c>
      <c r="C112">
        <v>433933776</v>
      </c>
      <c r="D112">
        <v>423452471</v>
      </c>
      <c r="E112">
        <v>1</v>
      </c>
      <c r="F112">
        <v>1</v>
      </c>
      <c r="G112">
        <v>1081</v>
      </c>
      <c r="H112">
        <v>2</v>
      </c>
      <c r="I112" t="s">
        <v>576</v>
      </c>
      <c r="J112" t="s">
        <v>577</v>
      </c>
      <c r="K112" t="s">
        <v>578</v>
      </c>
      <c r="L112">
        <v>1368</v>
      </c>
      <c r="N112">
        <v>1011</v>
      </c>
      <c r="O112" t="s">
        <v>536</v>
      </c>
      <c r="P112" t="s">
        <v>536</v>
      </c>
      <c r="Q112">
        <v>1</v>
      </c>
      <c r="X112">
        <v>0.65</v>
      </c>
      <c r="Y112">
        <v>0</v>
      </c>
      <c r="Z112">
        <v>140.38</v>
      </c>
      <c r="AA112">
        <v>12.62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0.65</v>
      </c>
      <c r="AH112">
        <v>2</v>
      </c>
      <c r="AI112">
        <v>433933781</v>
      </c>
      <c r="AJ112">
        <v>103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ROW(Source!A47)</f>
        <v>47</v>
      </c>
      <c r="B113">
        <v>433933782</v>
      </c>
      <c r="C113">
        <v>433933776</v>
      </c>
      <c r="D113">
        <v>423452493</v>
      </c>
      <c r="E113">
        <v>1</v>
      </c>
      <c r="F113">
        <v>1</v>
      </c>
      <c r="G113">
        <v>1081</v>
      </c>
      <c r="H113">
        <v>2</v>
      </c>
      <c r="I113" t="s">
        <v>567</v>
      </c>
      <c r="J113" t="s">
        <v>568</v>
      </c>
      <c r="K113" t="s">
        <v>569</v>
      </c>
      <c r="L113">
        <v>1368</v>
      </c>
      <c r="N113">
        <v>1011</v>
      </c>
      <c r="O113" t="s">
        <v>536</v>
      </c>
      <c r="P113" t="s">
        <v>536</v>
      </c>
      <c r="Q113">
        <v>1</v>
      </c>
      <c r="X113">
        <v>1.55</v>
      </c>
      <c r="Y113">
        <v>0</v>
      </c>
      <c r="Z113">
        <v>219.56</v>
      </c>
      <c r="AA113">
        <v>18.62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1.55</v>
      </c>
      <c r="AH113">
        <v>2</v>
      </c>
      <c r="AI113">
        <v>433933782</v>
      </c>
      <c r="AJ113">
        <v>104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ROW(Source!A47)</f>
        <v>47</v>
      </c>
      <c r="B114">
        <v>433933783</v>
      </c>
      <c r="C114">
        <v>433933776</v>
      </c>
      <c r="D114">
        <v>423452465</v>
      </c>
      <c r="E114">
        <v>1</v>
      </c>
      <c r="F114">
        <v>1</v>
      </c>
      <c r="G114">
        <v>1081</v>
      </c>
      <c r="H114">
        <v>2</v>
      </c>
      <c r="I114" t="s">
        <v>603</v>
      </c>
      <c r="J114" t="s">
        <v>604</v>
      </c>
      <c r="K114" t="s">
        <v>605</v>
      </c>
      <c r="L114">
        <v>1368</v>
      </c>
      <c r="N114">
        <v>1011</v>
      </c>
      <c r="O114" t="s">
        <v>536</v>
      </c>
      <c r="P114" t="s">
        <v>536</v>
      </c>
      <c r="Q114">
        <v>1</v>
      </c>
      <c r="X114">
        <v>0.52</v>
      </c>
      <c r="Y114">
        <v>0</v>
      </c>
      <c r="Z114">
        <v>180.35</v>
      </c>
      <c r="AA114">
        <v>16.93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0.52</v>
      </c>
      <c r="AH114">
        <v>2</v>
      </c>
      <c r="AI114">
        <v>433933783</v>
      </c>
      <c r="AJ114">
        <v>105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ROW(Source!A47)</f>
        <v>47</v>
      </c>
      <c r="B115">
        <v>433933784</v>
      </c>
      <c r="C115">
        <v>433933776</v>
      </c>
      <c r="D115">
        <v>423421944</v>
      </c>
      <c r="E115">
        <v>1</v>
      </c>
      <c r="F115">
        <v>1</v>
      </c>
      <c r="G115">
        <v>1081</v>
      </c>
      <c r="H115">
        <v>3</v>
      </c>
      <c r="I115" t="s">
        <v>537</v>
      </c>
      <c r="J115" t="s">
        <v>538</v>
      </c>
      <c r="K115" t="s">
        <v>539</v>
      </c>
      <c r="L115">
        <v>1339</v>
      </c>
      <c r="N115">
        <v>1007</v>
      </c>
      <c r="O115" t="s">
        <v>197</v>
      </c>
      <c r="P115" t="s">
        <v>197</v>
      </c>
      <c r="Q115">
        <v>1</v>
      </c>
      <c r="X115">
        <v>5</v>
      </c>
      <c r="Y115">
        <v>7.07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5</v>
      </c>
      <c r="AH115">
        <v>2</v>
      </c>
      <c r="AI115">
        <v>433933784</v>
      </c>
      <c r="AJ115">
        <v>106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ROW(Source!A47)</f>
        <v>47</v>
      </c>
      <c r="B116">
        <v>433933785</v>
      </c>
      <c r="C116">
        <v>433933776</v>
      </c>
      <c r="D116">
        <v>423412083</v>
      </c>
      <c r="E116">
        <v>1081</v>
      </c>
      <c r="F116">
        <v>1</v>
      </c>
      <c r="G116">
        <v>1081</v>
      </c>
      <c r="H116">
        <v>3</v>
      </c>
      <c r="I116" t="s">
        <v>822</v>
      </c>
      <c r="J116" t="s">
        <v>3</v>
      </c>
      <c r="K116" t="s">
        <v>823</v>
      </c>
      <c r="L116">
        <v>1339</v>
      </c>
      <c r="N116">
        <v>1007</v>
      </c>
      <c r="O116" t="s">
        <v>197</v>
      </c>
      <c r="P116" t="s">
        <v>197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ROW(Source!A48)</f>
        <v>48</v>
      </c>
      <c r="B117">
        <v>433933815</v>
      </c>
      <c r="C117">
        <v>433933802</v>
      </c>
      <c r="D117">
        <v>423386947</v>
      </c>
      <c r="E117">
        <v>1081</v>
      </c>
      <c r="F117">
        <v>1</v>
      </c>
      <c r="G117">
        <v>1081</v>
      </c>
      <c r="H117">
        <v>1</v>
      </c>
      <c r="I117" t="s">
        <v>530</v>
      </c>
      <c r="J117" t="s">
        <v>3</v>
      </c>
      <c r="K117" t="s">
        <v>531</v>
      </c>
      <c r="L117">
        <v>1191</v>
      </c>
      <c r="N117">
        <v>1013</v>
      </c>
      <c r="O117" t="s">
        <v>532</v>
      </c>
      <c r="P117" t="s">
        <v>532</v>
      </c>
      <c r="Q117">
        <v>1</v>
      </c>
      <c r="X117">
        <v>267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267</v>
      </c>
      <c r="AH117">
        <v>2</v>
      </c>
      <c r="AI117">
        <v>433933803</v>
      </c>
      <c r="AJ117">
        <v>107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ROW(Source!A48)</f>
        <v>48</v>
      </c>
      <c r="B118">
        <v>433933816</v>
      </c>
      <c r="C118">
        <v>433933802</v>
      </c>
      <c r="D118">
        <v>423453088</v>
      </c>
      <c r="E118">
        <v>1</v>
      </c>
      <c r="F118">
        <v>1</v>
      </c>
      <c r="G118">
        <v>1081</v>
      </c>
      <c r="H118">
        <v>2</v>
      </c>
      <c r="I118" t="s">
        <v>606</v>
      </c>
      <c r="J118" t="s">
        <v>607</v>
      </c>
      <c r="K118" t="s">
        <v>608</v>
      </c>
      <c r="L118">
        <v>1368</v>
      </c>
      <c r="N118">
        <v>1011</v>
      </c>
      <c r="O118" t="s">
        <v>536</v>
      </c>
      <c r="P118" t="s">
        <v>536</v>
      </c>
      <c r="Q118">
        <v>1</v>
      </c>
      <c r="X118">
        <v>0.59</v>
      </c>
      <c r="Y118">
        <v>0</v>
      </c>
      <c r="Z118">
        <v>83.1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0.59</v>
      </c>
      <c r="AH118">
        <v>2</v>
      </c>
      <c r="AI118">
        <v>433933804</v>
      </c>
      <c r="AJ118">
        <v>108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ROW(Source!A48)</f>
        <v>48</v>
      </c>
      <c r="B119">
        <v>433933817</v>
      </c>
      <c r="C119">
        <v>433933802</v>
      </c>
      <c r="D119">
        <v>423452312</v>
      </c>
      <c r="E119">
        <v>1</v>
      </c>
      <c r="F119">
        <v>1</v>
      </c>
      <c r="G119">
        <v>1081</v>
      </c>
      <c r="H119">
        <v>2</v>
      </c>
      <c r="I119" t="s">
        <v>609</v>
      </c>
      <c r="J119" t="s">
        <v>610</v>
      </c>
      <c r="K119" t="s">
        <v>611</v>
      </c>
      <c r="L119">
        <v>1368</v>
      </c>
      <c r="N119">
        <v>1011</v>
      </c>
      <c r="O119" t="s">
        <v>536</v>
      </c>
      <c r="P119" t="s">
        <v>536</v>
      </c>
      <c r="Q119">
        <v>1</v>
      </c>
      <c r="X119">
        <v>0.45</v>
      </c>
      <c r="Y119">
        <v>0</v>
      </c>
      <c r="Z119">
        <v>179.17</v>
      </c>
      <c r="AA119">
        <v>16.93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0.45</v>
      </c>
      <c r="AH119">
        <v>2</v>
      </c>
      <c r="AI119">
        <v>433933805</v>
      </c>
      <c r="AJ119">
        <v>109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ROW(Source!A48)</f>
        <v>48</v>
      </c>
      <c r="B120">
        <v>433933818</v>
      </c>
      <c r="C120">
        <v>433933802</v>
      </c>
      <c r="D120">
        <v>423452471</v>
      </c>
      <c r="E120">
        <v>1</v>
      </c>
      <c r="F120">
        <v>1</v>
      </c>
      <c r="G120">
        <v>1081</v>
      </c>
      <c r="H120">
        <v>2</v>
      </c>
      <c r="I120" t="s">
        <v>576</v>
      </c>
      <c r="J120" t="s">
        <v>577</v>
      </c>
      <c r="K120" t="s">
        <v>578</v>
      </c>
      <c r="L120">
        <v>1368</v>
      </c>
      <c r="N120">
        <v>1011</v>
      </c>
      <c r="O120" t="s">
        <v>536</v>
      </c>
      <c r="P120" t="s">
        <v>536</v>
      </c>
      <c r="Q120">
        <v>1</v>
      </c>
      <c r="X120">
        <v>11.76</v>
      </c>
      <c r="Y120">
        <v>0</v>
      </c>
      <c r="Z120">
        <v>140.38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11.76</v>
      </c>
      <c r="AH120">
        <v>2</v>
      </c>
      <c r="AI120">
        <v>433933806</v>
      </c>
      <c r="AJ120">
        <v>110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ROW(Source!A48)</f>
        <v>48</v>
      </c>
      <c r="B121">
        <v>433933819</v>
      </c>
      <c r="C121">
        <v>433933802</v>
      </c>
      <c r="D121">
        <v>423452502</v>
      </c>
      <c r="E121">
        <v>1</v>
      </c>
      <c r="F121">
        <v>1</v>
      </c>
      <c r="G121">
        <v>1081</v>
      </c>
      <c r="H121">
        <v>2</v>
      </c>
      <c r="I121" t="s">
        <v>612</v>
      </c>
      <c r="J121" t="s">
        <v>613</v>
      </c>
      <c r="K121" t="s">
        <v>614</v>
      </c>
      <c r="L121">
        <v>1368</v>
      </c>
      <c r="N121">
        <v>1011</v>
      </c>
      <c r="O121" t="s">
        <v>536</v>
      </c>
      <c r="P121" t="s">
        <v>536</v>
      </c>
      <c r="Q121">
        <v>1</v>
      </c>
      <c r="X121">
        <v>10.8</v>
      </c>
      <c r="Y121">
        <v>0</v>
      </c>
      <c r="Z121">
        <v>20.51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10.8</v>
      </c>
      <c r="AH121">
        <v>2</v>
      </c>
      <c r="AI121">
        <v>433933807</v>
      </c>
      <c r="AJ121">
        <v>111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ROW(Source!A48)</f>
        <v>48</v>
      </c>
      <c r="B122">
        <v>433933820</v>
      </c>
      <c r="C122">
        <v>433933802</v>
      </c>
      <c r="D122">
        <v>423452571</v>
      </c>
      <c r="E122">
        <v>1</v>
      </c>
      <c r="F122">
        <v>1</v>
      </c>
      <c r="G122">
        <v>1081</v>
      </c>
      <c r="H122">
        <v>2</v>
      </c>
      <c r="I122" t="s">
        <v>615</v>
      </c>
      <c r="J122" t="s">
        <v>616</v>
      </c>
      <c r="K122" t="s">
        <v>617</v>
      </c>
      <c r="L122">
        <v>1368</v>
      </c>
      <c r="N122">
        <v>1011</v>
      </c>
      <c r="O122" t="s">
        <v>536</v>
      </c>
      <c r="P122" t="s">
        <v>536</v>
      </c>
      <c r="Q122">
        <v>1</v>
      </c>
      <c r="X122">
        <v>17.399999999999999</v>
      </c>
      <c r="Y122">
        <v>0</v>
      </c>
      <c r="Z122">
        <v>0.23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17.399999999999999</v>
      </c>
      <c r="AH122">
        <v>2</v>
      </c>
      <c r="AI122">
        <v>433933808</v>
      </c>
      <c r="AJ122">
        <v>112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ROW(Source!A48)</f>
        <v>48</v>
      </c>
      <c r="B123">
        <v>433933821</v>
      </c>
      <c r="C123">
        <v>433933802</v>
      </c>
      <c r="D123">
        <v>423422554</v>
      </c>
      <c r="E123">
        <v>1</v>
      </c>
      <c r="F123">
        <v>1</v>
      </c>
      <c r="G123">
        <v>1081</v>
      </c>
      <c r="H123">
        <v>3</v>
      </c>
      <c r="I123" t="s">
        <v>618</v>
      </c>
      <c r="J123" t="s">
        <v>619</v>
      </c>
      <c r="K123" t="s">
        <v>620</v>
      </c>
      <c r="L123">
        <v>1327</v>
      </c>
      <c r="N123">
        <v>1005</v>
      </c>
      <c r="O123" t="s">
        <v>242</v>
      </c>
      <c r="P123" t="s">
        <v>242</v>
      </c>
      <c r="Q123">
        <v>1</v>
      </c>
      <c r="X123">
        <v>12</v>
      </c>
      <c r="Y123">
        <v>5.0199999999999996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12</v>
      </c>
      <c r="AH123">
        <v>2</v>
      </c>
      <c r="AI123">
        <v>433933809</v>
      </c>
      <c r="AJ123">
        <v>113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ROW(Source!A48)</f>
        <v>48</v>
      </c>
      <c r="B124">
        <v>433933822</v>
      </c>
      <c r="C124">
        <v>433933802</v>
      </c>
      <c r="D124">
        <v>423421944</v>
      </c>
      <c r="E124">
        <v>1</v>
      </c>
      <c r="F124">
        <v>1</v>
      </c>
      <c r="G124">
        <v>1081</v>
      </c>
      <c r="H124">
        <v>3</v>
      </c>
      <c r="I124" t="s">
        <v>537</v>
      </c>
      <c r="J124" t="s">
        <v>538</v>
      </c>
      <c r="K124" t="s">
        <v>539</v>
      </c>
      <c r="L124">
        <v>1339</v>
      </c>
      <c r="N124">
        <v>1007</v>
      </c>
      <c r="O124" t="s">
        <v>197</v>
      </c>
      <c r="P124" t="s">
        <v>197</v>
      </c>
      <c r="Q124">
        <v>1</v>
      </c>
      <c r="X124">
        <v>178</v>
      </c>
      <c r="Y124">
        <v>7.07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178</v>
      </c>
      <c r="AH124">
        <v>2</v>
      </c>
      <c r="AI124">
        <v>433933810</v>
      </c>
      <c r="AJ124">
        <v>114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ROW(Source!A48)</f>
        <v>48</v>
      </c>
      <c r="B125">
        <v>433933823</v>
      </c>
      <c r="C125">
        <v>433933802</v>
      </c>
      <c r="D125">
        <v>423421887</v>
      </c>
      <c r="E125">
        <v>1</v>
      </c>
      <c r="F125">
        <v>1</v>
      </c>
      <c r="G125">
        <v>1081</v>
      </c>
      <c r="H125">
        <v>3</v>
      </c>
      <c r="I125" t="s">
        <v>621</v>
      </c>
      <c r="J125" t="s">
        <v>622</v>
      </c>
      <c r="K125" t="s">
        <v>623</v>
      </c>
      <c r="L125">
        <v>1348</v>
      </c>
      <c r="N125">
        <v>1009</v>
      </c>
      <c r="O125" t="s">
        <v>213</v>
      </c>
      <c r="P125" t="s">
        <v>213</v>
      </c>
      <c r="Q125">
        <v>1000</v>
      </c>
      <c r="X125">
        <v>0.09</v>
      </c>
      <c r="Y125">
        <v>3377.15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0.09</v>
      </c>
      <c r="AH125">
        <v>2</v>
      </c>
      <c r="AI125">
        <v>433933811</v>
      </c>
      <c r="AJ125">
        <v>115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ROW(Source!A48)</f>
        <v>48</v>
      </c>
      <c r="B126">
        <v>433933824</v>
      </c>
      <c r="C126">
        <v>433933802</v>
      </c>
      <c r="D126">
        <v>423422405</v>
      </c>
      <c r="E126">
        <v>1</v>
      </c>
      <c r="F126">
        <v>1</v>
      </c>
      <c r="G126">
        <v>1081</v>
      </c>
      <c r="H126">
        <v>3</v>
      </c>
      <c r="I126" t="s">
        <v>624</v>
      </c>
      <c r="J126" t="s">
        <v>625</v>
      </c>
      <c r="K126" t="s">
        <v>626</v>
      </c>
      <c r="L126">
        <v>1339</v>
      </c>
      <c r="N126">
        <v>1007</v>
      </c>
      <c r="O126" t="s">
        <v>197</v>
      </c>
      <c r="P126" t="s">
        <v>197</v>
      </c>
      <c r="Q126">
        <v>1</v>
      </c>
      <c r="X126">
        <v>40</v>
      </c>
      <c r="Y126">
        <v>99.9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40</v>
      </c>
      <c r="AH126">
        <v>2</v>
      </c>
      <c r="AI126">
        <v>433933812</v>
      </c>
      <c r="AJ126">
        <v>116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ROW(Source!A48)</f>
        <v>48</v>
      </c>
      <c r="B127">
        <v>433933825</v>
      </c>
      <c r="C127">
        <v>433933802</v>
      </c>
      <c r="D127">
        <v>423434173</v>
      </c>
      <c r="E127">
        <v>1</v>
      </c>
      <c r="F127">
        <v>1</v>
      </c>
      <c r="G127">
        <v>1081</v>
      </c>
      <c r="H127">
        <v>3</v>
      </c>
      <c r="I127" t="s">
        <v>627</v>
      </c>
      <c r="J127" t="s">
        <v>628</v>
      </c>
      <c r="K127" t="s">
        <v>629</v>
      </c>
      <c r="L127">
        <v>1327</v>
      </c>
      <c r="N127">
        <v>1005</v>
      </c>
      <c r="O127" t="s">
        <v>242</v>
      </c>
      <c r="P127" t="s">
        <v>242</v>
      </c>
      <c r="Q127">
        <v>1</v>
      </c>
      <c r="X127">
        <v>10.199999999999999</v>
      </c>
      <c r="Y127">
        <v>90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10.199999999999999</v>
      </c>
      <c r="AH127">
        <v>2</v>
      </c>
      <c r="AI127">
        <v>433933814</v>
      </c>
      <c r="AJ127">
        <v>117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ROW(Source!A48)</f>
        <v>48</v>
      </c>
      <c r="B128">
        <v>433933826</v>
      </c>
      <c r="C128">
        <v>433933802</v>
      </c>
      <c r="D128">
        <v>423412780</v>
      </c>
      <c r="E128">
        <v>1081</v>
      </c>
      <c r="F128">
        <v>1</v>
      </c>
      <c r="G128">
        <v>1081</v>
      </c>
      <c r="H128">
        <v>3</v>
      </c>
      <c r="I128" t="s">
        <v>824</v>
      </c>
      <c r="J128" t="s">
        <v>3</v>
      </c>
      <c r="K128" t="s">
        <v>825</v>
      </c>
      <c r="L128">
        <v>1339</v>
      </c>
      <c r="N128">
        <v>1007</v>
      </c>
      <c r="O128" t="s">
        <v>197</v>
      </c>
      <c r="P128" t="s">
        <v>197</v>
      </c>
      <c r="Q128">
        <v>1</v>
      </c>
      <c r="X128">
        <v>162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162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ROW(Source!A49)</f>
        <v>49</v>
      </c>
      <c r="B129">
        <v>433933815</v>
      </c>
      <c r="C129">
        <v>433933802</v>
      </c>
      <c r="D129">
        <v>423386947</v>
      </c>
      <c r="E129">
        <v>1081</v>
      </c>
      <c r="F129">
        <v>1</v>
      </c>
      <c r="G129">
        <v>1081</v>
      </c>
      <c r="H129">
        <v>1</v>
      </c>
      <c r="I129" t="s">
        <v>530</v>
      </c>
      <c r="J129" t="s">
        <v>3</v>
      </c>
      <c r="K129" t="s">
        <v>531</v>
      </c>
      <c r="L129">
        <v>1191</v>
      </c>
      <c r="N129">
        <v>1013</v>
      </c>
      <c r="O129" t="s">
        <v>532</v>
      </c>
      <c r="P129" t="s">
        <v>532</v>
      </c>
      <c r="Q129">
        <v>1</v>
      </c>
      <c r="X129">
        <v>267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267</v>
      </c>
      <c r="AH129">
        <v>2</v>
      </c>
      <c r="AI129">
        <v>433933803</v>
      </c>
      <c r="AJ129">
        <v>118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ROW(Source!A49)</f>
        <v>49</v>
      </c>
      <c r="B130">
        <v>433933816</v>
      </c>
      <c r="C130">
        <v>433933802</v>
      </c>
      <c r="D130">
        <v>423453088</v>
      </c>
      <c r="E130">
        <v>1</v>
      </c>
      <c r="F130">
        <v>1</v>
      </c>
      <c r="G130">
        <v>1081</v>
      </c>
      <c r="H130">
        <v>2</v>
      </c>
      <c r="I130" t="s">
        <v>606</v>
      </c>
      <c r="J130" t="s">
        <v>607</v>
      </c>
      <c r="K130" t="s">
        <v>608</v>
      </c>
      <c r="L130">
        <v>1368</v>
      </c>
      <c r="N130">
        <v>1011</v>
      </c>
      <c r="O130" t="s">
        <v>536</v>
      </c>
      <c r="P130" t="s">
        <v>536</v>
      </c>
      <c r="Q130">
        <v>1</v>
      </c>
      <c r="X130">
        <v>0.59</v>
      </c>
      <c r="Y130">
        <v>0</v>
      </c>
      <c r="Z130">
        <v>83.1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0.59</v>
      </c>
      <c r="AH130">
        <v>2</v>
      </c>
      <c r="AI130">
        <v>433933804</v>
      </c>
      <c r="AJ130">
        <v>119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ROW(Source!A49)</f>
        <v>49</v>
      </c>
      <c r="B131">
        <v>433933817</v>
      </c>
      <c r="C131">
        <v>433933802</v>
      </c>
      <c r="D131">
        <v>423452312</v>
      </c>
      <c r="E131">
        <v>1</v>
      </c>
      <c r="F131">
        <v>1</v>
      </c>
      <c r="G131">
        <v>1081</v>
      </c>
      <c r="H131">
        <v>2</v>
      </c>
      <c r="I131" t="s">
        <v>609</v>
      </c>
      <c r="J131" t="s">
        <v>610</v>
      </c>
      <c r="K131" t="s">
        <v>611</v>
      </c>
      <c r="L131">
        <v>1368</v>
      </c>
      <c r="N131">
        <v>1011</v>
      </c>
      <c r="O131" t="s">
        <v>536</v>
      </c>
      <c r="P131" t="s">
        <v>536</v>
      </c>
      <c r="Q131">
        <v>1</v>
      </c>
      <c r="X131">
        <v>0.45</v>
      </c>
      <c r="Y131">
        <v>0</v>
      </c>
      <c r="Z131">
        <v>179.17</v>
      </c>
      <c r="AA131">
        <v>16.93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0.45</v>
      </c>
      <c r="AH131">
        <v>2</v>
      </c>
      <c r="AI131">
        <v>433933805</v>
      </c>
      <c r="AJ131">
        <v>120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ROW(Source!A49)</f>
        <v>49</v>
      </c>
      <c r="B132">
        <v>433933818</v>
      </c>
      <c r="C132">
        <v>433933802</v>
      </c>
      <c r="D132">
        <v>423452471</v>
      </c>
      <c r="E132">
        <v>1</v>
      </c>
      <c r="F132">
        <v>1</v>
      </c>
      <c r="G132">
        <v>1081</v>
      </c>
      <c r="H132">
        <v>2</v>
      </c>
      <c r="I132" t="s">
        <v>576</v>
      </c>
      <c r="J132" t="s">
        <v>577</v>
      </c>
      <c r="K132" t="s">
        <v>578</v>
      </c>
      <c r="L132">
        <v>1368</v>
      </c>
      <c r="N132">
        <v>1011</v>
      </c>
      <c r="O132" t="s">
        <v>536</v>
      </c>
      <c r="P132" t="s">
        <v>536</v>
      </c>
      <c r="Q132">
        <v>1</v>
      </c>
      <c r="X132">
        <v>11.76</v>
      </c>
      <c r="Y132">
        <v>0</v>
      </c>
      <c r="Z132">
        <v>140.38</v>
      </c>
      <c r="AA132">
        <v>12.62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11.76</v>
      </c>
      <c r="AH132">
        <v>2</v>
      </c>
      <c r="AI132">
        <v>433933806</v>
      </c>
      <c r="AJ132">
        <v>121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ROW(Source!A49)</f>
        <v>49</v>
      </c>
      <c r="B133">
        <v>433933819</v>
      </c>
      <c r="C133">
        <v>433933802</v>
      </c>
      <c r="D133">
        <v>423452502</v>
      </c>
      <c r="E133">
        <v>1</v>
      </c>
      <c r="F133">
        <v>1</v>
      </c>
      <c r="G133">
        <v>1081</v>
      </c>
      <c r="H133">
        <v>2</v>
      </c>
      <c r="I133" t="s">
        <v>612</v>
      </c>
      <c r="J133" t="s">
        <v>613</v>
      </c>
      <c r="K133" t="s">
        <v>614</v>
      </c>
      <c r="L133">
        <v>1368</v>
      </c>
      <c r="N133">
        <v>1011</v>
      </c>
      <c r="O133" t="s">
        <v>536</v>
      </c>
      <c r="P133" t="s">
        <v>536</v>
      </c>
      <c r="Q133">
        <v>1</v>
      </c>
      <c r="X133">
        <v>10.8</v>
      </c>
      <c r="Y133">
        <v>0</v>
      </c>
      <c r="Z133">
        <v>20.51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10.8</v>
      </c>
      <c r="AH133">
        <v>2</v>
      </c>
      <c r="AI133">
        <v>433933807</v>
      </c>
      <c r="AJ133">
        <v>122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ROW(Source!A49)</f>
        <v>49</v>
      </c>
      <c r="B134">
        <v>433933820</v>
      </c>
      <c r="C134">
        <v>433933802</v>
      </c>
      <c r="D134">
        <v>423452571</v>
      </c>
      <c r="E134">
        <v>1</v>
      </c>
      <c r="F134">
        <v>1</v>
      </c>
      <c r="G134">
        <v>1081</v>
      </c>
      <c r="H134">
        <v>2</v>
      </c>
      <c r="I134" t="s">
        <v>615</v>
      </c>
      <c r="J134" t="s">
        <v>616</v>
      </c>
      <c r="K134" t="s">
        <v>617</v>
      </c>
      <c r="L134">
        <v>1368</v>
      </c>
      <c r="N134">
        <v>1011</v>
      </c>
      <c r="O134" t="s">
        <v>536</v>
      </c>
      <c r="P134" t="s">
        <v>536</v>
      </c>
      <c r="Q134">
        <v>1</v>
      </c>
      <c r="X134">
        <v>17.399999999999999</v>
      </c>
      <c r="Y134">
        <v>0</v>
      </c>
      <c r="Z134">
        <v>0.23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17.399999999999999</v>
      </c>
      <c r="AH134">
        <v>2</v>
      </c>
      <c r="AI134">
        <v>433933808</v>
      </c>
      <c r="AJ134">
        <v>123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ROW(Source!A49)</f>
        <v>49</v>
      </c>
      <c r="B135">
        <v>433933821</v>
      </c>
      <c r="C135">
        <v>433933802</v>
      </c>
      <c r="D135">
        <v>423422554</v>
      </c>
      <c r="E135">
        <v>1</v>
      </c>
      <c r="F135">
        <v>1</v>
      </c>
      <c r="G135">
        <v>1081</v>
      </c>
      <c r="H135">
        <v>3</v>
      </c>
      <c r="I135" t="s">
        <v>618</v>
      </c>
      <c r="J135" t="s">
        <v>619</v>
      </c>
      <c r="K135" t="s">
        <v>620</v>
      </c>
      <c r="L135">
        <v>1327</v>
      </c>
      <c r="N135">
        <v>1005</v>
      </c>
      <c r="O135" t="s">
        <v>242</v>
      </c>
      <c r="P135" t="s">
        <v>242</v>
      </c>
      <c r="Q135">
        <v>1</v>
      </c>
      <c r="X135">
        <v>12</v>
      </c>
      <c r="Y135">
        <v>5.0199999999999996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12</v>
      </c>
      <c r="AH135">
        <v>2</v>
      </c>
      <c r="AI135">
        <v>433933809</v>
      </c>
      <c r="AJ135">
        <v>124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ROW(Source!A49)</f>
        <v>49</v>
      </c>
      <c r="B136">
        <v>433933822</v>
      </c>
      <c r="C136">
        <v>433933802</v>
      </c>
      <c r="D136">
        <v>423421944</v>
      </c>
      <c r="E136">
        <v>1</v>
      </c>
      <c r="F136">
        <v>1</v>
      </c>
      <c r="G136">
        <v>1081</v>
      </c>
      <c r="H136">
        <v>3</v>
      </c>
      <c r="I136" t="s">
        <v>537</v>
      </c>
      <c r="J136" t="s">
        <v>538</v>
      </c>
      <c r="K136" t="s">
        <v>539</v>
      </c>
      <c r="L136">
        <v>1339</v>
      </c>
      <c r="N136">
        <v>1007</v>
      </c>
      <c r="O136" t="s">
        <v>197</v>
      </c>
      <c r="P136" t="s">
        <v>197</v>
      </c>
      <c r="Q136">
        <v>1</v>
      </c>
      <c r="X136">
        <v>178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178</v>
      </c>
      <c r="AH136">
        <v>2</v>
      </c>
      <c r="AI136">
        <v>433933810</v>
      </c>
      <c r="AJ136">
        <v>125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ROW(Source!A49)</f>
        <v>49</v>
      </c>
      <c r="B137">
        <v>433933823</v>
      </c>
      <c r="C137">
        <v>433933802</v>
      </c>
      <c r="D137">
        <v>423421887</v>
      </c>
      <c r="E137">
        <v>1</v>
      </c>
      <c r="F137">
        <v>1</v>
      </c>
      <c r="G137">
        <v>1081</v>
      </c>
      <c r="H137">
        <v>3</v>
      </c>
      <c r="I137" t="s">
        <v>621</v>
      </c>
      <c r="J137" t="s">
        <v>622</v>
      </c>
      <c r="K137" t="s">
        <v>623</v>
      </c>
      <c r="L137">
        <v>1348</v>
      </c>
      <c r="N137">
        <v>1009</v>
      </c>
      <c r="O137" t="s">
        <v>213</v>
      </c>
      <c r="P137" t="s">
        <v>213</v>
      </c>
      <c r="Q137">
        <v>1000</v>
      </c>
      <c r="X137">
        <v>0.09</v>
      </c>
      <c r="Y137">
        <v>3377.15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0.09</v>
      </c>
      <c r="AH137">
        <v>2</v>
      </c>
      <c r="AI137">
        <v>433933811</v>
      </c>
      <c r="AJ137">
        <v>126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ROW(Source!A49)</f>
        <v>49</v>
      </c>
      <c r="B138">
        <v>433933824</v>
      </c>
      <c r="C138">
        <v>433933802</v>
      </c>
      <c r="D138">
        <v>423422405</v>
      </c>
      <c r="E138">
        <v>1</v>
      </c>
      <c r="F138">
        <v>1</v>
      </c>
      <c r="G138">
        <v>1081</v>
      </c>
      <c r="H138">
        <v>3</v>
      </c>
      <c r="I138" t="s">
        <v>624</v>
      </c>
      <c r="J138" t="s">
        <v>625</v>
      </c>
      <c r="K138" t="s">
        <v>626</v>
      </c>
      <c r="L138">
        <v>1339</v>
      </c>
      <c r="N138">
        <v>1007</v>
      </c>
      <c r="O138" t="s">
        <v>197</v>
      </c>
      <c r="P138" t="s">
        <v>197</v>
      </c>
      <c r="Q138">
        <v>1</v>
      </c>
      <c r="X138">
        <v>40</v>
      </c>
      <c r="Y138">
        <v>99.9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40</v>
      </c>
      <c r="AH138">
        <v>2</v>
      </c>
      <c r="AI138">
        <v>433933812</v>
      </c>
      <c r="AJ138">
        <v>127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ROW(Source!A49)</f>
        <v>49</v>
      </c>
      <c r="B139">
        <v>433933825</v>
      </c>
      <c r="C139">
        <v>433933802</v>
      </c>
      <c r="D139">
        <v>423434173</v>
      </c>
      <c r="E139">
        <v>1</v>
      </c>
      <c r="F139">
        <v>1</v>
      </c>
      <c r="G139">
        <v>1081</v>
      </c>
      <c r="H139">
        <v>3</v>
      </c>
      <c r="I139" t="s">
        <v>627</v>
      </c>
      <c r="J139" t="s">
        <v>628</v>
      </c>
      <c r="K139" t="s">
        <v>629</v>
      </c>
      <c r="L139">
        <v>1327</v>
      </c>
      <c r="N139">
        <v>1005</v>
      </c>
      <c r="O139" t="s">
        <v>242</v>
      </c>
      <c r="P139" t="s">
        <v>242</v>
      </c>
      <c r="Q139">
        <v>1</v>
      </c>
      <c r="X139">
        <v>10.199999999999999</v>
      </c>
      <c r="Y139">
        <v>90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10.199999999999999</v>
      </c>
      <c r="AH139">
        <v>2</v>
      </c>
      <c r="AI139">
        <v>433933814</v>
      </c>
      <c r="AJ139">
        <v>128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ROW(Source!A49)</f>
        <v>49</v>
      </c>
      <c r="B140">
        <v>433933826</v>
      </c>
      <c r="C140">
        <v>433933802</v>
      </c>
      <c r="D140">
        <v>423412780</v>
      </c>
      <c r="E140">
        <v>1081</v>
      </c>
      <c r="F140">
        <v>1</v>
      </c>
      <c r="G140">
        <v>1081</v>
      </c>
      <c r="H140">
        <v>3</v>
      </c>
      <c r="I140" t="s">
        <v>824</v>
      </c>
      <c r="J140" t="s">
        <v>3</v>
      </c>
      <c r="K140" t="s">
        <v>825</v>
      </c>
      <c r="L140">
        <v>1339</v>
      </c>
      <c r="N140">
        <v>1007</v>
      </c>
      <c r="O140" t="s">
        <v>197</v>
      </c>
      <c r="P140" t="s">
        <v>197</v>
      </c>
      <c r="Q140">
        <v>1</v>
      </c>
      <c r="X140">
        <v>162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162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ROW(Source!A50)</f>
        <v>50</v>
      </c>
      <c r="B141">
        <v>433933832</v>
      </c>
      <c r="C141">
        <v>433933828</v>
      </c>
      <c r="D141">
        <v>423386947</v>
      </c>
      <c r="E141">
        <v>1081</v>
      </c>
      <c r="F141">
        <v>1</v>
      </c>
      <c r="G141">
        <v>1081</v>
      </c>
      <c r="H141">
        <v>1</v>
      </c>
      <c r="I141" t="s">
        <v>530</v>
      </c>
      <c r="J141" t="s">
        <v>3</v>
      </c>
      <c r="K141" t="s">
        <v>531</v>
      </c>
      <c r="L141">
        <v>1191</v>
      </c>
      <c r="N141">
        <v>1013</v>
      </c>
      <c r="O141" t="s">
        <v>532</v>
      </c>
      <c r="P141" t="s">
        <v>532</v>
      </c>
      <c r="Q141">
        <v>1</v>
      </c>
      <c r="X141">
        <v>5.17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</v>
      </c>
      <c r="AG141">
        <v>5.17</v>
      </c>
      <c r="AH141">
        <v>2</v>
      </c>
      <c r="AI141">
        <v>433933829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ROW(Source!A50)</f>
        <v>50</v>
      </c>
      <c r="B142">
        <v>433933833</v>
      </c>
      <c r="C142">
        <v>433933828</v>
      </c>
      <c r="D142">
        <v>423434173</v>
      </c>
      <c r="E142">
        <v>1</v>
      </c>
      <c r="F142">
        <v>1</v>
      </c>
      <c r="G142">
        <v>1081</v>
      </c>
      <c r="H142">
        <v>3</v>
      </c>
      <c r="I142" t="s">
        <v>627</v>
      </c>
      <c r="J142" t="s">
        <v>628</v>
      </c>
      <c r="K142" t="s">
        <v>629</v>
      </c>
      <c r="L142">
        <v>1327</v>
      </c>
      <c r="N142">
        <v>1005</v>
      </c>
      <c r="O142" t="s">
        <v>242</v>
      </c>
      <c r="P142" t="s">
        <v>242</v>
      </c>
      <c r="Q142">
        <v>1</v>
      </c>
      <c r="X142">
        <v>0.65</v>
      </c>
      <c r="Y142">
        <v>90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0.65</v>
      </c>
      <c r="AH142">
        <v>2</v>
      </c>
      <c r="AI142">
        <v>433933831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ROW(Source!A50)</f>
        <v>50</v>
      </c>
      <c r="B143">
        <v>433933834</v>
      </c>
      <c r="C143">
        <v>433933828</v>
      </c>
      <c r="D143">
        <v>423412780</v>
      </c>
      <c r="E143">
        <v>1081</v>
      </c>
      <c r="F143">
        <v>1</v>
      </c>
      <c r="G143">
        <v>1081</v>
      </c>
      <c r="H143">
        <v>3</v>
      </c>
      <c r="I143" t="s">
        <v>824</v>
      </c>
      <c r="J143" t="s">
        <v>3</v>
      </c>
      <c r="K143" t="s">
        <v>825</v>
      </c>
      <c r="L143">
        <v>1339</v>
      </c>
      <c r="N143">
        <v>1007</v>
      </c>
      <c r="O143" t="s">
        <v>197</v>
      </c>
      <c r="P143" t="s">
        <v>197</v>
      </c>
      <c r="Q143">
        <v>1</v>
      </c>
      <c r="X143">
        <v>10.199999999999999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10.199999999999999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ROW(Source!A51)</f>
        <v>51</v>
      </c>
      <c r="B144">
        <v>433933832</v>
      </c>
      <c r="C144">
        <v>433933828</v>
      </c>
      <c r="D144">
        <v>423386947</v>
      </c>
      <c r="E144">
        <v>1081</v>
      </c>
      <c r="F144">
        <v>1</v>
      </c>
      <c r="G144">
        <v>1081</v>
      </c>
      <c r="H144">
        <v>1</v>
      </c>
      <c r="I144" t="s">
        <v>530</v>
      </c>
      <c r="J144" t="s">
        <v>3</v>
      </c>
      <c r="K144" t="s">
        <v>531</v>
      </c>
      <c r="L144">
        <v>1191</v>
      </c>
      <c r="N144">
        <v>1013</v>
      </c>
      <c r="O144" t="s">
        <v>532</v>
      </c>
      <c r="P144" t="s">
        <v>532</v>
      </c>
      <c r="Q144">
        <v>1</v>
      </c>
      <c r="X144">
        <v>5.17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5.17</v>
      </c>
      <c r="AH144">
        <v>2</v>
      </c>
      <c r="AI144">
        <v>433933829</v>
      </c>
      <c r="AJ144">
        <v>131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ROW(Source!A51)</f>
        <v>51</v>
      </c>
      <c r="B145">
        <v>433933833</v>
      </c>
      <c r="C145">
        <v>433933828</v>
      </c>
      <c r="D145">
        <v>423434173</v>
      </c>
      <c r="E145">
        <v>1</v>
      </c>
      <c r="F145">
        <v>1</v>
      </c>
      <c r="G145">
        <v>1081</v>
      </c>
      <c r="H145">
        <v>3</v>
      </c>
      <c r="I145" t="s">
        <v>627</v>
      </c>
      <c r="J145" t="s">
        <v>628</v>
      </c>
      <c r="K145" t="s">
        <v>629</v>
      </c>
      <c r="L145">
        <v>1327</v>
      </c>
      <c r="N145">
        <v>1005</v>
      </c>
      <c r="O145" t="s">
        <v>242</v>
      </c>
      <c r="P145" t="s">
        <v>242</v>
      </c>
      <c r="Q145">
        <v>1</v>
      </c>
      <c r="X145">
        <v>0.65</v>
      </c>
      <c r="Y145">
        <v>90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0.65</v>
      </c>
      <c r="AH145">
        <v>2</v>
      </c>
      <c r="AI145">
        <v>433933831</v>
      </c>
      <c r="AJ145">
        <v>132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ROW(Source!A51)</f>
        <v>51</v>
      </c>
      <c r="B146">
        <v>433933834</v>
      </c>
      <c r="C146">
        <v>433933828</v>
      </c>
      <c r="D146">
        <v>423412780</v>
      </c>
      <c r="E146">
        <v>1081</v>
      </c>
      <c r="F146">
        <v>1</v>
      </c>
      <c r="G146">
        <v>1081</v>
      </c>
      <c r="H146">
        <v>3</v>
      </c>
      <c r="I146" t="s">
        <v>824</v>
      </c>
      <c r="J146" t="s">
        <v>3</v>
      </c>
      <c r="K146" t="s">
        <v>825</v>
      </c>
      <c r="L146">
        <v>1339</v>
      </c>
      <c r="N146">
        <v>1007</v>
      </c>
      <c r="O146" t="s">
        <v>197</v>
      </c>
      <c r="P146" t="s">
        <v>197</v>
      </c>
      <c r="Q146">
        <v>1</v>
      </c>
      <c r="X146">
        <v>10.199999999999999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10.199999999999999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ROW(Source!A52)</f>
        <v>52</v>
      </c>
      <c r="B147">
        <v>433929672</v>
      </c>
      <c r="C147">
        <v>433929660</v>
      </c>
      <c r="D147">
        <v>423386947</v>
      </c>
      <c r="E147">
        <v>1081</v>
      </c>
      <c r="F147">
        <v>1</v>
      </c>
      <c r="G147">
        <v>1081</v>
      </c>
      <c r="H147">
        <v>1</v>
      </c>
      <c r="I147" t="s">
        <v>530</v>
      </c>
      <c r="J147" t="s">
        <v>3</v>
      </c>
      <c r="K147" t="s">
        <v>531</v>
      </c>
      <c r="L147">
        <v>1191</v>
      </c>
      <c r="N147">
        <v>1013</v>
      </c>
      <c r="O147" t="s">
        <v>532</v>
      </c>
      <c r="P147" t="s">
        <v>532</v>
      </c>
      <c r="Q147">
        <v>1</v>
      </c>
      <c r="X147">
        <v>4.29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4.29</v>
      </c>
      <c r="AH147">
        <v>2</v>
      </c>
      <c r="AI147">
        <v>433929661</v>
      </c>
      <c r="AJ147">
        <v>133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ROW(Source!A52)</f>
        <v>52</v>
      </c>
      <c r="B148">
        <v>433929673</v>
      </c>
      <c r="C148">
        <v>433929660</v>
      </c>
      <c r="D148">
        <v>423452672</v>
      </c>
      <c r="E148">
        <v>1</v>
      </c>
      <c r="F148">
        <v>1</v>
      </c>
      <c r="G148">
        <v>1081</v>
      </c>
      <c r="H148">
        <v>2</v>
      </c>
      <c r="I148" t="s">
        <v>561</v>
      </c>
      <c r="J148" t="s">
        <v>562</v>
      </c>
      <c r="K148" t="s">
        <v>563</v>
      </c>
      <c r="L148">
        <v>1368</v>
      </c>
      <c r="N148">
        <v>1011</v>
      </c>
      <c r="O148" t="s">
        <v>536</v>
      </c>
      <c r="P148" t="s">
        <v>536</v>
      </c>
      <c r="Q148">
        <v>1</v>
      </c>
      <c r="X148">
        <v>0.3</v>
      </c>
      <c r="Y148">
        <v>0</v>
      </c>
      <c r="Z148">
        <v>41.45</v>
      </c>
      <c r="AA148">
        <v>12.62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0.3</v>
      </c>
      <c r="AH148">
        <v>2</v>
      </c>
      <c r="AI148">
        <v>433929662</v>
      </c>
      <c r="AJ148">
        <v>134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ROW(Source!A52)</f>
        <v>52</v>
      </c>
      <c r="B149">
        <v>433929674</v>
      </c>
      <c r="C149">
        <v>433929660</v>
      </c>
      <c r="D149">
        <v>423452378</v>
      </c>
      <c r="E149">
        <v>1</v>
      </c>
      <c r="F149">
        <v>1</v>
      </c>
      <c r="G149">
        <v>1081</v>
      </c>
      <c r="H149">
        <v>2</v>
      </c>
      <c r="I149" t="s">
        <v>630</v>
      </c>
      <c r="J149" t="s">
        <v>631</v>
      </c>
      <c r="K149" t="s">
        <v>632</v>
      </c>
      <c r="L149">
        <v>1368</v>
      </c>
      <c r="N149">
        <v>1011</v>
      </c>
      <c r="O149" t="s">
        <v>536</v>
      </c>
      <c r="P149" t="s">
        <v>536</v>
      </c>
      <c r="Q149">
        <v>1</v>
      </c>
      <c r="X149">
        <v>0.3</v>
      </c>
      <c r="Y149">
        <v>0</v>
      </c>
      <c r="Z149">
        <v>153.94999999999999</v>
      </c>
      <c r="AA149">
        <v>14.54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</v>
      </c>
      <c r="AH149">
        <v>2</v>
      </c>
      <c r="AI149">
        <v>433929663</v>
      </c>
      <c r="AJ149">
        <v>135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ROW(Source!A52)</f>
        <v>52</v>
      </c>
      <c r="B150">
        <v>433929675</v>
      </c>
      <c r="C150">
        <v>433929660</v>
      </c>
      <c r="D150">
        <v>423452471</v>
      </c>
      <c r="E150">
        <v>1</v>
      </c>
      <c r="F150">
        <v>1</v>
      </c>
      <c r="G150">
        <v>1081</v>
      </c>
      <c r="H150">
        <v>2</v>
      </c>
      <c r="I150" t="s">
        <v>576</v>
      </c>
      <c r="J150" t="s">
        <v>577</v>
      </c>
      <c r="K150" t="s">
        <v>578</v>
      </c>
      <c r="L150">
        <v>1368</v>
      </c>
      <c r="N150">
        <v>1011</v>
      </c>
      <c r="O150" t="s">
        <v>536</v>
      </c>
      <c r="P150" t="s">
        <v>536</v>
      </c>
      <c r="Q150">
        <v>1</v>
      </c>
      <c r="X150">
        <v>0.3</v>
      </c>
      <c r="Y150">
        <v>0</v>
      </c>
      <c r="Z150">
        <v>140.38</v>
      </c>
      <c r="AA150">
        <v>12.62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0.3</v>
      </c>
      <c r="AH150">
        <v>2</v>
      </c>
      <c r="AI150">
        <v>433929664</v>
      </c>
      <c r="AJ150">
        <v>136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ROW(Source!A52)</f>
        <v>52</v>
      </c>
      <c r="B151">
        <v>433929676</v>
      </c>
      <c r="C151">
        <v>433929660</v>
      </c>
      <c r="D151">
        <v>423452472</v>
      </c>
      <c r="E151">
        <v>1</v>
      </c>
      <c r="F151">
        <v>1</v>
      </c>
      <c r="G151">
        <v>1081</v>
      </c>
      <c r="H151">
        <v>2</v>
      </c>
      <c r="I151" t="s">
        <v>633</v>
      </c>
      <c r="J151" t="s">
        <v>634</v>
      </c>
      <c r="K151" t="s">
        <v>635</v>
      </c>
      <c r="L151">
        <v>1368</v>
      </c>
      <c r="N151">
        <v>1011</v>
      </c>
      <c r="O151" t="s">
        <v>536</v>
      </c>
      <c r="P151" t="s">
        <v>536</v>
      </c>
      <c r="Q151">
        <v>1</v>
      </c>
      <c r="X151">
        <v>0.3</v>
      </c>
      <c r="Y151">
        <v>0</v>
      </c>
      <c r="Z151">
        <v>260.5</v>
      </c>
      <c r="AA151">
        <v>18.62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0.3</v>
      </c>
      <c r="AH151">
        <v>2</v>
      </c>
      <c r="AI151">
        <v>433929665</v>
      </c>
      <c r="AJ151">
        <v>137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ROW(Source!A52)</f>
        <v>52</v>
      </c>
      <c r="B152">
        <v>433929677</v>
      </c>
      <c r="C152">
        <v>433929660</v>
      </c>
      <c r="D152">
        <v>423452460</v>
      </c>
      <c r="E152">
        <v>1</v>
      </c>
      <c r="F152">
        <v>1</v>
      </c>
      <c r="G152">
        <v>1081</v>
      </c>
      <c r="H152">
        <v>2</v>
      </c>
      <c r="I152" t="s">
        <v>636</v>
      </c>
      <c r="J152" t="s">
        <v>637</v>
      </c>
      <c r="K152" t="s">
        <v>638</v>
      </c>
      <c r="L152">
        <v>1368</v>
      </c>
      <c r="N152">
        <v>1011</v>
      </c>
      <c r="O152" t="s">
        <v>536</v>
      </c>
      <c r="P152" t="s">
        <v>536</v>
      </c>
      <c r="Q152">
        <v>1</v>
      </c>
      <c r="X152">
        <v>0.3</v>
      </c>
      <c r="Y152">
        <v>0</v>
      </c>
      <c r="Z152">
        <v>163.81</v>
      </c>
      <c r="AA152">
        <v>14.54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0.3</v>
      </c>
      <c r="AH152">
        <v>2</v>
      </c>
      <c r="AI152">
        <v>433929666</v>
      </c>
      <c r="AJ152">
        <v>138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ROW(Source!A52)</f>
        <v>52</v>
      </c>
      <c r="B153">
        <v>433929678</v>
      </c>
      <c r="C153">
        <v>433929660</v>
      </c>
      <c r="D153">
        <v>423452484</v>
      </c>
      <c r="E153">
        <v>1</v>
      </c>
      <c r="F153">
        <v>1</v>
      </c>
      <c r="G153">
        <v>1081</v>
      </c>
      <c r="H153">
        <v>2</v>
      </c>
      <c r="I153" t="s">
        <v>639</v>
      </c>
      <c r="J153" t="s">
        <v>640</v>
      </c>
      <c r="K153" t="s">
        <v>641</v>
      </c>
      <c r="L153">
        <v>1368</v>
      </c>
      <c r="N153">
        <v>1011</v>
      </c>
      <c r="O153" t="s">
        <v>536</v>
      </c>
      <c r="P153" t="s">
        <v>536</v>
      </c>
      <c r="Q153">
        <v>1</v>
      </c>
      <c r="X153">
        <v>0.3</v>
      </c>
      <c r="Y153">
        <v>0</v>
      </c>
      <c r="Z153">
        <v>283.89999999999998</v>
      </c>
      <c r="AA153">
        <v>14.54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0.3</v>
      </c>
      <c r="AH153">
        <v>2</v>
      </c>
      <c r="AI153">
        <v>433929667</v>
      </c>
      <c r="AJ153">
        <v>139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ROW(Source!A52)</f>
        <v>52</v>
      </c>
      <c r="B154">
        <v>433929679</v>
      </c>
      <c r="C154">
        <v>433929660</v>
      </c>
      <c r="D154">
        <v>423452464</v>
      </c>
      <c r="E154">
        <v>1</v>
      </c>
      <c r="F154">
        <v>1</v>
      </c>
      <c r="G154">
        <v>1081</v>
      </c>
      <c r="H154">
        <v>2</v>
      </c>
      <c r="I154" t="s">
        <v>642</v>
      </c>
      <c r="J154" t="s">
        <v>643</v>
      </c>
      <c r="K154" t="s">
        <v>644</v>
      </c>
      <c r="L154">
        <v>1368</v>
      </c>
      <c r="N154">
        <v>1011</v>
      </c>
      <c r="O154" t="s">
        <v>536</v>
      </c>
      <c r="P154" t="s">
        <v>536</v>
      </c>
      <c r="Q154">
        <v>1</v>
      </c>
      <c r="X154">
        <v>0.3</v>
      </c>
      <c r="Y154">
        <v>0</v>
      </c>
      <c r="Z154">
        <v>189.45</v>
      </c>
      <c r="AA154">
        <v>16.93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0.3</v>
      </c>
      <c r="AH154">
        <v>2</v>
      </c>
      <c r="AI154">
        <v>433929668</v>
      </c>
      <c r="AJ154">
        <v>140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ROW(Source!A52)</f>
        <v>52</v>
      </c>
      <c r="B155">
        <v>433929680</v>
      </c>
      <c r="C155">
        <v>433929660</v>
      </c>
      <c r="D155">
        <v>423452465</v>
      </c>
      <c r="E155">
        <v>1</v>
      </c>
      <c r="F155">
        <v>1</v>
      </c>
      <c r="G155">
        <v>1081</v>
      </c>
      <c r="H155">
        <v>2</v>
      </c>
      <c r="I155" t="s">
        <v>603</v>
      </c>
      <c r="J155" t="s">
        <v>604</v>
      </c>
      <c r="K155" t="s">
        <v>605</v>
      </c>
      <c r="L155">
        <v>1368</v>
      </c>
      <c r="N155">
        <v>1011</v>
      </c>
      <c r="O155" t="s">
        <v>536</v>
      </c>
      <c r="P155" t="s">
        <v>536</v>
      </c>
      <c r="Q155">
        <v>1</v>
      </c>
      <c r="X155">
        <v>0.9</v>
      </c>
      <c r="Y155">
        <v>0</v>
      </c>
      <c r="Z155">
        <v>180.35</v>
      </c>
      <c r="AA155">
        <v>16.93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0.9</v>
      </c>
      <c r="AH155">
        <v>2</v>
      </c>
      <c r="AI155">
        <v>433929669</v>
      </c>
      <c r="AJ155">
        <v>141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ROW(Source!A52)</f>
        <v>52</v>
      </c>
      <c r="B156">
        <v>433929681</v>
      </c>
      <c r="C156">
        <v>433929660</v>
      </c>
      <c r="D156">
        <v>423429697</v>
      </c>
      <c r="E156">
        <v>1</v>
      </c>
      <c r="F156">
        <v>1</v>
      </c>
      <c r="G156">
        <v>1081</v>
      </c>
      <c r="H156">
        <v>3</v>
      </c>
      <c r="I156" t="s">
        <v>645</v>
      </c>
      <c r="J156" t="s">
        <v>646</v>
      </c>
      <c r="K156" t="s">
        <v>647</v>
      </c>
      <c r="L156">
        <v>1348</v>
      </c>
      <c r="N156">
        <v>1009</v>
      </c>
      <c r="O156" t="s">
        <v>213</v>
      </c>
      <c r="P156" t="s">
        <v>213</v>
      </c>
      <c r="Q156">
        <v>1000</v>
      </c>
      <c r="X156">
        <v>0.04</v>
      </c>
      <c r="Y156">
        <v>1436.32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0.04</v>
      </c>
      <c r="AH156">
        <v>2</v>
      </c>
      <c r="AI156">
        <v>433929670</v>
      </c>
      <c r="AJ156">
        <v>142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ROW(Source!A52)</f>
        <v>52</v>
      </c>
      <c r="B157">
        <v>433929682</v>
      </c>
      <c r="C157">
        <v>433929660</v>
      </c>
      <c r="D157">
        <v>423412398</v>
      </c>
      <c r="E157">
        <v>1081</v>
      </c>
      <c r="F157">
        <v>1</v>
      </c>
      <c r="G157">
        <v>1081</v>
      </c>
      <c r="H157">
        <v>3</v>
      </c>
      <c r="I157" t="s">
        <v>826</v>
      </c>
      <c r="J157" t="s">
        <v>3</v>
      </c>
      <c r="K157" t="s">
        <v>827</v>
      </c>
      <c r="L157">
        <v>1348</v>
      </c>
      <c r="N157">
        <v>1009</v>
      </c>
      <c r="O157" t="s">
        <v>213</v>
      </c>
      <c r="P157" t="s">
        <v>213</v>
      </c>
      <c r="Q157">
        <v>1000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ROW(Source!A53)</f>
        <v>53</v>
      </c>
      <c r="B158">
        <v>433929672</v>
      </c>
      <c r="C158">
        <v>433929660</v>
      </c>
      <c r="D158">
        <v>423386947</v>
      </c>
      <c r="E158">
        <v>1081</v>
      </c>
      <c r="F158">
        <v>1</v>
      </c>
      <c r="G158">
        <v>1081</v>
      </c>
      <c r="H158">
        <v>1</v>
      </c>
      <c r="I158" t="s">
        <v>530</v>
      </c>
      <c r="J158" t="s">
        <v>3</v>
      </c>
      <c r="K158" t="s">
        <v>531</v>
      </c>
      <c r="L158">
        <v>1191</v>
      </c>
      <c r="N158">
        <v>1013</v>
      </c>
      <c r="O158" t="s">
        <v>532</v>
      </c>
      <c r="P158" t="s">
        <v>532</v>
      </c>
      <c r="Q158">
        <v>1</v>
      </c>
      <c r="X158">
        <v>4.29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3</v>
      </c>
      <c r="AG158">
        <v>4.29</v>
      </c>
      <c r="AH158">
        <v>2</v>
      </c>
      <c r="AI158">
        <v>433929661</v>
      </c>
      <c r="AJ158">
        <v>143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ROW(Source!A53)</f>
        <v>53</v>
      </c>
      <c r="B159">
        <v>433929673</v>
      </c>
      <c r="C159">
        <v>433929660</v>
      </c>
      <c r="D159">
        <v>423452672</v>
      </c>
      <c r="E159">
        <v>1</v>
      </c>
      <c r="F159">
        <v>1</v>
      </c>
      <c r="G159">
        <v>1081</v>
      </c>
      <c r="H159">
        <v>2</v>
      </c>
      <c r="I159" t="s">
        <v>561</v>
      </c>
      <c r="J159" t="s">
        <v>562</v>
      </c>
      <c r="K159" t="s">
        <v>563</v>
      </c>
      <c r="L159">
        <v>1368</v>
      </c>
      <c r="N159">
        <v>1011</v>
      </c>
      <c r="O159" t="s">
        <v>536</v>
      </c>
      <c r="P159" t="s">
        <v>536</v>
      </c>
      <c r="Q159">
        <v>1</v>
      </c>
      <c r="X159">
        <v>0.3</v>
      </c>
      <c r="Y159">
        <v>0</v>
      </c>
      <c r="Z159">
        <v>41.45</v>
      </c>
      <c r="AA159">
        <v>12.62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0.3</v>
      </c>
      <c r="AH159">
        <v>2</v>
      </c>
      <c r="AI159">
        <v>433929662</v>
      </c>
      <c r="AJ159">
        <v>144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ROW(Source!A53)</f>
        <v>53</v>
      </c>
      <c r="B160">
        <v>433929674</v>
      </c>
      <c r="C160">
        <v>433929660</v>
      </c>
      <c r="D160">
        <v>423452378</v>
      </c>
      <c r="E160">
        <v>1</v>
      </c>
      <c r="F160">
        <v>1</v>
      </c>
      <c r="G160">
        <v>1081</v>
      </c>
      <c r="H160">
        <v>2</v>
      </c>
      <c r="I160" t="s">
        <v>630</v>
      </c>
      <c r="J160" t="s">
        <v>631</v>
      </c>
      <c r="K160" t="s">
        <v>632</v>
      </c>
      <c r="L160">
        <v>1368</v>
      </c>
      <c r="N160">
        <v>1011</v>
      </c>
      <c r="O160" t="s">
        <v>536</v>
      </c>
      <c r="P160" t="s">
        <v>536</v>
      </c>
      <c r="Q160">
        <v>1</v>
      </c>
      <c r="X160">
        <v>0.3</v>
      </c>
      <c r="Y160">
        <v>0</v>
      </c>
      <c r="Z160">
        <v>153.94999999999999</v>
      </c>
      <c r="AA160">
        <v>14.54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0.3</v>
      </c>
      <c r="AH160">
        <v>2</v>
      </c>
      <c r="AI160">
        <v>433929663</v>
      </c>
      <c r="AJ160">
        <v>145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ROW(Source!A53)</f>
        <v>53</v>
      </c>
      <c r="B161">
        <v>433929675</v>
      </c>
      <c r="C161">
        <v>433929660</v>
      </c>
      <c r="D161">
        <v>423452471</v>
      </c>
      <c r="E161">
        <v>1</v>
      </c>
      <c r="F161">
        <v>1</v>
      </c>
      <c r="G161">
        <v>1081</v>
      </c>
      <c r="H161">
        <v>2</v>
      </c>
      <c r="I161" t="s">
        <v>576</v>
      </c>
      <c r="J161" t="s">
        <v>577</v>
      </c>
      <c r="K161" t="s">
        <v>578</v>
      </c>
      <c r="L161">
        <v>1368</v>
      </c>
      <c r="N161">
        <v>1011</v>
      </c>
      <c r="O161" t="s">
        <v>536</v>
      </c>
      <c r="P161" t="s">
        <v>536</v>
      </c>
      <c r="Q161">
        <v>1</v>
      </c>
      <c r="X161">
        <v>0.3</v>
      </c>
      <c r="Y161">
        <v>0</v>
      </c>
      <c r="Z161">
        <v>140.38</v>
      </c>
      <c r="AA161">
        <v>12.62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0.3</v>
      </c>
      <c r="AH161">
        <v>2</v>
      </c>
      <c r="AI161">
        <v>433929664</v>
      </c>
      <c r="AJ161">
        <v>146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ROW(Source!A53)</f>
        <v>53</v>
      </c>
      <c r="B162">
        <v>433929676</v>
      </c>
      <c r="C162">
        <v>433929660</v>
      </c>
      <c r="D162">
        <v>423452472</v>
      </c>
      <c r="E162">
        <v>1</v>
      </c>
      <c r="F162">
        <v>1</v>
      </c>
      <c r="G162">
        <v>1081</v>
      </c>
      <c r="H162">
        <v>2</v>
      </c>
      <c r="I162" t="s">
        <v>633</v>
      </c>
      <c r="J162" t="s">
        <v>634</v>
      </c>
      <c r="K162" t="s">
        <v>635</v>
      </c>
      <c r="L162">
        <v>1368</v>
      </c>
      <c r="N162">
        <v>1011</v>
      </c>
      <c r="O162" t="s">
        <v>536</v>
      </c>
      <c r="P162" t="s">
        <v>536</v>
      </c>
      <c r="Q162">
        <v>1</v>
      </c>
      <c r="X162">
        <v>0.3</v>
      </c>
      <c r="Y162">
        <v>0</v>
      </c>
      <c r="Z162">
        <v>260.5</v>
      </c>
      <c r="AA162">
        <v>18.62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0.3</v>
      </c>
      <c r="AH162">
        <v>2</v>
      </c>
      <c r="AI162">
        <v>433929665</v>
      </c>
      <c r="AJ162">
        <v>147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ROW(Source!A53)</f>
        <v>53</v>
      </c>
      <c r="B163">
        <v>433929677</v>
      </c>
      <c r="C163">
        <v>433929660</v>
      </c>
      <c r="D163">
        <v>423452460</v>
      </c>
      <c r="E163">
        <v>1</v>
      </c>
      <c r="F163">
        <v>1</v>
      </c>
      <c r="G163">
        <v>1081</v>
      </c>
      <c r="H163">
        <v>2</v>
      </c>
      <c r="I163" t="s">
        <v>636</v>
      </c>
      <c r="J163" t="s">
        <v>637</v>
      </c>
      <c r="K163" t="s">
        <v>638</v>
      </c>
      <c r="L163">
        <v>1368</v>
      </c>
      <c r="N163">
        <v>1011</v>
      </c>
      <c r="O163" t="s">
        <v>536</v>
      </c>
      <c r="P163" t="s">
        <v>536</v>
      </c>
      <c r="Q163">
        <v>1</v>
      </c>
      <c r="X163">
        <v>0.3</v>
      </c>
      <c r="Y163">
        <v>0</v>
      </c>
      <c r="Z163">
        <v>163.81</v>
      </c>
      <c r="AA163">
        <v>14.54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0.3</v>
      </c>
      <c r="AH163">
        <v>2</v>
      </c>
      <c r="AI163">
        <v>433929666</v>
      </c>
      <c r="AJ163">
        <v>148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ROW(Source!A53)</f>
        <v>53</v>
      </c>
      <c r="B164">
        <v>433929678</v>
      </c>
      <c r="C164">
        <v>433929660</v>
      </c>
      <c r="D164">
        <v>423452484</v>
      </c>
      <c r="E164">
        <v>1</v>
      </c>
      <c r="F164">
        <v>1</v>
      </c>
      <c r="G164">
        <v>1081</v>
      </c>
      <c r="H164">
        <v>2</v>
      </c>
      <c r="I164" t="s">
        <v>639</v>
      </c>
      <c r="J164" t="s">
        <v>640</v>
      </c>
      <c r="K164" t="s">
        <v>641</v>
      </c>
      <c r="L164">
        <v>1368</v>
      </c>
      <c r="N164">
        <v>1011</v>
      </c>
      <c r="O164" t="s">
        <v>536</v>
      </c>
      <c r="P164" t="s">
        <v>536</v>
      </c>
      <c r="Q164">
        <v>1</v>
      </c>
      <c r="X164">
        <v>0.3</v>
      </c>
      <c r="Y164">
        <v>0</v>
      </c>
      <c r="Z164">
        <v>283.89999999999998</v>
      </c>
      <c r="AA164">
        <v>14.54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0.3</v>
      </c>
      <c r="AH164">
        <v>2</v>
      </c>
      <c r="AI164">
        <v>433929667</v>
      </c>
      <c r="AJ164">
        <v>149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ROW(Source!A53)</f>
        <v>53</v>
      </c>
      <c r="B165">
        <v>433929679</v>
      </c>
      <c r="C165">
        <v>433929660</v>
      </c>
      <c r="D165">
        <v>423452464</v>
      </c>
      <c r="E165">
        <v>1</v>
      </c>
      <c r="F165">
        <v>1</v>
      </c>
      <c r="G165">
        <v>1081</v>
      </c>
      <c r="H165">
        <v>2</v>
      </c>
      <c r="I165" t="s">
        <v>642</v>
      </c>
      <c r="J165" t="s">
        <v>643</v>
      </c>
      <c r="K165" t="s">
        <v>644</v>
      </c>
      <c r="L165">
        <v>1368</v>
      </c>
      <c r="N165">
        <v>1011</v>
      </c>
      <c r="O165" t="s">
        <v>536</v>
      </c>
      <c r="P165" t="s">
        <v>536</v>
      </c>
      <c r="Q165">
        <v>1</v>
      </c>
      <c r="X165">
        <v>0.3</v>
      </c>
      <c r="Y165">
        <v>0</v>
      </c>
      <c r="Z165">
        <v>189.45</v>
      </c>
      <c r="AA165">
        <v>16.93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0.3</v>
      </c>
      <c r="AH165">
        <v>2</v>
      </c>
      <c r="AI165">
        <v>433929668</v>
      </c>
      <c r="AJ165">
        <v>150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ROW(Source!A53)</f>
        <v>53</v>
      </c>
      <c r="B166">
        <v>433929680</v>
      </c>
      <c r="C166">
        <v>433929660</v>
      </c>
      <c r="D166">
        <v>423452465</v>
      </c>
      <c r="E166">
        <v>1</v>
      </c>
      <c r="F166">
        <v>1</v>
      </c>
      <c r="G166">
        <v>1081</v>
      </c>
      <c r="H166">
        <v>2</v>
      </c>
      <c r="I166" t="s">
        <v>603</v>
      </c>
      <c r="J166" t="s">
        <v>604</v>
      </c>
      <c r="K166" t="s">
        <v>605</v>
      </c>
      <c r="L166">
        <v>1368</v>
      </c>
      <c r="N166">
        <v>1011</v>
      </c>
      <c r="O166" t="s">
        <v>536</v>
      </c>
      <c r="P166" t="s">
        <v>536</v>
      </c>
      <c r="Q166">
        <v>1</v>
      </c>
      <c r="X166">
        <v>0.9</v>
      </c>
      <c r="Y166">
        <v>0</v>
      </c>
      <c r="Z166">
        <v>180.35</v>
      </c>
      <c r="AA166">
        <v>16.93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0.9</v>
      </c>
      <c r="AH166">
        <v>2</v>
      </c>
      <c r="AI166">
        <v>433929669</v>
      </c>
      <c r="AJ166">
        <v>151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ROW(Source!A53)</f>
        <v>53</v>
      </c>
      <c r="B167">
        <v>433929681</v>
      </c>
      <c r="C167">
        <v>433929660</v>
      </c>
      <c r="D167">
        <v>423429697</v>
      </c>
      <c r="E167">
        <v>1</v>
      </c>
      <c r="F167">
        <v>1</v>
      </c>
      <c r="G167">
        <v>1081</v>
      </c>
      <c r="H167">
        <v>3</v>
      </c>
      <c r="I167" t="s">
        <v>645</v>
      </c>
      <c r="J167" t="s">
        <v>646</v>
      </c>
      <c r="K167" t="s">
        <v>647</v>
      </c>
      <c r="L167">
        <v>1348</v>
      </c>
      <c r="N167">
        <v>1009</v>
      </c>
      <c r="O167" t="s">
        <v>213</v>
      </c>
      <c r="P167" t="s">
        <v>213</v>
      </c>
      <c r="Q167">
        <v>1000</v>
      </c>
      <c r="X167">
        <v>0.04</v>
      </c>
      <c r="Y167">
        <v>1436.32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0.04</v>
      </c>
      <c r="AH167">
        <v>2</v>
      </c>
      <c r="AI167">
        <v>433929670</v>
      </c>
      <c r="AJ167">
        <v>152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ROW(Source!A53)</f>
        <v>53</v>
      </c>
      <c r="B168">
        <v>433929682</v>
      </c>
      <c r="C168">
        <v>433929660</v>
      </c>
      <c r="D168">
        <v>423412398</v>
      </c>
      <c r="E168">
        <v>1081</v>
      </c>
      <c r="F168">
        <v>1</v>
      </c>
      <c r="G168">
        <v>1081</v>
      </c>
      <c r="H168">
        <v>3</v>
      </c>
      <c r="I168" t="s">
        <v>826</v>
      </c>
      <c r="J168" t="s">
        <v>3</v>
      </c>
      <c r="K168" t="s">
        <v>827</v>
      </c>
      <c r="L168">
        <v>1348</v>
      </c>
      <c r="N168">
        <v>1009</v>
      </c>
      <c r="O168" t="s">
        <v>213</v>
      </c>
      <c r="P168" t="s">
        <v>213</v>
      </c>
      <c r="Q168">
        <v>1000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ROW(Source!A54)</f>
        <v>54</v>
      </c>
      <c r="B169">
        <v>433929700</v>
      </c>
      <c r="C169">
        <v>433929698</v>
      </c>
      <c r="D169">
        <v>423386947</v>
      </c>
      <c r="E169">
        <v>1081</v>
      </c>
      <c r="F169">
        <v>1</v>
      </c>
      <c r="G169">
        <v>1081</v>
      </c>
      <c r="H169">
        <v>1</v>
      </c>
      <c r="I169" t="s">
        <v>530</v>
      </c>
      <c r="J169" t="s">
        <v>3</v>
      </c>
      <c r="K169" t="s">
        <v>531</v>
      </c>
      <c r="L169">
        <v>1191</v>
      </c>
      <c r="N169">
        <v>1013</v>
      </c>
      <c r="O169" t="s">
        <v>532</v>
      </c>
      <c r="P169" t="s">
        <v>532</v>
      </c>
      <c r="Q169">
        <v>1</v>
      </c>
      <c r="X169">
        <v>0.53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0.53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ROW(Source!A54)</f>
        <v>54</v>
      </c>
      <c r="B170">
        <v>433929701</v>
      </c>
      <c r="C170">
        <v>433929698</v>
      </c>
      <c r="D170">
        <v>423452378</v>
      </c>
      <c r="E170">
        <v>1</v>
      </c>
      <c r="F170">
        <v>1</v>
      </c>
      <c r="G170">
        <v>1081</v>
      </c>
      <c r="H170">
        <v>2</v>
      </c>
      <c r="I170" t="s">
        <v>630</v>
      </c>
      <c r="J170" t="s">
        <v>631</v>
      </c>
      <c r="K170" t="s">
        <v>632</v>
      </c>
      <c r="L170">
        <v>1368</v>
      </c>
      <c r="N170">
        <v>1011</v>
      </c>
      <c r="O170" t="s">
        <v>536</v>
      </c>
      <c r="P170" t="s">
        <v>536</v>
      </c>
      <c r="Q170">
        <v>1</v>
      </c>
      <c r="X170">
        <v>7.4999999999999997E-2</v>
      </c>
      <c r="Y170">
        <v>0</v>
      </c>
      <c r="Z170">
        <v>153.94999999999999</v>
      </c>
      <c r="AA170">
        <v>14.54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7.4999999999999997E-2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ROW(Source!A54)</f>
        <v>54</v>
      </c>
      <c r="B171">
        <v>433929702</v>
      </c>
      <c r="C171">
        <v>433929698</v>
      </c>
      <c r="D171">
        <v>423452484</v>
      </c>
      <c r="E171">
        <v>1</v>
      </c>
      <c r="F171">
        <v>1</v>
      </c>
      <c r="G171">
        <v>1081</v>
      </c>
      <c r="H171">
        <v>2</v>
      </c>
      <c r="I171" t="s">
        <v>639</v>
      </c>
      <c r="J171" t="s">
        <v>640</v>
      </c>
      <c r="K171" t="s">
        <v>641</v>
      </c>
      <c r="L171">
        <v>1368</v>
      </c>
      <c r="N171">
        <v>1011</v>
      </c>
      <c r="O171" t="s">
        <v>536</v>
      </c>
      <c r="P171" t="s">
        <v>536</v>
      </c>
      <c r="Q171">
        <v>1</v>
      </c>
      <c r="X171">
        <v>7.4999999999999997E-2</v>
      </c>
      <c r="Y171">
        <v>0</v>
      </c>
      <c r="Z171">
        <v>283.89999999999998</v>
      </c>
      <c r="AA171">
        <v>14.54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7.4999999999999997E-2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ROW(Source!A54)</f>
        <v>54</v>
      </c>
      <c r="B172">
        <v>433929703</v>
      </c>
      <c r="C172">
        <v>433929698</v>
      </c>
      <c r="D172">
        <v>423412398</v>
      </c>
      <c r="E172">
        <v>1081</v>
      </c>
      <c r="F172">
        <v>1</v>
      </c>
      <c r="G172">
        <v>1081</v>
      </c>
      <c r="H172">
        <v>3</v>
      </c>
      <c r="I172" t="s">
        <v>826</v>
      </c>
      <c r="J172" t="s">
        <v>3</v>
      </c>
      <c r="K172" t="s">
        <v>827</v>
      </c>
      <c r="L172">
        <v>1348</v>
      </c>
      <c r="N172">
        <v>1009</v>
      </c>
      <c r="O172" t="s">
        <v>213</v>
      </c>
      <c r="P172" t="s">
        <v>213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ROW(Source!A55)</f>
        <v>55</v>
      </c>
      <c r="B173">
        <v>433929700</v>
      </c>
      <c r="C173">
        <v>433929698</v>
      </c>
      <c r="D173">
        <v>423386947</v>
      </c>
      <c r="E173">
        <v>1081</v>
      </c>
      <c r="F173">
        <v>1</v>
      </c>
      <c r="G173">
        <v>1081</v>
      </c>
      <c r="H173">
        <v>1</v>
      </c>
      <c r="I173" t="s">
        <v>530</v>
      </c>
      <c r="J173" t="s">
        <v>3</v>
      </c>
      <c r="K173" t="s">
        <v>531</v>
      </c>
      <c r="L173">
        <v>1191</v>
      </c>
      <c r="N173">
        <v>1013</v>
      </c>
      <c r="O173" t="s">
        <v>532</v>
      </c>
      <c r="P173" t="s">
        <v>532</v>
      </c>
      <c r="Q173">
        <v>1</v>
      </c>
      <c r="X173">
        <v>0.53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0.53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ROW(Source!A55)</f>
        <v>55</v>
      </c>
      <c r="B174">
        <v>433929701</v>
      </c>
      <c r="C174">
        <v>433929698</v>
      </c>
      <c r="D174">
        <v>423452378</v>
      </c>
      <c r="E174">
        <v>1</v>
      </c>
      <c r="F174">
        <v>1</v>
      </c>
      <c r="G174">
        <v>1081</v>
      </c>
      <c r="H174">
        <v>2</v>
      </c>
      <c r="I174" t="s">
        <v>630</v>
      </c>
      <c r="J174" t="s">
        <v>631</v>
      </c>
      <c r="K174" t="s">
        <v>632</v>
      </c>
      <c r="L174">
        <v>1368</v>
      </c>
      <c r="N174">
        <v>1011</v>
      </c>
      <c r="O174" t="s">
        <v>536</v>
      </c>
      <c r="P174" t="s">
        <v>536</v>
      </c>
      <c r="Q174">
        <v>1</v>
      </c>
      <c r="X174">
        <v>7.4999999999999997E-2</v>
      </c>
      <c r="Y174">
        <v>0</v>
      </c>
      <c r="Z174">
        <v>153.94999999999999</v>
      </c>
      <c r="AA174">
        <v>14.54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7.4999999999999997E-2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ROW(Source!A55)</f>
        <v>55</v>
      </c>
      <c r="B175">
        <v>433929702</v>
      </c>
      <c r="C175">
        <v>433929698</v>
      </c>
      <c r="D175">
        <v>423452484</v>
      </c>
      <c r="E175">
        <v>1</v>
      </c>
      <c r="F175">
        <v>1</v>
      </c>
      <c r="G175">
        <v>1081</v>
      </c>
      <c r="H175">
        <v>2</v>
      </c>
      <c r="I175" t="s">
        <v>639</v>
      </c>
      <c r="J175" t="s">
        <v>640</v>
      </c>
      <c r="K175" t="s">
        <v>641</v>
      </c>
      <c r="L175">
        <v>1368</v>
      </c>
      <c r="N175">
        <v>1011</v>
      </c>
      <c r="O175" t="s">
        <v>536</v>
      </c>
      <c r="P175" t="s">
        <v>536</v>
      </c>
      <c r="Q175">
        <v>1</v>
      </c>
      <c r="X175">
        <v>7.4999999999999997E-2</v>
      </c>
      <c r="Y175">
        <v>0</v>
      </c>
      <c r="Z175">
        <v>283.89999999999998</v>
      </c>
      <c r="AA175">
        <v>14.54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7.4999999999999997E-2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ROW(Source!A55)</f>
        <v>55</v>
      </c>
      <c r="B176">
        <v>433929703</v>
      </c>
      <c r="C176">
        <v>433929698</v>
      </c>
      <c r="D176">
        <v>423412398</v>
      </c>
      <c r="E176">
        <v>1081</v>
      </c>
      <c r="F176">
        <v>1</v>
      </c>
      <c r="G176">
        <v>1081</v>
      </c>
      <c r="H176">
        <v>3</v>
      </c>
      <c r="I176" t="s">
        <v>826</v>
      </c>
      <c r="J176" t="s">
        <v>3</v>
      </c>
      <c r="K176" t="s">
        <v>827</v>
      </c>
      <c r="L176">
        <v>1348</v>
      </c>
      <c r="N176">
        <v>1009</v>
      </c>
      <c r="O176" t="s">
        <v>213</v>
      </c>
      <c r="P176" t="s">
        <v>213</v>
      </c>
      <c r="Q176">
        <v>1000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ROW(Source!A56)</f>
        <v>56</v>
      </c>
      <c r="B177">
        <v>433929706</v>
      </c>
      <c r="C177">
        <v>433929705</v>
      </c>
      <c r="D177">
        <v>423386947</v>
      </c>
      <c r="E177">
        <v>1081</v>
      </c>
      <c r="F177">
        <v>1</v>
      </c>
      <c r="G177">
        <v>1081</v>
      </c>
      <c r="H177">
        <v>1</v>
      </c>
      <c r="I177" t="s">
        <v>530</v>
      </c>
      <c r="J177" t="s">
        <v>3</v>
      </c>
      <c r="K177" t="s">
        <v>531</v>
      </c>
      <c r="L177">
        <v>1191</v>
      </c>
      <c r="N177">
        <v>1013</v>
      </c>
      <c r="O177" t="s">
        <v>532</v>
      </c>
      <c r="P177" t="s">
        <v>532</v>
      </c>
      <c r="Q177">
        <v>1</v>
      </c>
      <c r="X177">
        <v>0.65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94</v>
      </c>
      <c r="AG177">
        <v>0.78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ROW(Source!A56)</f>
        <v>56</v>
      </c>
      <c r="B178">
        <v>433929707</v>
      </c>
      <c r="C178">
        <v>433929705</v>
      </c>
      <c r="D178">
        <v>423452484</v>
      </c>
      <c r="E178">
        <v>1</v>
      </c>
      <c r="F178">
        <v>1</v>
      </c>
      <c r="G178">
        <v>1081</v>
      </c>
      <c r="H178">
        <v>2</v>
      </c>
      <c r="I178" t="s">
        <v>639</v>
      </c>
      <c r="J178" t="s">
        <v>640</v>
      </c>
      <c r="K178" t="s">
        <v>641</v>
      </c>
      <c r="L178">
        <v>1368</v>
      </c>
      <c r="N178">
        <v>1011</v>
      </c>
      <c r="O178" t="s">
        <v>536</v>
      </c>
      <c r="P178" t="s">
        <v>536</v>
      </c>
      <c r="Q178">
        <v>1</v>
      </c>
      <c r="X178">
        <v>0.01</v>
      </c>
      <c r="Y178">
        <v>0</v>
      </c>
      <c r="Z178">
        <v>283.89999999999998</v>
      </c>
      <c r="AA178">
        <v>14.54</v>
      </c>
      <c r="AB178">
        <v>0</v>
      </c>
      <c r="AC178">
        <v>0</v>
      </c>
      <c r="AD178">
        <v>1</v>
      </c>
      <c r="AE178">
        <v>0</v>
      </c>
      <c r="AF178" t="s">
        <v>94</v>
      </c>
      <c r="AG178">
        <v>1.2E-2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ROW(Source!A56)</f>
        <v>56</v>
      </c>
      <c r="B179">
        <v>433929708</v>
      </c>
      <c r="C179">
        <v>433929705</v>
      </c>
      <c r="D179">
        <v>423429697</v>
      </c>
      <c r="E179">
        <v>1</v>
      </c>
      <c r="F179">
        <v>1</v>
      </c>
      <c r="G179">
        <v>1081</v>
      </c>
      <c r="H179">
        <v>3</v>
      </c>
      <c r="I179" t="s">
        <v>645</v>
      </c>
      <c r="J179" t="s">
        <v>646</v>
      </c>
      <c r="K179" t="s">
        <v>647</v>
      </c>
      <c r="L179">
        <v>1348</v>
      </c>
      <c r="N179">
        <v>1009</v>
      </c>
      <c r="O179" t="s">
        <v>213</v>
      </c>
      <c r="P179" t="s">
        <v>213</v>
      </c>
      <c r="Q179">
        <v>1000</v>
      </c>
      <c r="X179">
        <v>0.04</v>
      </c>
      <c r="Y179">
        <v>1436.32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93</v>
      </c>
      <c r="AG179">
        <v>0.04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ROW(Source!A57)</f>
        <v>57</v>
      </c>
      <c r="B180">
        <v>433929706</v>
      </c>
      <c r="C180">
        <v>433929705</v>
      </c>
      <c r="D180">
        <v>423386947</v>
      </c>
      <c r="E180">
        <v>1081</v>
      </c>
      <c r="F180">
        <v>1</v>
      </c>
      <c r="G180">
        <v>1081</v>
      </c>
      <c r="H180">
        <v>1</v>
      </c>
      <c r="I180" t="s">
        <v>530</v>
      </c>
      <c r="J180" t="s">
        <v>3</v>
      </c>
      <c r="K180" t="s">
        <v>531</v>
      </c>
      <c r="L180">
        <v>1191</v>
      </c>
      <c r="N180">
        <v>1013</v>
      </c>
      <c r="O180" t="s">
        <v>532</v>
      </c>
      <c r="P180" t="s">
        <v>532</v>
      </c>
      <c r="Q180">
        <v>1</v>
      </c>
      <c r="X180">
        <v>0.65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94</v>
      </c>
      <c r="AG180">
        <v>0.78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ROW(Source!A57)</f>
        <v>57</v>
      </c>
      <c r="B181">
        <v>433929707</v>
      </c>
      <c r="C181">
        <v>433929705</v>
      </c>
      <c r="D181">
        <v>423452484</v>
      </c>
      <c r="E181">
        <v>1</v>
      </c>
      <c r="F181">
        <v>1</v>
      </c>
      <c r="G181">
        <v>1081</v>
      </c>
      <c r="H181">
        <v>2</v>
      </c>
      <c r="I181" t="s">
        <v>639</v>
      </c>
      <c r="J181" t="s">
        <v>640</v>
      </c>
      <c r="K181" t="s">
        <v>641</v>
      </c>
      <c r="L181">
        <v>1368</v>
      </c>
      <c r="N181">
        <v>1011</v>
      </c>
      <c r="O181" t="s">
        <v>536</v>
      </c>
      <c r="P181" t="s">
        <v>536</v>
      </c>
      <c r="Q181">
        <v>1</v>
      </c>
      <c r="X181">
        <v>0.01</v>
      </c>
      <c r="Y181">
        <v>0</v>
      </c>
      <c r="Z181">
        <v>283.89999999999998</v>
      </c>
      <c r="AA181">
        <v>14.54</v>
      </c>
      <c r="AB181">
        <v>0</v>
      </c>
      <c r="AC181">
        <v>0</v>
      </c>
      <c r="AD181">
        <v>1</v>
      </c>
      <c r="AE181">
        <v>0</v>
      </c>
      <c r="AF181" t="s">
        <v>94</v>
      </c>
      <c r="AG181">
        <v>1.2E-2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ROW(Source!A57)</f>
        <v>57</v>
      </c>
      <c r="B182">
        <v>433929708</v>
      </c>
      <c r="C182">
        <v>433929705</v>
      </c>
      <c r="D182">
        <v>423429697</v>
      </c>
      <c r="E182">
        <v>1</v>
      </c>
      <c r="F182">
        <v>1</v>
      </c>
      <c r="G182">
        <v>1081</v>
      </c>
      <c r="H182">
        <v>3</v>
      </c>
      <c r="I182" t="s">
        <v>645</v>
      </c>
      <c r="J182" t="s">
        <v>646</v>
      </c>
      <c r="K182" t="s">
        <v>647</v>
      </c>
      <c r="L182">
        <v>1348</v>
      </c>
      <c r="N182">
        <v>1009</v>
      </c>
      <c r="O182" t="s">
        <v>213</v>
      </c>
      <c r="P182" t="s">
        <v>213</v>
      </c>
      <c r="Q182">
        <v>1000</v>
      </c>
      <c r="X182">
        <v>0.04</v>
      </c>
      <c r="Y182">
        <v>1436.32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93</v>
      </c>
      <c r="AG182">
        <v>0.04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ROW(Source!A58)</f>
        <v>58</v>
      </c>
      <c r="B183">
        <v>433934312</v>
      </c>
      <c r="C183">
        <v>433934309</v>
      </c>
      <c r="D183">
        <v>423386947</v>
      </c>
      <c r="E183">
        <v>1081</v>
      </c>
      <c r="F183">
        <v>1</v>
      </c>
      <c r="G183">
        <v>1081</v>
      </c>
      <c r="H183">
        <v>1</v>
      </c>
      <c r="I183" t="s">
        <v>530</v>
      </c>
      <c r="J183" t="s">
        <v>3</v>
      </c>
      <c r="K183" t="s">
        <v>531</v>
      </c>
      <c r="L183">
        <v>1191</v>
      </c>
      <c r="N183">
        <v>1013</v>
      </c>
      <c r="O183" t="s">
        <v>532</v>
      </c>
      <c r="P183" t="s">
        <v>532</v>
      </c>
      <c r="Q183">
        <v>1</v>
      </c>
      <c r="X183">
        <v>4.26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4.26</v>
      </c>
      <c r="AH183">
        <v>2</v>
      </c>
      <c r="AI183">
        <v>433934312</v>
      </c>
      <c r="AJ183">
        <v>153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ROW(Source!A58)</f>
        <v>58</v>
      </c>
      <c r="B184">
        <v>433934313</v>
      </c>
      <c r="C184">
        <v>433934309</v>
      </c>
      <c r="D184">
        <v>423452255</v>
      </c>
      <c r="E184">
        <v>1</v>
      </c>
      <c r="F184">
        <v>1</v>
      </c>
      <c r="G184">
        <v>1081</v>
      </c>
      <c r="H184">
        <v>2</v>
      </c>
      <c r="I184" t="s">
        <v>588</v>
      </c>
      <c r="J184" t="s">
        <v>589</v>
      </c>
      <c r="K184" t="s">
        <v>590</v>
      </c>
      <c r="L184">
        <v>1368</v>
      </c>
      <c r="N184">
        <v>1011</v>
      </c>
      <c r="O184" t="s">
        <v>536</v>
      </c>
      <c r="P184" t="s">
        <v>536</v>
      </c>
      <c r="Q184">
        <v>1</v>
      </c>
      <c r="X184">
        <v>0.69</v>
      </c>
      <c r="Y184">
        <v>0</v>
      </c>
      <c r="Z184">
        <v>183.04</v>
      </c>
      <c r="AA184">
        <v>14.54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0.69</v>
      </c>
      <c r="AH184">
        <v>2</v>
      </c>
      <c r="AI184">
        <v>433934313</v>
      </c>
      <c r="AJ184">
        <v>154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ROW(Source!A58)</f>
        <v>58</v>
      </c>
      <c r="B185">
        <v>433934314</v>
      </c>
      <c r="C185">
        <v>433934309</v>
      </c>
      <c r="D185">
        <v>423453041</v>
      </c>
      <c r="E185">
        <v>1</v>
      </c>
      <c r="F185">
        <v>1</v>
      </c>
      <c r="G185">
        <v>1081</v>
      </c>
      <c r="H185">
        <v>2</v>
      </c>
      <c r="I185" t="s">
        <v>648</v>
      </c>
      <c r="J185" t="s">
        <v>649</v>
      </c>
      <c r="K185" t="s">
        <v>650</v>
      </c>
      <c r="L185">
        <v>1368</v>
      </c>
      <c r="N185">
        <v>1011</v>
      </c>
      <c r="O185" t="s">
        <v>536</v>
      </c>
      <c r="P185" t="s">
        <v>536</v>
      </c>
      <c r="Q185">
        <v>1</v>
      </c>
      <c r="X185">
        <v>0.69</v>
      </c>
      <c r="Y185">
        <v>0</v>
      </c>
      <c r="Z185">
        <v>230.39</v>
      </c>
      <c r="AA185">
        <v>14.54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0.69</v>
      </c>
      <c r="AH185">
        <v>2</v>
      </c>
      <c r="AI185">
        <v>433934314</v>
      </c>
      <c r="AJ185">
        <v>155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ROW(Source!A58)</f>
        <v>58</v>
      </c>
      <c r="B186">
        <v>433934315</v>
      </c>
      <c r="C186">
        <v>433934309</v>
      </c>
      <c r="D186">
        <v>423452525</v>
      </c>
      <c r="E186">
        <v>1</v>
      </c>
      <c r="F186">
        <v>1</v>
      </c>
      <c r="G186">
        <v>1081</v>
      </c>
      <c r="H186">
        <v>2</v>
      </c>
      <c r="I186" t="s">
        <v>651</v>
      </c>
      <c r="J186" t="s">
        <v>652</v>
      </c>
      <c r="K186" t="s">
        <v>653</v>
      </c>
      <c r="L186">
        <v>1368</v>
      </c>
      <c r="N186">
        <v>1011</v>
      </c>
      <c r="O186" t="s">
        <v>536</v>
      </c>
      <c r="P186" t="s">
        <v>536</v>
      </c>
      <c r="Q186">
        <v>1</v>
      </c>
      <c r="X186">
        <v>0.69</v>
      </c>
      <c r="Y186">
        <v>0</v>
      </c>
      <c r="Z186">
        <v>196.18</v>
      </c>
      <c r="AA186">
        <v>16.93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0.69</v>
      </c>
      <c r="AH186">
        <v>2</v>
      </c>
      <c r="AI186">
        <v>433934315</v>
      </c>
      <c r="AJ186">
        <v>156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ROW(Source!A58)</f>
        <v>58</v>
      </c>
      <c r="B187">
        <v>433934316</v>
      </c>
      <c r="C187">
        <v>433934309</v>
      </c>
      <c r="D187">
        <v>423452528</v>
      </c>
      <c r="E187">
        <v>1</v>
      </c>
      <c r="F187">
        <v>1</v>
      </c>
      <c r="G187">
        <v>1081</v>
      </c>
      <c r="H187">
        <v>2</v>
      </c>
      <c r="I187" t="s">
        <v>654</v>
      </c>
      <c r="J187" t="s">
        <v>655</v>
      </c>
      <c r="K187" t="s">
        <v>656</v>
      </c>
      <c r="L187">
        <v>1368</v>
      </c>
      <c r="N187">
        <v>1011</v>
      </c>
      <c r="O187" t="s">
        <v>536</v>
      </c>
      <c r="P187" t="s">
        <v>536</v>
      </c>
      <c r="Q187">
        <v>1</v>
      </c>
      <c r="X187">
        <v>0.69</v>
      </c>
      <c r="Y187">
        <v>0</v>
      </c>
      <c r="Z187">
        <v>545.59</v>
      </c>
      <c r="AA187">
        <v>20.32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0.69</v>
      </c>
      <c r="AH187">
        <v>2</v>
      </c>
      <c r="AI187">
        <v>433934316</v>
      </c>
      <c r="AJ187">
        <v>157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ROW(Source!A58)</f>
        <v>58</v>
      </c>
      <c r="B188">
        <v>433934317</v>
      </c>
      <c r="C188">
        <v>433934309</v>
      </c>
      <c r="D188">
        <v>423452529</v>
      </c>
      <c r="E188">
        <v>1</v>
      </c>
      <c r="F188">
        <v>1</v>
      </c>
      <c r="G188">
        <v>1081</v>
      </c>
      <c r="H188">
        <v>2</v>
      </c>
      <c r="I188" t="s">
        <v>657</v>
      </c>
      <c r="J188" t="s">
        <v>658</v>
      </c>
      <c r="K188" t="s">
        <v>659</v>
      </c>
      <c r="L188">
        <v>1368</v>
      </c>
      <c r="N188">
        <v>1011</v>
      </c>
      <c r="O188" t="s">
        <v>536</v>
      </c>
      <c r="P188" t="s">
        <v>536</v>
      </c>
      <c r="Q188">
        <v>1</v>
      </c>
      <c r="X188">
        <v>0.69</v>
      </c>
      <c r="Y188">
        <v>0</v>
      </c>
      <c r="Z188">
        <v>318.68</v>
      </c>
      <c r="AA188">
        <v>14.54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0.69</v>
      </c>
      <c r="AH188">
        <v>2</v>
      </c>
      <c r="AI188">
        <v>433934317</v>
      </c>
      <c r="AJ188">
        <v>158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ROW(Source!A58)</f>
        <v>58</v>
      </c>
      <c r="B189">
        <v>433934318</v>
      </c>
      <c r="C189">
        <v>433934309</v>
      </c>
      <c r="D189">
        <v>423452471</v>
      </c>
      <c r="E189">
        <v>1</v>
      </c>
      <c r="F189">
        <v>1</v>
      </c>
      <c r="G189">
        <v>1081</v>
      </c>
      <c r="H189">
        <v>2</v>
      </c>
      <c r="I189" t="s">
        <v>576</v>
      </c>
      <c r="J189" t="s">
        <v>577</v>
      </c>
      <c r="K189" t="s">
        <v>578</v>
      </c>
      <c r="L189">
        <v>1368</v>
      </c>
      <c r="N189">
        <v>1011</v>
      </c>
      <c r="O189" t="s">
        <v>536</v>
      </c>
      <c r="P189" t="s">
        <v>536</v>
      </c>
      <c r="Q189">
        <v>1</v>
      </c>
      <c r="X189">
        <v>0.69</v>
      </c>
      <c r="Y189">
        <v>0</v>
      </c>
      <c r="Z189">
        <v>140.38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0.69</v>
      </c>
      <c r="AH189">
        <v>2</v>
      </c>
      <c r="AI189">
        <v>433934318</v>
      </c>
      <c r="AJ189">
        <v>159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ROW(Source!A58)</f>
        <v>58</v>
      </c>
      <c r="B190">
        <v>433934319</v>
      </c>
      <c r="C190">
        <v>433934309</v>
      </c>
      <c r="D190">
        <v>423452460</v>
      </c>
      <c r="E190">
        <v>1</v>
      </c>
      <c r="F190">
        <v>1</v>
      </c>
      <c r="G190">
        <v>1081</v>
      </c>
      <c r="H190">
        <v>2</v>
      </c>
      <c r="I190" t="s">
        <v>636</v>
      </c>
      <c r="J190" t="s">
        <v>637</v>
      </c>
      <c r="K190" t="s">
        <v>638</v>
      </c>
      <c r="L190">
        <v>1368</v>
      </c>
      <c r="N190">
        <v>1011</v>
      </c>
      <c r="O190" t="s">
        <v>536</v>
      </c>
      <c r="P190" t="s">
        <v>536</v>
      </c>
      <c r="Q190">
        <v>1</v>
      </c>
      <c r="X190">
        <v>0.69</v>
      </c>
      <c r="Y190">
        <v>0</v>
      </c>
      <c r="Z190">
        <v>163.81</v>
      </c>
      <c r="AA190">
        <v>14.54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0.69</v>
      </c>
      <c r="AH190">
        <v>2</v>
      </c>
      <c r="AI190">
        <v>433934319</v>
      </c>
      <c r="AJ190">
        <v>160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ROW(Source!A58)</f>
        <v>58</v>
      </c>
      <c r="B191">
        <v>433934320</v>
      </c>
      <c r="C191">
        <v>433934309</v>
      </c>
      <c r="D191">
        <v>423452524</v>
      </c>
      <c r="E191">
        <v>1</v>
      </c>
      <c r="F191">
        <v>1</v>
      </c>
      <c r="G191">
        <v>1081</v>
      </c>
      <c r="H191">
        <v>2</v>
      </c>
      <c r="I191" t="s">
        <v>660</v>
      </c>
      <c r="J191" t="s">
        <v>661</v>
      </c>
      <c r="K191" t="s">
        <v>662</v>
      </c>
      <c r="L191">
        <v>1368</v>
      </c>
      <c r="N191">
        <v>1011</v>
      </c>
      <c r="O191" t="s">
        <v>536</v>
      </c>
      <c r="P191" t="s">
        <v>536</v>
      </c>
      <c r="Q191">
        <v>1</v>
      </c>
      <c r="X191">
        <v>0.69</v>
      </c>
      <c r="Y191">
        <v>0</v>
      </c>
      <c r="Z191">
        <v>92.28</v>
      </c>
      <c r="AA191">
        <v>12.62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0.69</v>
      </c>
      <c r="AH191">
        <v>2</v>
      </c>
      <c r="AI191">
        <v>433934320</v>
      </c>
      <c r="AJ191">
        <v>161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ROW(Source!A58)</f>
        <v>58</v>
      </c>
      <c r="B192">
        <v>433934321</v>
      </c>
      <c r="C192">
        <v>433934309</v>
      </c>
      <c r="D192">
        <v>423421944</v>
      </c>
      <c r="E192">
        <v>1</v>
      </c>
      <c r="F192">
        <v>1</v>
      </c>
      <c r="G192">
        <v>1081</v>
      </c>
      <c r="H192">
        <v>3</v>
      </c>
      <c r="I192" t="s">
        <v>537</v>
      </c>
      <c r="J192" t="s">
        <v>538</v>
      </c>
      <c r="K192" t="s">
        <v>539</v>
      </c>
      <c r="L192">
        <v>1339</v>
      </c>
      <c r="N192">
        <v>1007</v>
      </c>
      <c r="O192" t="s">
        <v>197</v>
      </c>
      <c r="P192" t="s">
        <v>197</v>
      </c>
      <c r="Q192">
        <v>1</v>
      </c>
      <c r="X192">
        <v>0.11600000000000001</v>
      </c>
      <c r="Y192">
        <v>7.07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0.11600000000000001</v>
      </c>
      <c r="AH192">
        <v>2</v>
      </c>
      <c r="AI192">
        <v>433934321</v>
      </c>
      <c r="AJ192">
        <v>162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ROW(Source!A58)</f>
        <v>58</v>
      </c>
      <c r="B193">
        <v>433934322</v>
      </c>
      <c r="C193">
        <v>433934309</v>
      </c>
      <c r="D193">
        <v>423429697</v>
      </c>
      <c r="E193">
        <v>1</v>
      </c>
      <c r="F193">
        <v>1</v>
      </c>
      <c r="G193">
        <v>1081</v>
      </c>
      <c r="H193">
        <v>3</v>
      </c>
      <c r="I193" t="s">
        <v>645</v>
      </c>
      <c r="J193" t="s">
        <v>646</v>
      </c>
      <c r="K193" t="s">
        <v>647</v>
      </c>
      <c r="L193">
        <v>1348</v>
      </c>
      <c r="N193">
        <v>1009</v>
      </c>
      <c r="O193" t="s">
        <v>213</v>
      </c>
      <c r="P193" t="s">
        <v>213</v>
      </c>
      <c r="Q193">
        <v>1000</v>
      </c>
      <c r="X193">
        <v>0.04</v>
      </c>
      <c r="Y193">
        <v>1436.32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0.04</v>
      </c>
      <c r="AH193">
        <v>2</v>
      </c>
      <c r="AI193">
        <v>433934322</v>
      </c>
      <c r="AJ193">
        <v>163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ROW(Source!A58)</f>
        <v>58</v>
      </c>
      <c r="B194">
        <v>433934323</v>
      </c>
      <c r="C194">
        <v>433934309</v>
      </c>
      <c r="D194">
        <v>423412113</v>
      </c>
      <c r="E194">
        <v>1081</v>
      </c>
      <c r="F194">
        <v>1</v>
      </c>
      <c r="G194">
        <v>1081</v>
      </c>
      <c r="H194">
        <v>3</v>
      </c>
      <c r="I194" t="s">
        <v>828</v>
      </c>
      <c r="J194" t="s">
        <v>3</v>
      </c>
      <c r="K194" t="s">
        <v>829</v>
      </c>
      <c r="L194">
        <v>1348</v>
      </c>
      <c r="N194">
        <v>1009</v>
      </c>
      <c r="O194" t="s">
        <v>213</v>
      </c>
      <c r="P194" t="s">
        <v>213</v>
      </c>
      <c r="Q194">
        <v>1000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ROW(Source!A59)</f>
        <v>59</v>
      </c>
      <c r="B195">
        <v>433934312</v>
      </c>
      <c r="C195">
        <v>433934309</v>
      </c>
      <c r="D195">
        <v>423386947</v>
      </c>
      <c r="E195">
        <v>1081</v>
      </c>
      <c r="F195">
        <v>1</v>
      </c>
      <c r="G195">
        <v>1081</v>
      </c>
      <c r="H195">
        <v>1</v>
      </c>
      <c r="I195" t="s">
        <v>530</v>
      </c>
      <c r="J195" t="s">
        <v>3</v>
      </c>
      <c r="K195" t="s">
        <v>531</v>
      </c>
      <c r="L195">
        <v>1191</v>
      </c>
      <c r="N195">
        <v>1013</v>
      </c>
      <c r="O195" t="s">
        <v>532</v>
      </c>
      <c r="P195" t="s">
        <v>532</v>
      </c>
      <c r="Q195">
        <v>1</v>
      </c>
      <c r="X195">
        <v>4.26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4.26</v>
      </c>
      <c r="AH195">
        <v>2</v>
      </c>
      <c r="AI195">
        <v>433934312</v>
      </c>
      <c r="AJ195">
        <v>164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ROW(Source!A59)</f>
        <v>59</v>
      </c>
      <c r="B196">
        <v>433934313</v>
      </c>
      <c r="C196">
        <v>433934309</v>
      </c>
      <c r="D196">
        <v>423452255</v>
      </c>
      <c r="E196">
        <v>1</v>
      </c>
      <c r="F196">
        <v>1</v>
      </c>
      <c r="G196">
        <v>1081</v>
      </c>
      <c r="H196">
        <v>2</v>
      </c>
      <c r="I196" t="s">
        <v>588</v>
      </c>
      <c r="J196" t="s">
        <v>589</v>
      </c>
      <c r="K196" t="s">
        <v>590</v>
      </c>
      <c r="L196">
        <v>1368</v>
      </c>
      <c r="N196">
        <v>1011</v>
      </c>
      <c r="O196" t="s">
        <v>536</v>
      </c>
      <c r="P196" t="s">
        <v>536</v>
      </c>
      <c r="Q196">
        <v>1</v>
      </c>
      <c r="X196">
        <v>0.69</v>
      </c>
      <c r="Y196">
        <v>0</v>
      </c>
      <c r="Z196">
        <v>183.04</v>
      </c>
      <c r="AA196">
        <v>14.54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0.69</v>
      </c>
      <c r="AH196">
        <v>2</v>
      </c>
      <c r="AI196">
        <v>433934313</v>
      </c>
      <c r="AJ196">
        <v>165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ROW(Source!A59)</f>
        <v>59</v>
      </c>
      <c r="B197">
        <v>433934314</v>
      </c>
      <c r="C197">
        <v>433934309</v>
      </c>
      <c r="D197">
        <v>423453041</v>
      </c>
      <c r="E197">
        <v>1</v>
      </c>
      <c r="F197">
        <v>1</v>
      </c>
      <c r="G197">
        <v>1081</v>
      </c>
      <c r="H197">
        <v>2</v>
      </c>
      <c r="I197" t="s">
        <v>648</v>
      </c>
      <c r="J197" t="s">
        <v>649</v>
      </c>
      <c r="K197" t="s">
        <v>650</v>
      </c>
      <c r="L197">
        <v>1368</v>
      </c>
      <c r="N197">
        <v>1011</v>
      </c>
      <c r="O197" t="s">
        <v>536</v>
      </c>
      <c r="P197" t="s">
        <v>536</v>
      </c>
      <c r="Q197">
        <v>1</v>
      </c>
      <c r="X197">
        <v>0.69</v>
      </c>
      <c r="Y197">
        <v>0</v>
      </c>
      <c r="Z197">
        <v>230.39</v>
      </c>
      <c r="AA197">
        <v>14.54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0.69</v>
      </c>
      <c r="AH197">
        <v>2</v>
      </c>
      <c r="AI197">
        <v>433934314</v>
      </c>
      <c r="AJ197">
        <v>166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ROW(Source!A59)</f>
        <v>59</v>
      </c>
      <c r="B198">
        <v>433934315</v>
      </c>
      <c r="C198">
        <v>433934309</v>
      </c>
      <c r="D198">
        <v>423452525</v>
      </c>
      <c r="E198">
        <v>1</v>
      </c>
      <c r="F198">
        <v>1</v>
      </c>
      <c r="G198">
        <v>1081</v>
      </c>
      <c r="H198">
        <v>2</v>
      </c>
      <c r="I198" t="s">
        <v>651</v>
      </c>
      <c r="J198" t="s">
        <v>652</v>
      </c>
      <c r="K198" t="s">
        <v>653</v>
      </c>
      <c r="L198">
        <v>1368</v>
      </c>
      <c r="N198">
        <v>1011</v>
      </c>
      <c r="O198" t="s">
        <v>536</v>
      </c>
      <c r="P198" t="s">
        <v>536</v>
      </c>
      <c r="Q198">
        <v>1</v>
      </c>
      <c r="X198">
        <v>0.69</v>
      </c>
      <c r="Y198">
        <v>0</v>
      </c>
      <c r="Z198">
        <v>196.18</v>
      </c>
      <c r="AA198">
        <v>16.93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0.69</v>
      </c>
      <c r="AH198">
        <v>2</v>
      </c>
      <c r="AI198">
        <v>433934315</v>
      </c>
      <c r="AJ198">
        <v>167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ROW(Source!A59)</f>
        <v>59</v>
      </c>
      <c r="B199">
        <v>433934316</v>
      </c>
      <c r="C199">
        <v>433934309</v>
      </c>
      <c r="D199">
        <v>423452528</v>
      </c>
      <c r="E199">
        <v>1</v>
      </c>
      <c r="F199">
        <v>1</v>
      </c>
      <c r="G199">
        <v>1081</v>
      </c>
      <c r="H199">
        <v>2</v>
      </c>
      <c r="I199" t="s">
        <v>654</v>
      </c>
      <c r="J199" t="s">
        <v>655</v>
      </c>
      <c r="K199" t="s">
        <v>656</v>
      </c>
      <c r="L199">
        <v>1368</v>
      </c>
      <c r="N199">
        <v>1011</v>
      </c>
      <c r="O199" t="s">
        <v>536</v>
      </c>
      <c r="P199" t="s">
        <v>536</v>
      </c>
      <c r="Q199">
        <v>1</v>
      </c>
      <c r="X199">
        <v>0.69</v>
      </c>
      <c r="Y199">
        <v>0</v>
      </c>
      <c r="Z199">
        <v>545.59</v>
      </c>
      <c r="AA199">
        <v>20.32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0.69</v>
      </c>
      <c r="AH199">
        <v>2</v>
      </c>
      <c r="AI199">
        <v>433934316</v>
      </c>
      <c r="AJ199">
        <v>168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ROW(Source!A59)</f>
        <v>59</v>
      </c>
      <c r="B200">
        <v>433934317</v>
      </c>
      <c r="C200">
        <v>433934309</v>
      </c>
      <c r="D200">
        <v>423452529</v>
      </c>
      <c r="E200">
        <v>1</v>
      </c>
      <c r="F200">
        <v>1</v>
      </c>
      <c r="G200">
        <v>1081</v>
      </c>
      <c r="H200">
        <v>2</v>
      </c>
      <c r="I200" t="s">
        <v>657</v>
      </c>
      <c r="J200" t="s">
        <v>658</v>
      </c>
      <c r="K200" t="s">
        <v>659</v>
      </c>
      <c r="L200">
        <v>1368</v>
      </c>
      <c r="N200">
        <v>1011</v>
      </c>
      <c r="O200" t="s">
        <v>536</v>
      </c>
      <c r="P200" t="s">
        <v>536</v>
      </c>
      <c r="Q200">
        <v>1</v>
      </c>
      <c r="X200">
        <v>0.69</v>
      </c>
      <c r="Y200">
        <v>0</v>
      </c>
      <c r="Z200">
        <v>318.68</v>
      </c>
      <c r="AA200">
        <v>14.54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0.69</v>
      </c>
      <c r="AH200">
        <v>2</v>
      </c>
      <c r="AI200">
        <v>433934317</v>
      </c>
      <c r="AJ200">
        <v>169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ROW(Source!A59)</f>
        <v>59</v>
      </c>
      <c r="B201">
        <v>433934318</v>
      </c>
      <c r="C201">
        <v>433934309</v>
      </c>
      <c r="D201">
        <v>423452471</v>
      </c>
      <c r="E201">
        <v>1</v>
      </c>
      <c r="F201">
        <v>1</v>
      </c>
      <c r="G201">
        <v>1081</v>
      </c>
      <c r="H201">
        <v>2</v>
      </c>
      <c r="I201" t="s">
        <v>576</v>
      </c>
      <c r="J201" t="s">
        <v>577</v>
      </c>
      <c r="K201" t="s">
        <v>578</v>
      </c>
      <c r="L201">
        <v>1368</v>
      </c>
      <c r="N201">
        <v>1011</v>
      </c>
      <c r="O201" t="s">
        <v>536</v>
      </c>
      <c r="P201" t="s">
        <v>536</v>
      </c>
      <c r="Q201">
        <v>1</v>
      </c>
      <c r="X201">
        <v>0.69</v>
      </c>
      <c r="Y201">
        <v>0</v>
      </c>
      <c r="Z201">
        <v>140.38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0.69</v>
      </c>
      <c r="AH201">
        <v>2</v>
      </c>
      <c r="AI201">
        <v>433934318</v>
      </c>
      <c r="AJ201">
        <v>170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ROW(Source!A59)</f>
        <v>59</v>
      </c>
      <c r="B202">
        <v>433934319</v>
      </c>
      <c r="C202">
        <v>433934309</v>
      </c>
      <c r="D202">
        <v>423452460</v>
      </c>
      <c r="E202">
        <v>1</v>
      </c>
      <c r="F202">
        <v>1</v>
      </c>
      <c r="G202">
        <v>1081</v>
      </c>
      <c r="H202">
        <v>2</v>
      </c>
      <c r="I202" t="s">
        <v>636</v>
      </c>
      <c r="J202" t="s">
        <v>637</v>
      </c>
      <c r="K202" t="s">
        <v>638</v>
      </c>
      <c r="L202">
        <v>1368</v>
      </c>
      <c r="N202">
        <v>1011</v>
      </c>
      <c r="O202" t="s">
        <v>536</v>
      </c>
      <c r="P202" t="s">
        <v>536</v>
      </c>
      <c r="Q202">
        <v>1</v>
      </c>
      <c r="X202">
        <v>0.69</v>
      </c>
      <c r="Y202">
        <v>0</v>
      </c>
      <c r="Z202">
        <v>163.81</v>
      </c>
      <c r="AA202">
        <v>14.54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0.69</v>
      </c>
      <c r="AH202">
        <v>2</v>
      </c>
      <c r="AI202">
        <v>433934319</v>
      </c>
      <c r="AJ202">
        <v>171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ROW(Source!A59)</f>
        <v>59</v>
      </c>
      <c r="B203">
        <v>433934320</v>
      </c>
      <c r="C203">
        <v>433934309</v>
      </c>
      <c r="D203">
        <v>423452524</v>
      </c>
      <c r="E203">
        <v>1</v>
      </c>
      <c r="F203">
        <v>1</v>
      </c>
      <c r="G203">
        <v>1081</v>
      </c>
      <c r="H203">
        <v>2</v>
      </c>
      <c r="I203" t="s">
        <v>660</v>
      </c>
      <c r="J203" t="s">
        <v>661</v>
      </c>
      <c r="K203" t="s">
        <v>662</v>
      </c>
      <c r="L203">
        <v>1368</v>
      </c>
      <c r="N203">
        <v>1011</v>
      </c>
      <c r="O203" t="s">
        <v>536</v>
      </c>
      <c r="P203" t="s">
        <v>536</v>
      </c>
      <c r="Q203">
        <v>1</v>
      </c>
      <c r="X203">
        <v>0.69</v>
      </c>
      <c r="Y203">
        <v>0</v>
      </c>
      <c r="Z203">
        <v>92.28</v>
      </c>
      <c r="AA203">
        <v>12.62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0.69</v>
      </c>
      <c r="AH203">
        <v>2</v>
      </c>
      <c r="AI203">
        <v>433934320</v>
      </c>
      <c r="AJ203">
        <v>172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ROW(Source!A59)</f>
        <v>59</v>
      </c>
      <c r="B204">
        <v>433934321</v>
      </c>
      <c r="C204">
        <v>433934309</v>
      </c>
      <c r="D204">
        <v>423421944</v>
      </c>
      <c r="E204">
        <v>1</v>
      </c>
      <c r="F204">
        <v>1</v>
      </c>
      <c r="G204">
        <v>1081</v>
      </c>
      <c r="H204">
        <v>3</v>
      </c>
      <c r="I204" t="s">
        <v>537</v>
      </c>
      <c r="J204" t="s">
        <v>538</v>
      </c>
      <c r="K204" t="s">
        <v>539</v>
      </c>
      <c r="L204">
        <v>1339</v>
      </c>
      <c r="N204">
        <v>1007</v>
      </c>
      <c r="O204" t="s">
        <v>197</v>
      </c>
      <c r="P204" t="s">
        <v>197</v>
      </c>
      <c r="Q204">
        <v>1</v>
      </c>
      <c r="X204">
        <v>0.11600000000000001</v>
      </c>
      <c r="Y204">
        <v>7.07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0.11600000000000001</v>
      </c>
      <c r="AH204">
        <v>2</v>
      </c>
      <c r="AI204">
        <v>433934321</v>
      </c>
      <c r="AJ204">
        <v>173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ROW(Source!A59)</f>
        <v>59</v>
      </c>
      <c r="B205">
        <v>433934322</v>
      </c>
      <c r="C205">
        <v>433934309</v>
      </c>
      <c r="D205">
        <v>423429697</v>
      </c>
      <c r="E205">
        <v>1</v>
      </c>
      <c r="F205">
        <v>1</v>
      </c>
      <c r="G205">
        <v>1081</v>
      </c>
      <c r="H205">
        <v>3</v>
      </c>
      <c r="I205" t="s">
        <v>645</v>
      </c>
      <c r="J205" t="s">
        <v>646</v>
      </c>
      <c r="K205" t="s">
        <v>647</v>
      </c>
      <c r="L205">
        <v>1348</v>
      </c>
      <c r="N205">
        <v>1009</v>
      </c>
      <c r="O205" t="s">
        <v>213</v>
      </c>
      <c r="P205" t="s">
        <v>213</v>
      </c>
      <c r="Q205">
        <v>1000</v>
      </c>
      <c r="X205">
        <v>0.04</v>
      </c>
      <c r="Y205">
        <v>1436.32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0.04</v>
      </c>
      <c r="AH205">
        <v>2</v>
      </c>
      <c r="AI205">
        <v>433934322</v>
      </c>
      <c r="AJ205">
        <v>174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ROW(Source!A59)</f>
        <v>59</v>
      </c>
      <c r="B206">
        <v>433934323</v>
      </c>
      <c r="C206">
        <v>433934309</v>
      </c>
      <c r="D206">
        <v>423412113</v>
      </c>
      <c r="E206">
        <v>1081</v>
      </c>
      <c r="F206">
        <v>1</v>
      </c>
      <c r="G206">
        <v>1081</v>
      </c>
      <c r="H206">
        <v>3</v>
      </c>
      <c r="I206" t="s">
        <v>828</v>
      </c>
      <c r="J206" t="s">
        <v>3</v>
      </c>
      <c r="K206" t="s">
        <v>829</v>
      </c>
      <c r="L206">
        <v>1348</v>
      </c>
      <c r="N206">
        <v>1009</v>
      </c>
      <c r="O206" t="s">
        <v>213</v>
      </c>
      <c r="P206" t="s">
        <v>213</v>
      </c>
      <c r="Q206">
        <v>1000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ROW(Source!A60)</f>
        <v>60</v>
      </c>
      <c r="B207">
        <v>433934341</v>
      </c>
      <c r="C207">
        <v>433934310</v>
      </c>
      <c r="D207">
        <v>423386947</v>
      </c>
      <c r="E207">
        <v>1081</v>
      </c>
      <c r="F207">
        <v>1</v>
      </c>
      <c r="G207">
        <v>1081</v>
      </c>
      <c r="H207">
        <v>1</v>
      </c>
      <c r="I207" t="s">
        <v>530</v>
      </c>
      <c r="J207" t="s">
        <v>3</v>
      </c>
      <c r="K207" t="s">
        <v>531</v>
      </c>
      <c r="L207">
        <v>1191</v>
      </c>
      <c r="N207">
        <v>1013</v>
      </c>
      <c r="O207" t="s">
        <v>532</v>
      </c>
      <c r="P207" t="s">
        <v>532</v>
      </c>
      <c r="Q207">
        <v>1</v>
      </c>
      <c r="X207">
        <v>0.06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3</v>
      </c>
      <c r="AG207">
        <v>0.06</v>
      </c>
      <c r="AH207">
        <v>2</v>
      </c>
      <c r="AI207">
        <v>433934341</v>
      </c>
      <c r="AJ207">
        <v>175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ROW(Source!A60)</f>
        <v>60</v>
      </c>
      <c r="B208">
        <v>433934342</v>
      </c>
      <c r="C208">
        <v>433934310</v>
      </c>
      <c r="D208">
        <v>423452255</v>
      </c>
      <c r="E208">
        <v>1</v>
      </c>
      <c r="F208">
        <v>1</v>
      </c>
      <c r="G208">
        <v>1081</v>
      </c>
      <c r="H208">
        <v>2</v>
      </c>
      <c r="I208" t="s">
        <v>588</v>
      </c>
      <c r="J208" t="s">
        <v>589</v>
      </c>
      <c r="K208" t="s">
        <v>590</v>
      </c>
      <c r="L208">
        <v>1368</v>
      </c>
      <c r="N208">
        <v>1011</v>
      </c>
      <c r="O208" t="s">
        <v>536</v>
      </c>
      <c r="P208" t="s">
        <v>536</v>
      </c>
      <c r="Q208">
        <v>1</v>
      </c>
      <c r="X208">
        <v>0.01</v>
      </c>
      <c r="Y208">
        <v>0</v>
      </c>
      <c r="Z208">
        <v>183.04</v>
      </c>
      <c r="AA208">
        <v>14.54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0.01</v>
      </c>
      <c r="AH208">
        <v>2</v>
      </c>
      <c r="AI208">
        <v>433934342</v>
      </c>
      <c r="AJ208">
        <v>176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ROW(Source!A60)</f>
        <v>60</v>
      </c>
      <c r="B209">
        <v>433934343</v>
      </c>
      <c r="C209">
        <v>433934310</v>
      </c>
      <c r="D209">
        <v>423453041</v>
      </c>
      <c r="E209">
        <v>1</v>
      </c>
      <c r="F209">
        <v>1</v>
      </c>
      <c r="G209">
        <v>1081</v>
      </c>
      <c r="H209">
        <v>2</v>
      </c>
      <c r="I209" t="s">
        <v>648</v>
      </c>
      <c r="J209" t="s">
        <v>649</v>
      </c>
      <c r="K209" t="s">
        <v>650</v>
      </c>
      <c r="L209">
        <v>1368</v>
      </c>
      <c r="N209">
        <v>1011</v>
      </c>
      <c r="O209" t="s">
        <v>536</v>
      </c>
      <c r="P209" t="s">
        <v>536</v>
      </c>
      <c r="Q209">
        <v>1</v>
      </c>
      <c r="X209">
        <v>0.01</v>
      </c>
      <c r="Y209">
        <v>0</v>
      </c>
      <c r="Z209">
        <v>230.39</v>
      </c>
      <c r="AA209">
        <v>14.54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0.01</v>
      </c>
      <c r="AH209">
        <v>2</v>
      </c>
      <c r="AI209">
        <v>433934343</v>
      </c>
      <c r="AJ209">
        <v>177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ROW(Source!A60)</f>
        <v>60</v>
      </c>
      <c r="B210">
        <v>433934344</v>
      </c>
      <c r="C210">
        <v>433934310</v>
      </c>
      <c r="D210">
        <v>423452525</v>
      </c>
      <c r="E210">
        <v>1</v>
      </c>
      <c r="F210">
        <v>1</v>
      </c>
      <c r="G210">
        <v>1081</v>
      </c>
      <c r="H210">
        <v>2</v>
      </c>
      <c r="I210" t="s">
        <v>651</v>
      </c>
      <c r="J210" t="s">
        <v>652</v>
      </c>
      <c r="K210" t="s">
        <v>653</v>
      </c>
      <c r="L210">
        <v>1368</v>
      </c>
      <c r="N210">
        <v>1011</v>
      </c>
      <c r="O210" t="s">
        <v>536</v>
      </c>
      <c r="P210" t="s">
        <v>536</v>
      </c>
      <c r="Q210">
        <v>1</v>
      </c>
      <c r="X210">
        <v>0.01</v>
      </c>
      <c r="Y210">
        <v>0</v>
      </c>
      <c r="Z210">
        <v>196.18</v>
      </c>
      <c r="AA210">
        <v>16.93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0.01</v>
      </c>
      <c r="AH210">
        <v>2</v>
      </c>
      <c r="AI210">
        <v>433934344</v>
      </c>
      <c r="AJ210">
        <v>178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ROW(Source!A60)</f>
        <v>60</v>
      </c>
      <c r="B211">
        <v>433934345</v>
      </c>
      <c r="C211">
        <v>433934310</v>
      </c>
      <c r="D211">
        <v>423452528</v>
      </c>
      <c r="E211">
        <v>1</v>
      </c>
      <c r="F211">
        <v>1</v>
      </c>
      <c r="G211">
        <v>1081</v>
      </c>
      <c r="H211">
        <v>2</v>
      </c>
      <c r="I211" t="s">
        <v>654</v>
      </c>
      <c r="J211" t="s">
        <v>655</v>
      </c>
      <c r="K211" t="s">
        <v>656</v>
      </c>
      <c r="L211">
        <v>1368</v>
      </c>
      <c r="N211">
        <v>1011</v>
      </c>
      <c r="O211" t="s">
        <v>536</v>
      </c>
      <c r="P211" t="s">
        <v>536</v>
      </c>
      <c r="Q211">
        <v>1</v>
      </c>
      <c r="X211">
        <v>0.01</v>
      </c>
      <c r="Y211">
        <v>0</v>
      </c>
      <c r="Z211">
        <v>545.59</v>
      </c>
      <c r="AA211">
        <v>20.32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0.01</v>
      </c>
      <c r="AH211">
        <v>2</v>
      </c>
      <c r="AI211">
        <v>433934345</v>
      </c>
      <c r="AJ211">
        <v>179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ROW(Source!A60)</f>
        <v>60</v>
      </c>
      <c r="B212">
        <v>433934346</v>
      </c>
      <c r="C212">
        <v>433934310</v>
      </c>
      <c r="D212">
        <v>423452529</v>
      </c>
      <c r="E212">
        <v>1</v>
      </c>
      <c r="F212">
        <v>1</v>
      </c>
      <c r="G212">
        <v>1081</v>
      </c>
      <c r="H212">
        <v>2</v>
      </c>
      <c r="I212" t="s">
        <v>657</v>
      </c>
      <c r="J212" t="s">
        <v>658</v>
      </c>
      <c r="K212" t="s">
        <v>659</v>
      </c>
      <c r="L212">
        <v>1368</v>
      </c>
      <c r="N212">
        <v>1011</v>
      </c>
      <c r="O212" t="s">
        <v>536</v>
      </c>
      <c r="P212" t="s">
        <v>536</v>
      </c>
      <c r="Q212">
        <v>1</v>
      </c>
      <c r="X212">
        <v>0.01</v>
      </c>
      <c r="Y212">
        <v>0</v>
      </c>
      <c r="Z212">
        <v>318.68</v>
      </c>
      <c r="AA212">
        <v>14.54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0.01</v>
      </c>
      <c r="AH212">
        <v>2</v>
      </c>
      <c r="AI212">
        <v>433934346</v>
      </c>
      <c r="AJ212">
        <v>180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ROW(Source!A60)</f>
        <v>60</v>
      </c>
      <c r="B213">
        <v>433934347</v>
      </c>
      <c r="C213">
        <v>433934310</v>
      </c>
      <c r="D213">
        <v>423452471</v>
      </c>
      <c r="E213">
        <v>1</v>
      </c>
      <c r="F213">
        <v>1</v>
      </c>
      <c r="G213">
        <v>1081</v>
      </c>
      <c r="H213">
        <v>2</v>
      </c>
      <c r="I213" t="s">
        <v>576</v>
      </c>
      <c r="J213" t="s">
        <v>577</v>
      </c>
      <c r="K213" t="s">
        <v>578</v>
      </c>
      <c r="L213">
        <v>1368</v>
      </c>
      <c r="N213">
        <v>1011</v>
      </c>
      <c r="O213" t="s">
        <v>536</v>
      </c>
      <c r="P213" t="s">
        <v>536</v>
      </c>
      <c r="Q213">
        <v>1</v>
      </c>
      <c r="X213">
        <v>0.01</v>
      </c>
      <c r="Y213">
        <v>0</v>
      </c>
      <c r="Z213">
        <v>140.38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0.01</v>
      </c>
      <c r="AH213">
        <v>2</v>
      </c>
      <c r="AI213">
        <v>433934347</v>
      </c>
      <c r="AJ213">
        <v>181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ROW(Source!A60)</f>
        <v>60</v>
      </c>
      <c r="B214">
        <v>433934348</v>
      </c>
      <c r="C214">
        <v>433934310</v>
      </c>
      <c r="D214">
        <v>423452460</v>
      </c>
      <c r="E214">
        <v>1</v>
      </c>
      <c r="F214">
        <v>1</v>
      </c>
      <c r="G214">
        <v>1081</v>
      </c>
      <c r="H214">
        <v>2</v>
      </c>
      <c r="I214" t="s">
        <v>636</v>
      </c>
      <c r="J214" t="s">
        <v>637</v>
      </c>
      <c r="K214" t="s">
        <v>638</v>
      </c>
      <c r="L214">
        <v>1368</v>
      </c>
      <c r="N214">
        <v>1011</v>
      </c>
      <c r="O214" t="s">
        <v>536</v>
      </c>
      <c r="P214" t="s">
        <v>536</v>
      </c>
      <c r="Q214">
        <v>1</v>
      </c>
      <c r="X214">
        <v>0.01</v>
      </c>
      <c r="Y214">
        <v>0</v>
      </c>
      <c r="Z214">
        <v>163.81</v>
      </c>
      <c r="AA214">
        <v>14.54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0.01</v>
      </c>
      <c r="AH214">
        <v>2</v>
      </c>
      <c r="AI214">
        <v>433934348</v>
      </c>
      <c r="AJ214">
        <v>182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ROW(Source!A60)</f>
        <v>60</v>
      </c>
      <c r="B215">
        <v>433934349</v>
      </c>
      <c r="C215">
        <v>433934310</v>
      </c>
      <c r="D215">
        <v>423452524</v>
      </c>
      <c r="E215">
        <v>1</v>
      </c>
      <c r="F215">
        <v>1</v>
      </c>
      <c r="G215">
        <v>1081</v>
      </c>
      <c r="H215">
        <v>2</v>
      </c>
      <c r="I215" t="s">
        <v>660</v>
      </c>
      <c r="J215" t="s">
        <v>661</v>
      </c>
      <c r="K215" t="s">
        <v>662</v>
      </c>
      <c r="L215">
        <v>1368</v>
      </c>
      <c r="N215">
        <v>1011</v>
      </c>
      <c r="O215" t="s">
        <v>536</v>
      </c>
      <c r="P215" t="s">
        <v>536</v>
      </c>
      <c r="Q215">
        <v>1</v>
      </c>
      <c r="X215">
        <v>0.01</v>
      </c>
      <c r="Y215">
        <v>0</v>
      </c>
      <c r="Z215">
        <v>92.28</v>
      </c>
      <c r="AA215">
        <v>12.62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0.01</v>
      </c>
      <c r="AH215">
        <v>2</v>
      </c>
      <c r="AI215">
        <v>433934349</v>
      </c>
      <c r="AJ215">
        <v>183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ROW(Source!A60)</f>
        <v>60</v>
      </c>
      <c r="B216">
        <v>433934350</v>
      </c>
      <c r="C216">
        <v>433934310</v>
      </c>
      <c r="D216">
        <v>423421944</v>
      </c>
      <c r="E216">
        <v>1</v>
      </c>
      <c r="F216">
        <v>1</v>
      </c>
      <c r="G216">
        <v>1081</v>
      </c>
      <c r="H216">
        <v>3</v>
      </c>
      <c r="I216" t="s">
        <v>537</v>
      </c>
      <c r="J216" t="s">
        <v>538</v>
      </c>
      <c r="K216" t="s">
        <v>539</v>
      </c>
      <c r="L216">
        <v>1339</v>
      </c>
      <c r="N216">
        <v>1007</v>
      </c>
      <c r="O216" t="s">
        <v>197</v>
      </c>
      <c r="P216" t="s">
        <v>197</v>
      </c>
      <c r="Q216">
        <v>1</v>
      </c>
      <c r="X216">
        <v>2E-3</v>
      </c>
      <c r="Y216">
        <v>7.07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2E-3</v>
      </c>
      <c r="AH216">
        <v>2</v>
      </c>
      <c r="AI216">
        <v>433934350</v>
      </c>
      <c r="AJ216">
        <v>184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ROW(Source!A60)</f>
        <v>60</v>
      </c>
      <c r="B217">
        <v>433934351</v>
      </c>
      <c r="C217">
        <v>433934310</v>
      </c>
      <c r="D217">
        <v>423412113</v>
      </c>
      <c r="E217">
        <v>1081</v>
      </c>
      <c r="F217">
        <v>1</v>
      </c>
      <c r="G217">
        <v>1081</v>
      </c>
      <c r="H217">
        <v>3</v>
      </c>
      <c r="I217" t="s">
        <v>828</v>
      </c>
      <c r="J217" t="s">
        <v>3</v>
      </c>
      <c r="K217" t="s">
        <v>829</v>
      </c>
      <c r="L217">
        <v>1348</v>
      </c>
      <c r="N217">
        <v>1009</v>
      </c>
      <c r="O217" t="s">
        <v>213</v>
      </c>
      <c r="P217" t="s">
        <v>213</v>
      </c>
      <c r="Q217">
        <v>1000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ROW(Source!A61)</f>
        <v>61</v>
      </c>
      <c r="B218">
        <v>433934341</v>
      </c>
      <c r="C218">
        <v>433934310</v>
      </c>
      <c r="D218">
        <v>423386947</v>
      </c>
      <c r="E218">
        <v>1081</v>
      </c>
      <c r="F218">
        <v>1</v>
      </c>
      <c r="G218">
        <v>1081</v>
      </c>
      <c r="H218">
        <v>1</v>
      </c>
      <c r="I218" t="s">
        <v>530</v>
      </c>
      <c r="J218" t="s">
        <v>3</v>
      </c>
      <c r="K218" t="s">
        <v>531</v>
      </c>
      <c r="L218">
        <v>1191</v>
      </c>
      <c r="N218">
        <v>1013</v>
      </c>
      <c r="O218" t="s">
        <v>532</v>
      </c>
      <c r="P218" t="s">
        <v>532</v>
      </c>
      <c r="Q218">
        <v>1</v>
      </c>
      <c r="X218">
        <v>0.06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0.06</v>
      </c>
      <c r="AH218">
        <v>2</v>
      </c>
      <c r="AI218">
        <v>433934341</v>
      </c>
      <c r="AJ218">
        <v>185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ROW(Source!A61)</f>
        <v>61</v>
      </c>
      <c r="B219">
        <v>433934342</v>
      </c>
      <c r="C219">
        <v>433934310</v>
      </c>
      <c r="D219">
        <v>423452255</v>
      </c>
      <c r="E219">
        <v>1</v>
      </c>
      <c r="F219">
        <v>1</v>
      </c>
      <c r="G219">
        <v>1081</v>
      </c>
      <c r="H219">
        <v>2</v>
      </c>
      <c r="I219" t="s">
        <v>588</v>
      </c>
      <c r="J219" t="s">
        <v>589</v>
      </c>
      <c r="K219" t="s">
        <v>590</v>
      </c>
      <c r="L219">
        <v>1368</v>
      </c>
      <c r="N219">
        <v>1011</v>
      </c>
      <c r="O219" t="s">
        <v>536</v>
      </c>
      <c r="P219" t="s">
        <v>536</v>
      </c>
      <c r="Q219">
        <v>1</v>
      </c>
      <c r="X219">
        <v>0.01</v>
      </c>
      <c r="Y219">
        <v>0</v>
      </c>
      <c r="Z219">
        <v>183.04</v>
      </c>
      <c r="AA219">
        <v>14.54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0.01</v>
      </c>
      <c r="AH219">
        <v>2</v>
      </c>
      <c r="AI219">
        <v>433934342</v>
      </c>
      <c r="AJ219">
        <v>186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ROW(Source!A61)</f>
        <v>61</v>
      </c>
      <c r="B220">
        <v>433934343</v>
      </c>
      <c r="C220">
        <v>433934310</v>
      </c>
      <c r="D220">
        <v>423453041</v>
      </c>
      <c r="E220">
        <v>1</v>
      </c>
      <c r="F220">
        <v>1</v>
      </c>
      <c r="G220">
        <v>1081</v>
      </c>
      <c r="H220">
        <v>2</v>
      </c>
      <c r="I220" t="s">
        <v>648</v>
      </c>
      <c r="J220" t="s">
        <v>649</v>
      </c>
      <c r="K220" t="s">
        <v>650</v>
      </c>
      <c r="L220">
        <v>1368</v>
      </c>
      <c r="N220">
        <v>1011</v>
      </c>
      <c r="O220" t="s">
        <v>536</v>
      </c>
      <c r="P220" t="s">
        <v>536</v>
      </c>
      <c r="Q220">
        <v>1</v>
      </c>
      <c r="X220">
        <v>0.01</v>
      </c>
      <c r="Y220">
        <v>0</v>
      </c>
      <c r="Z220">
        <v>230.39</v>
      </c>
      <c r="AA220">
        <v>14.54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0.01</v>
      </c>
      <c r="AH220">
        <v>2</v>
      </c>
      <c r="AI220">
        <v>433934343</v>
      </c>
      <c r="AJ220">
        <v>187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ROW(Source!A61)</f>
        <v>61</v>
      </c>
      <c r="B221">
        <v>433934344</v>
      </c>
      <c r="C221">
        <v>433934310</v>
      </c>
      <c r="D221">
        <v>423452525</v>
      </c>
      <c r="E221">
        <v>1</v>
      </c>
      <c r="F221">
        <v>1</v>
      </c>
      <c r="G221">
        <v>1081</v>
      </c>
      <c r="H221">
        <v>2</v>
      </c>
      <c r="I221" t="s">
        <v>651</v>
      </c>
      <c r="J221" t="s">
        <v>652</v>
      </c>
      <c r="K221" t="s">
        <v>653</v>
      </c>
      <c r="L221">
        <v>1368</v>
      </c>
      <c r="N221">
        <v>1011</v>
      </c>
      <c r="O221" t="s">
        <v>536</v>
      </c>
      <c r="P221" t="s">
        <v>536</v>
      </c>
      <c r="Q221">
        <v>1</v>
      </c>
      <c r="X221">
        <v>0.01</v>
      </c>
      <c r="Y221">
        <v>0</v>
      </c>
      <c r="Z221">
        <v>196.18</v>
      </c>
      <c r="AA221">
        <v>16.93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0.01</v>
      </c>
      <c r="AH221">
        <v>2</v>
      </c>
      <c r="AI221">
        <v>433934344</v>
      </c>
      <c r="AJ221">
        <v>188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ROW(Source!A61)</f>
        <v>61</v>
      </c>
      <c r="B222">
        <v>433934345</v>
      </c>
      <c r="C222">
        <v>433934310</v>
      </c>
      <c r="D222">
        <v>423452528</v>
      </c>
      <c r="E222">
        <v>1</v>
      </c>
      <c r="F222">
        <v>1</v>
      </c>
      <c r="G222">
        <v>1081</v>
      </c>
      <c r="H222">
        <v>2</v>
      </c>
      <c r="I222" t="s">
        <v>654</v>
      </c>
      <c r="J222" t="s">
        <v>655</v>
      </c>
      <c r="K222" t="s">
        <v>656</v>
      </c>
      <c r="L222">
        <v>1368</v>
      </c>
      <c r="N222">
        <v>1011</v>
      </c>
      <c r="O222" t="s">
        <v>536</v>
      </c>
      <c r="P222" t="s">
        <v>536</v>
      </c>
      <c r="Q222">
        <v>1</v>
      </c>
      <c r="X222">
        <v>0.01</v>
      </c>
      <c r="Y222">
        <v>0</v>
      </c>
      <c r="Z222">
        <v>545.59</v>
      </c>
      <c r="AA222">
        <v>20.32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0.01</v>
      </c>
      <c r="AH222">
        <v>2</v>
      </c>
      <c r="AI222">
        <v>433934345</v>
      </c>
      <c r="AJ222">
        <v>189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ROW(Source!A61)</f>
        <v>61</v>
      </c>
      <c r="B223">
        <v>433934346</v>
      </c>
      <c r="C223">
        <v>433934310</v>
      </c>
      <c r="D223">
        <v>423452529</v>
      </c>
      <c r="E223">
        <v>1</v>
      </c>
      <c r="F223">
        <v>1</v>
      </c>
      <c r="G223">
        <v>1081</v>
      </c>
      <c r="H223">
        <v>2</v>
      </c>
      <c r="I223" t="s">
        <v>657</v>
      </c>
      <c r="J223" t="s">
        <v>658</v>
      </c>
      <c r="K223" t="s">
        <v>659</v>
      </c>
      <c r="L223">
        <v>1368</v>
      </c>
      <c r="N223">
        <v>1011</v>
      </c>
      <c r="O223" t="s">
        <v>536</v>
      </c>
      <c r="P223" t="s">
        <v>536</v>
      </c>
      <c r="Q223">
        <v>1</v>
      </c>
      <c r="X223">
        <v>0.01</v>
      </c>
      <c r="Y223">
        <v>0</v>
      </c>
      <c r="Z223">
        <v>318.68</v>
      </c>
      <c r="AA223">
        <v>14.54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0.01</v>
      </c>
      <c r="AH223">
        <v>2</v>
      </c>
      <c r="AI223">
        <v>433934346</v>
      </c>
      <c r="AJ223">
        <v>190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ROW(Source!A61)</f>
        <v>61</v>
      </c>
      <c r="B224">
        <v>433934347</v>
      </c>
      <c r="C224">
        <v>433934310</v>
      </c>
      <c r="D224">
        <v>423452471</v>
      </c>
      <c r="E224">
        <v>1</v>
      </c>
      <c r="F224">
        <v>1</v>
      </c>
      <c r="G224">
        <v>1081</v>
      </c>
      <c r="H224">
        <v>2</v>
      </c>
      <c r="I224" t="s">
        <v>576</v>
      </c>
      <c r="J224" t="s">
        <v>577</v>
      </c>
      <c r="K224" t="s">
        <v>578</v>
      </c>
      <c r="L224">
        <v>1368</v>
      </c>
      <c r="N224">
        <v>1011</v>
      </c>
      <c r="O224" t="s">
        <v>536</v>
      </c>
      <c r="P224" t="s">
        <v>536</v>
      </c>
      <c r="Q224">
        <v>1</v>
      </c>
      <c r="X224">
        <v>0.01</v>
      </c>
      <c r="Y224">
        <v>0</v>
      </c>
      <c r="Z224">
        <v>140.38</v>
      </c>
      <c r="AA224">
        <v>12.62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0.01</v>
      </c>
      <c r="AH224">
        <v>2</v>
      </c>
      <c r="AI224">
        <v>433934347</v>
      </c>
      <c r="AJ224">
        <v>191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ROW(Source!A61)</f>
        <v>61</v>
      </c>
      <c r="B225">
        <v>433934348</v>
      </c>
      <c r="C225">
        <v>433934310</v>
      </c>
      <c r="D225">
        <v>423452460</v>
      </c>
      <c r="E225">
        <v>1</v>
      </c>
      <c r="F225">
        <v>1</v>
      </c>
      <c r="G225">
        <v>1081</v>
      </c>
      <c r="H225">
        <v>2</v>
      </c>
      <c r="I225" t="s">
        <v>636</v>
      </c>
      <c r="J225" t="s">
        <v>637</v>
      </c>
      <c r="K225" t="s">
        <v>638</v>
      </c>
      <c r="L225">
        <v>1368</v>
      </c>
      <c r="N225">
        <v>1011</v>
      </c>
      <c r="O225" t="s">
        <v>536</v>
      </c>
      <c r="P225" t="s">
        <v>536</v>
      </c>
      <c r="Q225">
        <v>1</v>
      </c>
      <c r="X225">
        <v>0.01</v>
      </c>
      <c r="Y225">
        <v>0</v>
      </c>
      <c r="Z225">
        <v>163.81</v>
      </c>
      <c r="AA225">
        <v>14.54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0.01</v>
      </c>
      <c r="AH225">
        <v>2</v>
      </c>
      <c r="AI225">
        <v>433934348</v>
      </c>
      <c r="AJ225">
        <v>192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ROW(Source!A61)</f>
        <v>61</v>
      </c>
      <c r="B226">
        <v>433934349</v>
      </c>
      <c r="C226">
        <v>433934310</v>
      </c>
      <c r="D226">
        <v>423452524</v>
      </c>
      <c r="E226">
        <v>1</v>
      </c>
      <c r="F226">
        <v>1</v>
      </c>
      <c r="G226">
        <v>1081</v>
      </c>
      <c r="H226">
        <v>2</v>
      </c>
      <c r="I226" t="s">
        <v>660</v>
      </c>
      <c r="J226" t="s">
        <v>661</v>
      </c>
      <c r="K226" t="s">
        <v>662</v>
      </c>
      <c r="L226">
        <v>1368</v>
      </c>
      <c r="N226">
        <v>1011</v>
      </c>
      <c r="O226" t="s">
        <v>536</v>
      </c>
      <c r="P226" t="s">
        <v>536</v>
      </c>
      <c r="Q226">
        <v>1</v>
      </c>
      <c r="X226">
        <v>0.01</v>
      </c>
      <c r="Y226">
        <v>0</v>
      </c>
      <c r="Z226">
        <v>92.28</v>
      </c>
      <c r="AA226">
        <v>12.62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0.01</v>
      </c>
      <c r="AH226">
        <v>2</v>
      </c>
      <c r="AI226">
        <v>433934349</v>
      </c>
      <c r="AJ226">
        <v>193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ROW(Source!A61)</f>
        <v>61</v>
      </c>
      <c r="B227">
        <v>433934350</v>
      </c>
      <c r="C227">
        <v>433934310</v>
      </c>
      <c r="D227">
        <v>423421944</v>
      </c>
      <c r="E227">
        <v>1</v>
      </c>
      <c r="F227">
        <v>1</v>
      </c>
      <c r="G227">
        <v>1081</v>
      </c>
      <c r="H227">
        <v>3</v>
      </c>
      <c r="I227" t="s">
        <v>537</v>
      </c>
      <c r="J227" t="s">
        <v>538</v>
      </c>
      <c r="K227" t="s">
        <v>539</v>
      </c>
      <c r="L227">
        <v>1339</v>
      </c>
      <c r="N227">
        <v>1007</v>
      </c>
      <c r="O227" t="s">
        <v>197</v>
      </c>
      <c r="P227" t="s">
        <v>197</v>
      </c>
      <c r="Q227">
        <v>1</v>
      </c>
      <c r="X227">
        <v>2E-3</v>
      </c>
      <c r="Y227">
        <v>7.07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2E-3</v>
      </c>
      <c r="AH227">
        <v>2</v>
      </c>
      <c r="AI227">
        <v>433934350</v>
      </c>
      <c r="AJ227">
        <v>194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ROW(Source!A61)</f>
        <v>61</v>
      </c>
      <c r="B228">
        <v>433934351</v>
      </c>
      <c r="C228">
        <v>433934310</v>
      </c>
      <c r="D228">
        <v>423412113</v>
      </c>
      <c r="E228">
        <v>1081</v>
      </c>
      <c r="F228">
        <v>1</v>
      </c>
      <c r="G228">
        <v>1081</v>
      </c>
      <c r="H228">
        <v>3</v>
      </c>
      <c r="I228" t="s">
        <v>828</v>
      </c>
      <c r="J228" t="s">
        <v>3</v>
      </c>
      <c r="K228" t="s">
        <v>829</v>
      </c>
      <c r="L228">
        <v>1348</v>
      </c>
      <c r="N228">
        <v>1009</v>
      </c>
      <c r="O228" t="s">
        <v>213</v>
      </c>
      <c r="P228" t="s">
        <v>213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ROW(Source!A62)</f>
        <v>62</v>
      </c>
      <c r="B229">
        <v>433934471</v>
      </c>
      <c r="C229">
        <v>433934463</v>
      </c>
      <c r="D229">
        <v>423386947</v>
      </c>
      <c r="E229">
        <v>1081</v>
      </c>
      <c r="F229">
        <v>1</v>
      </c>
      <c r="G229">
        <v>1081</v>
      </c>
      <c r="H229">
        <v>1</v>
      </c>
      <c r="I229" t="s">
        <v>530</v>
      </c>
      <c r="J229" t="s">
        <v>3</v>
      </c>
      <c r="K229" t="s">
        <v>531</v>
      </c>
      <c r="L229">
        <v>1191</v>
      </c>
      <c r="N229">
        <v>1013</v>
      </c>
      <c r="O229" t="s">
        <v>532</v>
      </c>
      <c r="P229" t="s">
        <v>532</v>
      </c>
      <c r="Q229">
        <v>1</v>
      </c>
      <c r="X229">
        <v>69.8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69.8</v>
      </c>
      <c r="AH229">
        <v>2</v>
      </c>
      <c r="AI229">
        <v>433934464</v>
      </c>
      <c r="AJ229">
        <v>195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ROW(Source!A62)</f>
        <v>62</v>
      </c>
      <c r="B230">
        <v>433934472</v>
      </c>
      <c r="C230">
        <v>433934463</v>
      </c>
      <c r="D230">
        <v>423452312</v>
      </c>
      <c r="E230">
        <v>1</v>
      </c>
      <c r="F230">
        <v>1</v>
      </c>
      <c r="G230">
        <v>1081</v>
      </c>
      <c r="H230">
        <v>2</v>
      </c>
      <c r="I230" t="s">
        <v>609</v>
      </c>
      <c r="J230" t="s">
        <v>610</v>
      </c>
      <c r="K230" t="s">
        <v>611</v>
      </c>
      <c r="L230">
        <v>1368</v>
      </c>
      <c r="N230">
        <v>1011</v>
      </c>
      <c r="O230" t="s">
        <v>536</v>
      </c>
      <c r="P230" t="s">
        <v>536</v>
      </c>
      <c r="Q230">
        <v>1</v>
      </c>
      <c r="X230">
        <v>0.61</v>
      </c>
      <c r="Y230">
        <v>0</v>
      </c>
      <c r="Z230">
        <v>179.17</v>
      </c>
      <c r="AA230">
        <v>16.93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0.61</v>
      </c>
      <c r="AH230">
        <v>2</v>
      </c>
      <c r="AI230">
        <v>433934465</v>
      </c>
      <c r="AJ230">
        <v>196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ROW(Source!A62)</f>
        <v>62</v>
      </c>
      <c r="B231">
        <v>433934473</v>
      </c>
      <c r="C231">
        <v>433934463</v>
      </c>
      <c r="D231">
        <v>423421956</v>
      </c>
      <c r="E231">
        <v>1</v>
      </c>
      <c r="F231">
        <v>1</v>
      </c>
      <c r="G231">
        <v>1081</v>
      </c>
      <c r="H231">
        <v>3</v>
      </c>
      <c r="I231" t="s">
        <v>663</v>
      </c>
      <c r="J231" t="s">
        <v>664</v>
      </c>
      <c r="K231" t="s">
        <v>665</v>
      </c>
      <c r="L231">
        <v>1348</v>
      </c>
      <c r="N231">
        <v>1009</v>
      </c>
      <c r="O231" t="s">
        <v>213</v>
      </c>
      <c r="P231" t="s">
        <v>213</v>
      </c>
      <c r="Q231">
        <v>1000</v>
      </c>
      <c r="X231">
        <v>1E-3</v>
      </c>
      <c r="Y231">
        <v>6512.79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1E-3</v>
      </c>
      <c r="AH231">
        <v>2</v>
      </c>
      <c r="AI231">
        <v>433934466</v>
      </c>
      <c r="AJ231">
        <v>197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ROW(Source!A62)</f>
        <v>62</v>
      </c>
      <c r="B232">
        <v>433934474</v>
      </c>
      <c r="C232">
        <v>433934463</v>
      </c>
      <c r="D232">
        <v>423422040</v>
      </c>
      <c r="E232">
        <v>1</v>
      </c>
      <c r="F232">
        <v>1</v>
      </c>
      <c r="G232">
        <v>1081</v>
      </c>
      <c r="H232">
        <v>3</v>
      </c>
      <c r="I232" t="s">
        <v>666</v>
      </c>
      <c r="J232" t="s">
        <v>667</v>
      </c>
      <c r="K232" t="s">
        <v>668</v>
      </c>
      <c r="L232">
        <v>1339</v>
      </c>
      <c r="N232">
        <v>1007</v>
      </c>
      <c r="O232" t="s">
        <v>197</v>
      </c>
      <c r="P232" t="s">
        <v>197</v>
      </c>
      <c r="Q232">
        <v>1</v>
      </c>
      <c r="X232">
        <v>0.17</v>
      </c>
      <c r="Y232">
        <v>1821.37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0.17</v>
      </c>
      <c r="AH232">
        <v>2</v>
      </c>
      <c r="AI232">
        <v>433934467</v>
      </c>
      <c r="AJ232">
        <v>198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ROW(Source!A62)</f>
        <v>62</v>
      </c>
      <c r="B233">
        <v>433934475</v>
      </c>
      <c r="C233">
        <v>433934463</v>
      </c>
      <c r="D233">
        <v>423429471</v>
      </c>
      <c r="E233">
        <v>1</v>
      </c>
      <c r="F233">
        <v>1</v>
      </c>
      <c r="G233">
        <v>1081</v>
      </c>
      <c r="H233">
        <v>3</v>
      </c>
      <c r="I233" t="s">
        <v>669</v>
      </c>
      <c r="J233" t="s">
        <v>670</v>
      </c>
      <c r="K233" t="s">
        <v>671</v>
      </c>
      <c r="L233">
        <v>1339</v>
      </c>
      <c r="N233">
        <v>1007</v>
      </c>
      <c r="O233" t="s">
        <v>197</v>
      </c>
      <c r="P233" t="s">
        <v>197</v>
      </c>
      <c r="Q233">
        <v>1</v>
      </c>
      <c r="X233">
        <v>0.06</v>
      </c>
      <c r="Y233">
        <v>439.5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0.06</v>
      </c>
      <c r="AH233">
        <v>2</v>
      </c>
      <c r="AI233">
        <v>433934469</v>
      </c>
      <c r="AJ233">
        <v>199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ROW(Source!A62)</f>
        <v>62</v>
      </c>
      <c r="B234">
        <v>433934476</v>
      </c>
      <c r="C234">
        <v>433934463</v>
      </c>
      <c r="D234">
        <v>423412662</v>
      </c>
      <c r="E234">
        <v>1081</v>
      </c>
      <c r="F234">
        <v>1</v>
      </c>
      <c r="G234">
        <v>1081</v>
      </c>
      <c r="H234">
        <v>3</v>
      </c>
      <c r="I234" t="s">
        <v>830</v>
      </c>
      <c r="J234" t="s">
        <v>3</v>
      </c>
      <c r="K234" t="s">
        <v>831</v>
      </c>
      <c r="L234">
        <v>1339</v>
      </c>
      <c r="N234">
        <v>1007</v>
      </c>
      <c r="O234" t="s">
        <v>197</v>
      </c>
      <c r="P234" t="s">
        <v>197</v>
      </c>
      <c r="Q234">
        <v>1</v>
      </c>
      <c r="X234">
        <v>3.9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3.9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ROW(Source!A62)</f>
        <v>62</v>
      </c>
      <c r="B235">
        <v>433934477</v>
      </c>
      <c r="C235">
        <v>433934463</v>
      </c>
      <c r="D235">
        <v>423417929</v>
      </c>
      <c r="E235">
        <v>1081</v>
      </c>
      <c r="F235">
        <v>1</v>
      </c>
      <c r="G235">
        <v>1081</v>
      </c>
      <c r="H235">
        <v>3</v>
      </c>
      <c r="I235" t="s">
        <v>832</v>
      </c>
      <c r="J235" t="s">
        <v>3</v>
      </c>
      <c r="K235" t="s">
        <v>833</v>
      </c>
      <c r="L235">
        <v>1339</v>
      </c>
      <c r="N235">
        <v>1007</v>
      </c>
      <c r="O235" t="s">
        <v>197</v>
      </c>
      <c r="P235" t="s">
        <v>197</v>
      </c>
      <c r="Q235">
        <v>1</v>
      </c>
      <c r="X235">
        <v>4.3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4.3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ROW(Source!A63)</f>
        <v>63</v>
      </c>
      <c r="B236">
        <v>433934471</v>
      </c>
      <c r="C236">
        <v>433934463</v>
      </c>
      <c r="D236">
        <v>423386947</v>
      </c>
      <c r="E236">
        <v>1081</v>
      </c>
      <c r="F236">
        <v>1</v>
      </c>
      <c r="G236">
        <v>1081</v>
      </c>
      <c r="H236">
        <v>1</v>
      </c>
      <c r="I236" t="s">
        <v>530</v>
      </c>
      <c r="J236" t="s">
        <v>3</v>
      </c>
      <c r="K236" t="s">
        <v>531</v>
      </c>
      <c r="L236">
        <v>1191</v>
      </c>
      <c r="N236">
        <v>1013</v>
      </c>
      <c r="O236" t="s">
        <v>532</v>
      </c>
      <c r="P236" t="s">
        <v>532</v>
      </c>
      <c r="Q236">
        <v>1</v>
      </c>
      <c r="X236">
        <v>69.8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3</v>
      </c>
      <c r="AG236">
        <v>69.8</v>
      </c>
      <c r="AH236">
        <v>2</v>
      </c>
      <c r="AI236">
        <v>433934464</v>
      </c>
      <c r="AJ236">
        <v>200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ROW(Source!A63)</f>
        <v>63</v>
      </c>
      <c r="B237">
        <v>433934472</v>
      </c>
      <c r="C237">
        <v>433934463</v>
      </c>
      <c r="D237">
        <v>423452312</v>
      </c>
      <c r="E237">
        <v>1</v>
      </c>
      <c r="F237">
        <v>1</v>
      </c>
      <c r="G237">
        <v>1081</v>
      </c>
      <c r="H237">
        <v>2</v>
      </c>
      <c r="I237" t="s">
        <v>609</v>
      </c>
      <c r="J237" t="s">
        <v>610</v>
      </c>
      <c r="K237" t="s">
        <v>611</v>
      </c>
      <c r="L237">
        <v>1368</v>
      </c>
      <c r="N237">
        <v>1011</v>
      </c>
      <c r="O237" t="s">
        <v>536</v>
      </c>
      <c r="P237" t="s">
        <v>536</v>
      </c>
      <c r="Q237">
        <v>1</v>
      </c>
      <c r="X237">
        <v>0.61</v>
      </c>
      <c r="Y237">
        <v>0</v>
      </c>
      <c r="Z237">
        <v>179.17</v>
      </c>
      <c r="AA237">
        <v>16.93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0.61</v>
      </c>
      <c r="AH237">
        <v>2</v>
      </c>
      <c r="AI237">
        <v>433934465</v>
      </c>
      <c r="AJ237">
        <v>201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ROW(Source!A63)</f>
        <v>63</v>
      </c>
      <c r="B238">
        <v>433934473</v>
      </c>
      <c r="C238">
        <v>433934463</v>
      </c>
      <c r="D238">
        <v>423421956</v>
      </c>
      <c r="E238">
        <v>1</v>
      </c>
      <c r="F238">
        <v>1</v>
      </c>
      <c r="G238">
        <v>1081</v>
      </c>
      <c r="H238">
        <v>3</v>
      </c>
      <c r="I238" t="s">
        <v>663</v>
      </c>
      <c r="J238" t="s">
        <v>664</v>
      </c>
      <c r="K238" t="s">
        <v>665</v>
      </c>
      <c r="L238">
        <v>1348</v>
      </c>
      <c r="N238">
        <v>1009</v>
      </c>
      <c r="O238" t="s">
        <v>213</v>
      </c>
      <c r="P238" t="s">
        <v>213</v>
      </c>
      <c r="Q238">
        <v>1000</v>
      </c>
      <c r="X238">
        <v>1E-3</v>
      </c>
      <c r="Y238">
        <v>6512.79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1E-3</v>
      </c>
      <c r="AH238">
        <v>2</v>
      </c>
      <c r="AI238">
        <v>433934466</v>
      </c>
      <c r="AJ238">
        <v>202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ROW(Source!A63)</f>
        <v>63</v>
      </c>
      <c r="B239">
        <v>433934474</v>
      </c>
      <c r="C239">
        <v>433934463</v>
      </c>
      <c r="D239">
        <v>423422040</v>
      </c>
      <c r="E239">
        <v>1</v>
      </c>
      <c r="F239">
        <v>1</v>
      </c>
      <c r="G239">
        <v>1081</v>
      </c>
      <c r="H239">
        <v>3</v>
      </c>
      <c r="I239" t="s">
        <v>666</v>
      </c>
      <c r="J239" t="s">
        <v>667</v>
      </c>
      <c r="K239" t="s">
        <v>668</v>
      </c>
      <c r="L239">
        <v>1339</v>
      </c>
      <c r="N239">
        <v>1007</v>
      </c>
      <c r="O239" t="s">
        <v>197</v>
      </c>
      <c r="P239" t="s">
        <v>197</v>
      </c>
      <c r="Q239">
        <v>1</v>
      </c>
      <c r="X239">
        <v>0.17</v>
      </c>
      <c r="Y239">
        <v>1821.37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0.17</v>
      </c>
      <c r="AH239">
        <v>2</v>
      </c>
      <c r="AI239">
        <v>433934467</v>
      </c>
      <c r="AJ239">
        <v>203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ROW(Source!A63)</f>
        <v>63</v>
      </c>
      <c r="B240">
        <v>433934475</v>
      </c>
      <c r="C240">
        <v>433934463</v>
      </c>
      <c r="D240">
        <v>423429471</v>
      </c>
      <c r="E240">
        <v>1</v>
      </c>
      <c r="F240">
        <v>1</v>
      </c>
      <c r="G240">
        <v>1081</v>
      </c>
      <c r="H240">
        <v>3</v>
      </c>
      <c r="I240" t="s">
        <v>669</v>
      </c>
      <c r="J240" t="s">
        <v>670</v>
      </c>
      <c r="K240" t="s">
        <v>671</v>
      </c>
      <c r="L240">
        <v>1339</v>
      </c>
      <c r="N240">
        <v>1007</v>
      </c>
      <c r="O240" t="s">
        <v>197</v>
      </c>
      <c r="P240" t="s">
        <v>197</v>
      </c>
      <c r="Q240">
        <v>1</v>
      </c>
      <c r="X240">
        <v>0.06</v>
      </c>
      <c r="Y240">
        <v>439.5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0.06</v>
      </c>
      <c r="AH240">
        <v>2</v>
      </c>
      <c r="AI240">
        <v>433934469</v>
      </c>
      <c r="AJ240">
        <v>204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ROW(Source!A63)</f>
        <v>63</v>
      </c>
      <c r="B241">
        <v>433934476</v>
      </c>
      <c r="C241">
        <v>433934463</v>
      </c>
      <c r="D241">
        <v>423412662</v>
      </c>
      <c r="E241">
        <v>1081</v>
      </c>
      <c r="F241">
        <v>1</v>
      </c>
      <c r="G241">
        <v>1081</v>
      </c>
      <c r="H241">
        <v>3</v>
      </c>
      <c r="I241" t="s">
        <v>830</v>
      </c>
      <c r="J241" t="s">
        <v>3</v>
      </c>
      <c r="K241" t="s">
        <v>831</v>
      </c>
      <c r="L241">
        <v>1339</v>
      </c>
      <c r="N241">
        <v>1007</v>
      </c>
      <c r="O241" t="s">
        <v>197</v>
      </c>
      <c r="P241" t="s">
        <v>197</v>
      </c>
      <c r="Q241">
        <v>1</v>
      </c>
      <c r="X241">
        <v>3.9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3.9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ROW(Source!A63)</f>
        <v>63</v>
      </c>
      <c r="B242">
        <v>433934477</v>
      </c>
      <c r="C242">
        <v>433934463</v>
      </c>
      <c r="D242">
        <v>423417929</v>
      </c>
      <c r="E242">
        <v>1081</v>
      </c>
      <c r="F242">
        <v>1</v>
      </c>
      <c r="G242">
        <v>1081</v>
      </c>
      <c r="H242">
        <v>3</v>
      </c>
      <c r="I242" t="s">
        <v>832</v>
      </c>
      <c r="J242" t="s">
        <v>3</v>
      </c>
      <c r="K242" t="s">
        <v>833</v>
      </c>
      <c r="L242">
        <v>1339</v>
      </c>
      <c r="N242">
        <v>1007</v>
      </c>
      <c r="O242" t="s">
        <v>197</v>
      </c>
      <c r="P242" t="s">
        <v>197</v>
      </c>
      <c r="Q242">
        <v>1</v>
      </c>
      <c r="X242">
        <v>4.3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4.3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ROW(Source!A64)</f>
        <v>64</v>
      </c>
      <c r="B243">
        <v>433934522</v>
      </c>
      <c r="C243">
        <v>433934311</v>
      </c>
      <c r="D243">
        <v>423386947</v>
      </c>
      <c r="E243">
        <v>1081</v>
      </c>
      <c r="F243">
        <v>1</v>
      </c>
      <c r="G243">
        <v>1081</v>
      </c>
      <c r="H243">
        <v>1</v>
      </c>
      <c r="I243" t="s">
        <v>530</v>
      </c>
      <c r="J243" t="s">
        <v>3</v>
      </c>
      <c r="K243" t="s">
        <v>531</v>
      </c>
      <c r="L243">
        <v>1191</v>
      </c>
      <c r="N243">
        <v>1013</v>
      </c>
      <c r="O243" t="s">
        <v>532</v>
      </c>
      <c r="P243" t="s">
        <v>532</v>
      </c>
      <c r="Q243">
        <v>1</v>
      </c>
      <c r="X243">
        <v>69.8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69.8</v>
      </c>
      <c r="AH243">
        <v>2</v>
      </c>
      <c r="AI243">
        <v>433934522</v>
      </c>
      <c r="AJ243">
        <v>205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ROW(Source!A64)</f>
        <v>64</v>
      </c>
      <c r="B244">
        <v>433934523</v>
      </c>
      <c r="C244">
        <v>433934311</v>
      </c>
      <c r="D244">
        <v>423452312</v>
      </c>
      <c r="E244">
        <v>1</v>
      </c>
      <c r="F244">
        <v>1</v>
      </c>
      <c r="G244">
        <v>1081</v>
      </c>
      <c r="H244">
        <v>2</v>
      </c>
      <c r="I244" t="s">
        <v>609</v>
      </c>
      <c r="J244" t="s">
        <v>610</v>
      </c>
      <c r="K244" t="s">
        <v>611</v>
      </c>
      <c r="L244">
        <v>1368</v>
      </c>
      <c r="N244">
        <v>1011</v>
      </c>
      <c r="O244" t="s">
        <v>536</v>
      </c>
      <c r="P244" t="s">
        <v>536</v>
      </c>
      <c r="Q244">
        <v>1</v>
      </c>
      <c r="X244">
        <v>0.61</v>
      </c>
      <c r="Y244">
        <v>0</v>
      </c>
      <c r="Z244">
        <v>179.17</v>
      </c>
      <c r="AA244">
        <v>16.93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0.61</v>
      </c>
      <c r="AH244">
        <v>2</v>
      </c>
      <c r="AI244">
        <v>433934523</v>
      </c>
      <c r="AJ244">
        <v>206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ROW(Source!A64)</f>
        <v>64</v>
      </c>
      <c r="B245">
        <v>433934524</v>
      </c>
      <c r="C245">
        <v>433934311</v>
      </c>
      <c r="D245">
        <v>423421956</v>
      </c>
      <c r="E245">
        <v>1</v>
      </c>
      <c r="F245">
        <v>1</v>
      </c>
      <c r="G245">
        <v>1081</v>
      </c>
      <c r="H245">
        <v>3</v>
      </c>
      <c r="I245" t="s">
        <v>663</v>
      </c>
      <c r="J245" t="s">
        <v>664</v>
      </c>
      <c r="K245" t="s">
        <v>665</v>
      </c>
      <c r="L245">
        <v>1348</v>
      </c>
      <c r="N245">
        <v>1009</v>
      </c>
      <c r="O245" t="s">
        <v>213</v>
      </c>
      <c r="P245" t="s">
        <v>213</v>
      </c>
      <c r="Q245">
        <v>1000</v>
      </c>
      <c r="X245">
        <v>1E-3</v>
      </c>
      <c r="Y245">
        <v>6512.79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1E-3</v>
      </c>
      <c r="AH245">
        <v>2</v>
      </c>
      <c r="AI245">
        <v>433934524</v>
      </c>
      <c r="AJ245">
        <v>207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ROW(Source!A64)</f>
        <v>64</v>
      </c>
      <c r="B246">
        <v>433934525</v>
      </c>
      <c r="C246">
        <v>433934311</v>
      </c>
      <c r="D246">
        <v>423422040</v>
      </c>
      <c r="E246">
        <v>1</v>
      </c>
      <c r="F246">
        <v>1</v>
      </c>
      <c r="G246">
        <v>1081</v>
      </c>
      <c r="H246">
        <v>3</v>
      </c>
      <c r="I246" t="s">
        <v>666</v>
      </c>
      <c r="J246" t="s">
        <v>667</v>
      </c>
      <c r="K246" t="s">
        <v>668</v>
      </c>
      <c r="L246">
        <v>1339</v>
      </c>
      <c r="N246">
        <v>1007</v>
      </c>
      <c r="O246" t="s">
        <v>197</v>
      </c>
      <c r="P246" t="s">
        <v>197</v>
      </c>
      <c r="Q246">
        <v>1</v>
      </c>
      <c r="X246">
        <v>0.17</v>
      </c>
      <c r="Y246">
        <v>1821.37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0.17</v>
      </c>
      <c r="AH246">
        <v>2</v>
      </c>
      <c r="AI246">
        <v>433934525</v>
      </c>
      <c r="AJ246">
        <v>208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ROW(Source!A64)</f>
        <v>64</v>
      </c>
      <c r="B247">
        <v>433934526</v>
      </c>
      <c r="C247">
        <v>433934311</v>
      </c>
      <c r="D247">
        <v>423429471</v>
      </c>
      <c r="E247">
        <v>1</v>
      </c>
      <c r="F247">
        <v>1</v>
      </c>
      <c r="G247">
        <v>1081</v>
      </c>
      <c r="H247">
        <v>3</v>
      </c>
      <c r="I247" t="s">
        <v>669</v>
      </c>
      <c r="J247" t="s">
        <v>670</v>
      </c>
      <c r="K247" t="s">
        <v>671</v>
      </c>
      <c r="L247">
        <v>1339</v>
      </c>
      <c r="N247">
        <v>1007</v>
      </c>
      <c r="O247" t="s">
        <v>197</v>
      </c>
      <c r="P247" t="s">
        <v>197</v>
      </c>
      <c r="Q247">
        <v>1</v>
      </c>
      <c r="X247">
        <v>0.06</v>
      </c>
      <c r="Y247">
        <v>439.5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0.06</v>
      </c>
      <c r="AH247">
        <v>2</v>
      </c>
      <c r="AI247">
        <v>433934526</v>
      </c>
      <c r="AJ247">
        <v>209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ROW(Source!A64)</f>
        <v>64</v>
      </c>
      <c r="B248">
        <v>433934527</v>
      </c>
      <c r="C248">
        <v>433934311</v>
      </c>
      <c r="D248">
        <v>423412669</v>
      </c>
      <c r="E248">
        <v>1081</v>
      </c>
      <c r="F248">
        <v>1</v>
      </c>
      <c r="G248">
        <v>1081</v>
      </c>
      <c r="H248">
        <v>3</v>
      </c>
      <c r="I248" t="s">
        <v>830</v>
      </c>
      <c r="J248" t="s">
        <v>3</v>
      </c>
      <c r="K248" t="s">
        <v>831</v>
      </c>
      <c r="L248">
        <v>1339</v>
      </c>
      <c r="N248">
        <v>1007</v>
      </c>
      <c r="O248" t="s">
        <v>197</v>
      </c>
      <c r="P248" t="s">
        <v>197</v>
      </c>
      <c r="Q248">
        <v>1</v>
      </c>
      <c r="X248">
        <v>5.9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5.9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ROW(Source!A64)</f>
        <v>64</v>
      </c>
      <c r="B249">
        <v>433934528</v>
      </c>
      <c r="C249">
        <v>433934311</v>
      </c>
      <c r="D249">
        <v>423417933</v>
      </c>
      <c r="E249">
        <v>1081</v>
      </c>
      <c r="F249">
        <v>1</v>
      </c>
      <c r="G249">
        <v>1081</v>
      </c>
      <c r="H249">
        <v>3</v>
      </c>
      <c r="I249" t="s">
        <v>832</v>
      </c>
      <c r="J249" t="s">
        <v>3</v>
      </c>
      <c r="K249" t="s">
        <v>833</v>
      </c>
      <c r="L249">
        <v>1339</v>
      </c>
      <c r="N249">
        <v>1007</v>
      </c>
      <c r="O249" t="s">
        <v>197</v>
      </c>
      <c r="P249" t="s">
        <v>197</v>
      </c>
      <c r="Q249">
        <v>1</v>
      </c>
      <c r="X249">
        <v>4.3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3</v>
      </c>
      <c r="AG249">
        <v>4.3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ROW(Source!A65)</f>
        <v>65</v>
      </c>
      <c r="B250">
        <v>433934522</v>
      </c>
      <c r="C250">
        <v>433934311</v>
      </c>
      <c r="D250">
        <v>423386947</v>
      </c>
      <c r="E250">
        <v>1081</v>
      </c>
      <c r="F250">
        <v>1</v>
      </c>
      <c r="G250">
        <v>1081</v>
      </c>
      <c r="H250">
        <v>1</v>
      </c>
      <c r="I250" t="s">
        <v>530</v>
      </c>
      <c r="J250" t="s">
        <v>3</v>
      </c>
      <c r="K250" t="s">
        <v>531</v>
      </c>
      <c r="L250">
        <v>1191</v>
      </c>
      <c r="N250">
        <v>1013</v>
      </c>
      <c r="O250" t="s">
        <v>532</v>
      </c>
      <c r="P250" t="s">
        <v>532</v>
      </c>
      <c r="Q250">
        <v>1</v>
      </c>
      <c r="X250">
        <v>69.8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69.8</v>
      </c>
      <c r="AH250">
        <v>2</v>
      </c>
      <c r="AI250">
        <v>433934522</v>
      </c>
      <c r="AJ250">
        <v>210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ROW(Source!A65)</f>
        <v>65</v>
      </c>
      <c r="B251">
        <v>433934523</v>
      </c>
      <c r="C251">
        <v>433934311</v>
      </c>
      <c r="D251">
        <v>423452312</v>
      </c>
      <c r="E251">
        <v>1</v>
      </c>
      <c r="F251">
        <v>1</v>
      </c>
      <c r="G251">
        <v>1081</v>
      </c>
      <c r="H251">
        <v>2</v>
      </c>
      <c r="I251" t="s">
        <v>609</v>
      </c>
      <c r="J251" t="s">
        <v>610</v>
      </c>
      <c r="K251" t="s">
        <v>611</v>
      </c>
      <c r="L251">
        <v>1368</v>
      </c>
      <c r="N251">
        <v>1011</v>
      </c>
      <c r="O251" t="s">
        <v>536</v>
      </c>
      <c r="P251" t="s">
        <v>536</v>
      </c>
      <c r="Q251">
        <v>1</v>
      </c>
      <c r="X251">
        <v>0.61</v>
      </c>
      <c r="Y251">
        <v>0</v>
      </c>
      <c r="Z251">
        <v>179.17</v>
      </c>
      <c r="AA251">
        <v>16.93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0.61</v>
      </c>
      <c r="AH251">
        <v>2</v>
      </c>
      <c r="AI251">
        <v>433934523</v>
      </c>
      <c r="AJ251">
        <v>211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ROW(Source!A65)</f>
        <v>65</v>
      </c>
      <c r="B252">
        <v>433934524</v>
      </c>
      <c r="C252">
        <v>433934311</v>
      </c>
      <c r="D252">
        <v>423421956</v>
      </c>
      <c r="E252">
        <v>1</v>
      </c>
      <c r="F252">
        <v>1</v>
      </c>
      <c r="G252">
        <v>1081</v>
      </c>
      <c r="H252">
        <v>3</v>
      </c>
      <c r="I252" t="s">
        <v>663</v>
      </c>
      <c r="J252" t="s">
        <v>664</v>
      </c>
      <c r="K252" t="s">
        <v>665</v>
      </c>
      <c r="L252">
        <v>1348</v>
      </c>
      <c r="N252">
        <v>1009</v>
      </c>
      <c r="O252" t="s">
        <v>213</v>
      </c>
      <c r="P252" t="s">
        <v>213</v>
      </c>
      <c r="Q252">
        <v>1000</v>
      </c>
      <c r="X252">
        <v>1E-3</v>
      </c>
      <c r="Y252">
        <v>6512.79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1E-3</v>
      </c>
      <c r="AH252">
        <v>2</v>
      </c>
      <c r="AI252">
        <v>433934524</v>
      </c>
      <c r="AJ252">
        <v>212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ROW(Source!A65)</f>
        <v>65</v>
      </c>
      <c r="B253">
        <v>433934525</v>
      </c>
      <c r="C253">
        <v>433934311</v>
      </c>
      <c r="D253">
        <v>423422040</v>
      </c>
      <c r="E253">
        <v>1</v>
      </c>
      <c r="F253">
        <v>1</v>
      </c>
      <c r="G253">
        <v>1081</v>
      </c>
      <c r="H253">
        <v>3</v>
      </c>
      <c r="I253" t="s">
        <v>666</v>
      </c>
      <c r="J253" t="s">
        <v>667</v>
      </c>
      <c r="K253" t="s">
        <v>668</v>
      </c>
      <c r="L253">
        <v>1339</v>
      </c>
      <c r="N253">
        <v>1007</v>
      </c>
      <c r="O253" t="s">
        <v>197</v>
      </c>
      <c r="P253" t="s">
        <v>197</v>
      </c>
      <c r="Q253">
        <v>1</v>
      </c>
      <c r="X253">
        <v>0.17</v>
      </c>
      <c r="Y253">
        <v>1821.37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0.17</v>
      </c>
      <c r="AH253">
        <v>2</v>
      </c>
      <c r="AI253">
        <v>433934525</v>
      </c>
      <c r="AJ253">
        <v>213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ROW(Source!A65)</f>
        <v>65</v>
      </c>
      <c r="B254">
        <v>433934526</v>
      </c>
      <c r="C254">
        <v>433934311</v>
      </c>
      <c r="D254">
        <v>423429471</v>
      </c>
      <c r="E254">
        <v>1</v>
      </c>
      <c r="F254">
        <v>1</v>
      </c>
      <c r="G254">
        <v>1081</v>
      </c>
      <c r="H254">
        <v>3</v>
      </c>
      <c r="I254" t="s">
        <v>669</v>
      </c>
      <c r="J254" t="s">
        <v>670</v>
      </c>
      <c r="K254" t="s">
        <v>671</v>
      </c>
      <c r="L254">
        <v>1339</v>
      </c>
      <c r="N254">
        <v>1007</v>
      </c>
      <c r="O254" t="s">
        <v>197</v>
      </c>
      <c r="P254" t="s">
        <v>197</v>
      </c>
      <c r="Q254">
        <v>1</v>
      </c>
      <c r="X254">
        <v>0.06</v>
      </c>
      <c r="Y254">
        <v>439.5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0.06</v>
      </c>
      <c r="AH254">
        <v>2</v>
      </c>
      <c r="AI254">
        <v>433934526</v>
      </c>
      <c r="AJ254">
        <v>214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ROW(Source!A65)</f>
        <v>65</v>
      </c>
      <c r="B255">
        <v>433934527</v>
      </c>
      <c r="C255">
        <v>433934311</v>
      </c>
      <c r="D255">
        <v>423412669</v>
      </c>
      <c r="E255">
        <v>1081</v>
      </c>
      <c r="F255">
        <v>1</v>
      </c>
      <c r="G255">
        <v>1081</v>
      </c>
      <c r="H255">
        <v>3</v>
      </c>
      <c r="I255" t="s">
        <v>830</v>
      </c>
      <c r="J255" t="s">
        <v>3</v>
      </c>
      <c r="K255" t="s">
        <v>831</v>
      </c>
      <c r="L255">
        <v>1339</v>
      </c>
      <c r="N255">
        <v>1007</v>
      </c>
      <c r="O255" t="s">
        <v>197</v>
      </c>
      <c r="P255" t="s">
        <v>197</v>
      </c>
      <c r="Q255">
        <v>1</v>
      </c>
      <c r="X255">
        <v>5.9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5.9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ROW(Source!A65)</f>
        <v>65</v>
      </c>
      <c r="B256">
        <v>433934528</v>
      </c>
      <c r="C256">
        <v>433934311</v>
      </c>
      <c r="D256">
        <v>423417933</v>
      </c>
      <c r="E256">
        <v>1081</v>
      </c>
      <c r="F256">
        <v>1</v>
      </c>
      <c r="G256">
        <v>1081</v>
      </c>
      <c r="H256">
        <v>3</v>
      </c>
      <c r="I256" t="s">
        <v>832</v>
      </c>
      <c r="J256" t="s">
        <v>3</v>
      </c>
      <c r="K256" t="s">
        <v>833</v>
      </c>
      <c r="L256">
        <v>1339</v>
      </c>
      <c r="N256">
        <v>1007</v>
      </c>
      <c r="O256" t="s">
        <v>197</v>
      </c>
      <c r="P256" t="s">
        <v>197</v>
      </c>
      <c r="Q256">
        <v>1</v>
      </c>
      <c r="X256">
        <v>4.3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4.3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ROW(Source!A66)</f>
        <v>66</v>
      </c>
      <c r="B257">
        <v>433935415</v>
      </c>
      <c r="C257">
        <v>433935414</v>
      </c>
      <c r="D257">
        <v>423386947</v>
      </c>
      <c r="E257">
        <v>1081</v>
      </c>
      <c r="F257">
        <v>1</v>
      </c>
      <c r="G257">
        <v>1081</v>
      </c>
      <c r="H257">
        <v>1</v>
      </c>
      <c r="I257" t="s">
        <v>530</v>
      </c>
      <c r="J257" t="s">
        <v>3</v>
      </c>
      <c r="K257" t="s">
        <v>531</v>
      </c>
      <c r="L257">
        <v>1191</v>
      </c>
      <c r="N257">
        <v>1013</v>
      </c>
      <c r="O257" t="s">
        <v>532</v>
      </c>
      <c r="P257" t="s">
        <v>532</v>
      </c>
      <c r="Q257">
        <v>1</v>
      </c>
      <c r="X257">
        <v>100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100</v>
      </c>
      <c r="AH257">
        <v>2</v>
      </c>
      <c r="AI257">
        <v>433935415</v>
      </c>
      <c r="AJ257">
        <v>215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ROW(Source!A66)</f>
        <v>66</v>
      </c>
      <c r="B258">
        <v>433935416</v>
      </c>
      <c r="C258">
        <v>433935414</v>
      </c>
      <c r="D258">
        <v>423452312</v>
      </c>
      <c r="E258">
        <v>1</v>
      </c>
      <c r="F258">
        <v>1</v>
      </c>
      <c r="G258">
        <v>1081</v>
      </c>
      <c r="H258">
        <v>2</v>
      </c>
      <c r="I258" t="s">
        <v>609</v>
      </c>
      <c r="J258" t="s">
        <v>610</v>
      </c>
      <c r="K258" t="s">
        <v>611</v>
      </c>
      <c r="L258">
        <v>1368</v>
      </c>
      <c r="N258">
        <v>1011</v>
      </c>
      <c r="O258" t="s">
        <v>536</v>
      </c>
      <c r="P258" t="s">
        <v>536</v>
      </c>
      <c r="Q258">
        <v>1</v>
      </c>
      <c r="X258">
        <v>0.61</v>
      </c>
      <c r="Y258">
        <v>0</v>
      </c>
      <c r="Z258">
        <v>179.17</v>
      </c>
      <c r="AA258">
        <v>16.93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0.61</v>
      </c>
      <c r="AH258">
        <v>2</v>
      </c>
      <c r="AI258">
        <v>433935416</v>
      </c>
      <c r="AJ258">
        <v>216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ROW(Source!A66)</f>
        <v>66</v>
      </c>
      <c r="B259">
        <v>433935417</v>
      </c>
      <c r="C259">
        <v>433935414</v>
      </c>
      <c r="D259">
        <v>423421956</v>
      </c>
      <c r="E259">
        <v>1</v>
      </c>
      <c r="F259">
        <v>1</v>
      </c>
      <c r="G259">
        <v>1081</v>
      </c>
      <c r="H259">
        <v>3</v>
      </c>
      <c r="I259" t="s">
        <v>663</v>
      </c>
      <c r="J259" t="s">
        <v>664</v>
      </c>
      <c r="K259" t="s">
        <v>665</v>
      </c>
      <c r="L259">
        <v>1348</v>
      </c>
      <c r="N259">
        <v>1009</v>
      </c>
      <c r="O259" t="s">
        <v>213</v>
      </c>
      <c r="P259" t="s">
        <v>213</v>
      </c>
      <c r="Q259">
        <v>1000</v>
      </c>
      <c r="X259">
        <v>1E-3</v>
      </c>
      <c r="Y259">
        <v>6512.79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1E-3</v>
      </c>
      <c r="AH259">
        <v>2</v>
      </c>
      <c r="AI259">
        <v>433935417</v>
      </c>
      <c r="AJ259">
        <v>217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ROW(Source!A66)</f>
        <v>66</v>
      </c>
      <c r="B260">
        <v>433935418</v>
      </c>
      <c r="C260">
        <v>433935414</v>
      </c>
      <c r="D260">
        <v>423422040</v>
      </c>
      <c r="E260">
        <v>1</v>
      </c>
      <c r="F260">
        <v>1</v>
      </c>
      <c r="G260">
        <v>1081</v>
      </c>
      <c r="H260">
        <v>3</v>
      </c>
      <c r="I260" t="s">
        <v>666</v>
      </c>
      <c r="J260" t="s">
        <v>667</v>
      </c>
      <c r="K260" t="s">
        <v>668</v>
      </c>
      <c r="L260">
        <v>1339</v>
      </c>
      <c r="N260">
        <v>1007</v>
      </c>
      <c r="O260" t="s">
        <v>197</v>
      </c>
      <c r="P260" t="s">
        <v>197</v>
      </c>
      <c r="Q260">
        <v>1</v>
      </c>
      <c r="X260">
        <v>0.17</v>
      </c>
      <c r="Y260">
        <v>1821.37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0.17</v>
      </c>
      <c r="AH260">
        <v>2</v>
      </c>
      <c r="AI260">
        <v>433935418</v>
      </c>
      <c r="AJ260">
        <v>218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ROW(Source!A66)</f>
        <v>66</v>
      </c>
      <c r="B261">
        <v>433935419</v>
      </c>
      <c r="C261">
        <v>433935414</v>
      </c>
      <c r="D261">
        <v>423429471</v>
      </c>
      <c r="E261">
        <v>1</v>
      </c>
      <c r="F261">
        <v>1</v>
      </c>
      <c r="G261">
        <v>1081</v>
      </c>
      <c r="H261">
        <v>3</v>
      </c>
      <c r="I261" t="s">
        <v>669</v>
      </c>
      <c r="J261" t="s">
        <v>670</v>
      </c>
      <c r="K261" t="s">
        <v>671</v>
      </c>
      <c r="L261">
        <v>1339</v>
      </c>
      <c r="N261">
        <v>1007</v>
      </c>
      <c r="O261" t="s">
        <v>197</v>
      </c>
      <c r="P261" t="s">
        <v>197</v>
      </c>
      <c r="Q261">
        <v>1</v>
      </c>
      <c r="X261">
        <v>0.06</v>
      </c>
      <c r="Y261">
        <v>439.5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0.06</v>
      </c>
      <c r="AH261">
        <v>2</v>
      </c>
      <c r="AI261">
        <v>433935419</v>
      </c>
      <c r="AJ261">
        <v>219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ROW(Source!A66)</f>
        <v>66</v>
      </c>
      <c r="B262">
        <v>433935420</v>
      </c>
      <c r="C262">
        <v>433935414</v>
      </c>
      <c r="D262">
        <v>423412348</v>
      </c>
      <c r="E262">
        <v>1081</v>
      </c>
      <c r="F262">
        <v>1</v>
      </c>
      <c r="G262">
        <v>1081</v>
      </c>
      <c r="H262">
        <v>3</v>
      </c>
      <c r="I262" t="s">
        <v>834</v>
      </c>
      <c r="J262" t="s">
        <v>3</v>
      </c>
      <c r="K262" t="s">
        <v>835</v>
      </c>
      <c r="L262">
        <v>1301</v>
      </c>
      <c r="N262">
        <v>1003</v>
      </c>
      <c r="O262" t="s">
        <v>742</v>
      </c>
      <c r="P262" t="s">
        <v>742</v>
      </c>
      <c r="Q262">
        <v>1</v>
      </c>
      <c r="X262">
        <v>100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100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ROW(Source!A66)</f>
        <v>66</v>
      </c>
      <c r="B263">
        <v>433935421</v>
      </c>
      <c r="C263">
        <v>433935414</v>
      </c>
      <c r="D263">
        <v>423412669</v>
      </c>
      <c r="E263">
        <v>1081</v>
      </c>
      <c r="F263">
        <v>1</v>
      </c>
      <c r="G263">
        <v>1081</v>
      </c>
      <c r="H263">
        <v>3</v>
      </c>
      <c r="I263" t="s">
        <v>830</v>
      </c>
      <c r="J263" t="s">
        <v>3</v>
      </c>
      <c r="K263" t="s">
        <v>831</v>
      </c>
      <c r="L263">
        <v>1339</v>
      </c>
      <c r="N263">
        <v>1007</v>
      </c>
      <c r="O263" t="s">
        <v>197</v>
      </c>
      <c r="P263" t="s">
        <v>197</v>
      </c>
      <c r="Q263">
        <v>1</v>
      </c>
      <c r="X263">
        <v>3.9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3.9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ROW(Source!A67)</f>
        <v>67</v>
      </c>
      <c r="B264">
        <v>433935415</v>
      </c>
      <c r="C264">
        <v>433935414</v>
      </c>
      <c r="D264">
        <v>423386947</v>
      </c>
      <c r="E264">
        <v>1081</v>
      </c>
      <c r="F264">
        <v>1</v>
      </c>
      <c r="G264">
        <v>1081</v>
      </c>
      <c r="H264">
        <v>1</v>
      </c>
      <c r="I264" t="s">
        <v>530</v>
      </c>
      <c r="J264" t="s">
        <v>3</v>
      </c>
      <c r="K264" t="s">
        <v>531</v>
      </c>
      <c r="L264">
        <v>1191</v>
      </c>
      <c r="N264">
        <v>1013</v>
      </c>
      <c r="O264" t="s">
        <v>532</v>
      </c>
      <c r="P264" t="s">
        <v>532</v>
      </c>
      <c r="Q264">
        <v>1</v>
      </c>
      <c r="X264">
        <v>100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1</v>
      </c>
      <c r="AF264" t="s">
        <v>3</v>
      </c>
      <c r="AG264">
        <v>100</v>
      </c>
      <c r="AH264">
        <v>2</v>
      </c>
      <c r="AI264">
        <v>433935415</v>
      </c>
      <c r="AJ264">
        <v>220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ROW(Source!A67)</f>
        <v>67</v>
      </c>
      <c r="B265">
        <v>433935416</v>
      </c>
      <c r="C265">
        <v>433935414</v>
      </c>
      <c r="D265">
        <v>423452312</v>
      </c>
      <c r="E265">
        <v>1</v>
      </c>
      <c r="F265">
        <v>1</v>
      </c>
      <c r="G265">
        <v>1081</v>
      </c>
      <c r="H265">
        <v>2</v>
      </c>
      <c r="I265" t="s">
        <v>609</v>
      </c>
      <c r="J265" t="s">
        <v>610</v>
      </c>
      <c r="K265" t="s">
        <v>611</v>
      </c>
      <c r="L265">
        <v>1368</v>
      </c>
      <c r="N265">
        <v>1011</v>
      </c>
      <c r="O265" t="s">
        <v>536</v>
      </c>
      <c r="P265" t="s">
        <v>536</v>
      </c>
      <c r="Q265">
        <v>1</v>
      </c>
      <c r="X265">
        <v>0.61</v>
      </c>
      <c r="Y265">
        <v>0</v>
      </c>
      <c r="Z265">
        <v>179.17</v>
      </c>
      <c r="AA265">
        <v>16.93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0.61</v>
      </c>
      <c r="AH265">
        <v>2</v>
      </c>
      <c r="AI265">
        <v>433935416</v>
      </c>
      <c r="AJ265">
        <v>221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ROW(Source!A67)</f>
        <v>67</v>
      </c>
      <c r="B266">
        <v>433935417</v>
      </c>
      <c r="C266">
        <v>433935414</v>
      </c>
      <c r="D266">
        <v>423421956</v>
      </c>
      <c r="E266">
        <v>1</v>
      </c>
      <c r="F266">
        <v>1</v>
      </c>
      <c r="G266">
        <v>1081</v>
      </c>
      <c r="H266">
        <v>3</v>
      </c>
      <c r="I266" t="s">
        <v>663</v>
      </c>
      <c r="J266" t="s">
        <v>664</v>
      </c>
      <c r="K266" t="s">
        <v>665</v>
      </c>
      <c r="L266">
        <v>1348</v>
      </c>
      <c r="N266">
        <v>1009</v>
      </c>
      <c r="O266" t="s">
        <v>213</v>
      </c>
      <c r="P266" t="s">
        <v>213</v>
      </c>
      <c r="Q266">
        <v>1000</v>
      </c>
      <c r="X266">
        <v>1E-3</v>
      </c>
      <c r="Y266">
        <v>6512.79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1E-3</v>
      </c>
      <c r="AH266">
        <v>2</v>
      </c>
      <c r="AI266">
        <v>433935417</v>
      </c>
      <c r="AJ266">
        <v>222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ROW(Source!A67)</f>
        <v>67</v>
      </c>
      <c r="B267">
        <v>433935418</v>
      </c>
      <c r="C267">
        <v>433935414</v>
      </c>
      <c r="D267">
        <v>423422040</v>
      </c>
      <c r="E267">
        <v>1</v>
      </c>
      <c r="F267">
        <v>1</v>
      </c>
      <c r="G267">
        <v>1081</v>
      </c>
      <c r="H267">
        <v>3</v>
      </c>
      <c r="I267" t="s">
        <v>666</v>
      </c>
      <c r="J267" t="s">
        <v>667</v>
      </c>
      <c r="K267" t="s">
        <v>668</v>
      </c>
      <c r="L267">
        <v>1339</v>
      </c>
      <c r="N267">
        <v>1007</v>
      </c>
      <c r="O267" t="s">
        <v>197</v>
      </c>
      <c r="P267" t="s">
        <v>197</v>
      </c>
      <c r="Q267">
        <v>1</v>
      </c>
      <c r="X267">
        <v>0.17</v>
      </c>
      <c r="Y267">
        <v>1821.37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0.17</v>
      </c>
      <c r="AH267">
        <v>2</v>
      </c>
      <c r="AI267">
        <v>433935418</v>
      </c>
      <c r="AJ267">
        <v>223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ROW(Source!A67)</f>
        <v>67</v>
      </c>
      <c r="B268">
        <v>433935419</v>
      </c>
      <c r="C268">
        <v>433935414</v>
      </c>
      <c r="D268">
        <v>423429471</v>
      </c>
      <c r="E268">
        <v>1</v>
      </c>
      <c r="F268">
        <v>1</v>
      </c>
      <c r="G268">
        <v>1081</v>
      </c>
      <c r="H268">
        <v>3</v>
      </c>
      <c r="I268" t="s">
        <v>669</v>
      </c>
      <c r="J268" t="s">
        <v>670</v>
      </c>
      <c r="K268" t="s">
        <v>671</v>
      </c>
      <c r="L268">
        <v>1339</v>
      </c>
      <c r="N268">
        <v>1007</v>
      </c>
      <c r="O268" t="s">
        <v>197</v>
      </c>
      <c r="P268" t="s">
        <v>197</v>
      </c>
      <c r="Q268">
        <v>1</v>
      </c>
      <c r="X268">
        <v>0.06</v>
      </c>
      <c r="Y268">
        <v>439.5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0.06</v>
      </c>
      <c r="AH268">
        <v>2</v>
      </c>
      <c r="AI268">
        <v>433935419</v>
      </c>
      <c r="AJ268">
        <v>224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ROW(Source!A67)</f>
        <v>67</v>
      </c>
      <c r="B269">
        <v>433935420</v>
      </c>
      <c r="C269">
        <v>433935414</v>
      </c>
      <c r="D269">
        <v>423412348</v>
      </c>
      <c r="E269">
        <v>1081</v>
      </c>
      <c r="F269">
        <v>1</v>
      </c>
      <c r="G269">
        <v>1081</v>
      </c>
      <c r="H269">
        <v>3</v>
      </c>
      <c r="I269" t="s">
        <v>834</v>
      </c>
      <c r="J269" t="s">
        <v>3</v>
      </c>
      <c r="K269" t="s">
        <v>835</v>
      </c>
      <c r="L269">
        <v>1301</v>
      </c>
      <c r="N269">
        <v>1003</v>
      </c>
      <c r="O269" t="s">
        <v>742</v>
      </c>
      <c r="P269" t="s">
        <v>742</v>
      </c>
      <c r="Q269">
        <v>1</v>
      </c>
      <c r="X269">
        <v>100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100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ROW(Source!A67)</f>
        <v>67</v>
      </c>
      <c r="B270">
        <v>433935421</v>
      </c>
      <c r="C270">
        <v>433935414</v>
      </c>
      <c r="D270">
        <v>423412669</v>
      </c>
      <c r="E270">
        <v>1081</v>
      </c>
      <c r="F270">
        <v>1</v>
      </c>
      <c r="G270">
        <v>1081</v>
      </c>
      <c r="H270">
        <v>3</v>
      </c>
      <c r="I270" t="s">
        <v>830</v>
      </c>
      <c r="J270" t="s">
        <v>3</v>
      </c>
      <c r="K270" t="s">
        <v>831</v>
      </c>
      <c r="L270">
        <v>1339</v>
      </c>
      <c r="N270">
        <v>1007</v>
      </c>
      <c r="O270" t="s">
        <v>197</v>
      </c>
      <c r="P270" t="s">
        <v>197</v>
      </c>
      <c r="Q270">
        <v>1</v>
      </c>
      <c r="X270">
        <v>3.9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3.9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ROW(Source!A68)</f>
        <v>68</v>
      </c>
      <c r="B271">
        <v>433935842</v>
      </c>
      <c r="C271">
        <v>433935424</v>
      </c>
      <c r="D271">
        <v>423386947</v>
      </c>
      <c r="E271">
        <v>1081</v>
      </c>
      <c r="F271">
        <v>1</v>
      </c>
      <c r="G271">
        <v>1081</v>
      </c>
      <c r="H271">
        <v>1</v>
      </c>
      <c r="I271" t="s">
        <v>530</v>
      </c>
      <c r="J271" t="s">
        <v>3</v>
      </c>
      <c r="K271" t="s">
        <v>531</v>
      </c>
      <c r="L271">
        <v>1191</v>
      </c>
      <c r="N271">
        <v>1013</v>
      </c>
      <c r="O271" t="s">
        <v>532</v>
      </c>
      <c r="P271" t="s">
        <v>532</v>
      </c>
      <c r="Q271">
        <v>1</v>
      </c>
      <c r="X271">
        <v>100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100</v>
      </c>
      <c r="AH271">
        <v>2</v>
      </c>
      <c r="AI271">
        <v>433935842</v>
      </c>
      <c r="AJ271">
        <v>225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ROW(Source!A68)</f>
        <v>68</v>
      </c>
      <c r="B272">
        <v>433935843</v>
      </c>
      <c r="C272">
        <v>433935424</v>
      </c>
      <c r="D272">
        <v>423452312</v>
      </c>
      <c r="E272">
        <v>1</v>
      </c>
      <c r="F272">
        <v>1</v>
      </c>
      <c r="G272">
        <v>1081</v>
      </c>
      <c r="H272">
        <v>2</v>
      </c>
      <c r="I272" t="s">
        <v>609</v>
      </c>
      <c r="J272" t="s">
        <v>610</v>
      </c>
      <c r="K272" t="s">
        <v>611</v>
      </c>
      <c r="L272">
        <v>1368</v>
      </c>
      <c r="N272">
        <v>1011</v>
      </c>
      <c r="O272" t="s">
        <v>536</v>
      </c>
      <c r="P272" t="s">
        <v>536</v>
      </c>
      <c r="Q272">
        <v>1</v>
      </c>
      <c r="X272">
        <v>0.61</v>
      </c>
      <c r="Y272">
        <v>0</v>
      </c>
      <c r="Z272">
        <v>179.17</v>
      </c>
      <c r="AA272">
        <v>16.93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0.61</v>
      </c>
      <c r="AH272">
        <v>2</v>
      </c>
      <c r="AI272">
        <v>433935843</v>
      </c>
      <c r="AJ272">
        <v>226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ROW(Source!A68)</f>
        <v>68</v>
      </c>
      <c r="B273">
        <v>433935844</v>
      </c>
      <c r="C273">
        <v>433935424</v>
      </c>
      <c r="D273">
        <v>423421956</v>
      </c>
      <c r="E273">
        <v>1</v>
      </c>
      <c r="F273">
        <v>1</v>
      </c>
      <c r="G273">
        <v>1081</v>
      </c>
      <c r="H273">
        <v>3</v>
      </c>
      <c r="I273" t="s">
        <v>663</v>
      </c>
      <c r="J273" t="s">
        <v>664</v>
      </c>
      <c r="K273" t="s">
        <v>665</v>
      </c>
      <c r="L273">
        <v>1348</v>
      </c>
      <c r="N273">
        <v>1009</v>
      </c>
      <c r="O273" t="s">
        <v>213</v>
      </c>
      <c r="P273" t="s">
        <v>213</v>
      </c>
      <c r="Q273">
        <v>1000</v>
      </c>
      <c r="X273">
        <v>1E-3</v>
      </c>
      <c r="Y273">
        <v>6512.79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1E-3</v>
      </c>
      <c r="AH273">
        <v>2</v>
      </c>
      <c r="AI273">
        <v>433935844</v>
      </c>
      <c r="AJ273">
        <v>227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ROW(Source!A68)</f>
        <v>68</v>
      </c>
      <c r="B274">
        <v>433935845</v>
      </c>
      <c r="C274">
        <v>433935424</v>
      </c>
      <c r="D274">
        <v>423422040</v>
      </c>
      <c r="E274">
        <v>1</v>
      </c>
      <c r="F274">
        <v>1</v>
      </c>
      <c r="G274">
        <v>1081</v>
      </c>
      <c r="H274">
        <v>3</v>
      </c>
      <c r="I274" t="s">
        <v>666</v>
      </c>
      <c r="J274" t="s">
        <v>667</v>
      </c>
      <c r="K274" t="s">
        <v>668</v>
      </c>
      <c r="L274">
        <v>1339</v>
      </c>
      <c r="N274">
        <v>1007</v>
      </c>
      <c r="O274" t="s">
        <v>197</v>
      </c>
      <c r="P274" t="s">
        <v>197</v>
      </c>
      <c r="Q274">
        <v>1</v>
      </c>
      <c r="X274">
        <v>0.17</v>
      </c>
      <c r="Y274">
        <v>1821.37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0.17</v>
      </c>
      <c r="AH274">
        <v>2</v>
      </c>
      <c r="AI274">
        <v>433935845</v>
      </c>
      <c r="AJ274">
        <v>228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ROW(Source!A68)</f>
        <v>68</v>
      </c>
      <c r="B275">
        <v>433935846</v>
      </c>
      <c r="C275">
        <v>433935424</v>
      </c>
      <c r="D275">
        <v>423429471</v>
      </c>
      <c r="E275">
        <v>1</v>
      </c>
      <c r="F275">
        <v>1</v>
      </c>
      <c r="G275">
        <v>1081</v>
      </c>
      <c r="H275">
        <v>3</v>
      </c>
      <c r="I275" t="s">
        <v>669</v>
      </c>
      <c r="J275" t="s">
        <v>670</v>
      </c>
      <c r="K275" t="s">
        <v>671</v>
      </c>
      <c r="L275">
        <v>1339</v>
      </c>
      <c r="N275">
        <v>1007</v>
      </c>
      <c r="O275" t="s">
        <v>197</v>
      </c>
      <c r="P275" t="s">
        <v>197</v>
      </c>
      <c r="Q275">
        <v>1</v>
      </c>
      <c r="X275">
        <v>0.06</v>
      </c>
      <c r="Y275">
        <v>439.5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0.06</v>
      </c>
      <c r="AH275">
        <v>2</v>
      </c>
      <c r="AI275">
        <v>433935846</v>
      </c>
      <c r="AJ275">
        <v>229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ROW(Source!A68)</f>
        <v>68</v>
      </c>
      <c r="B276">
        <v>433935847</v>
      </c>
      <c r="C276">
        <v>433935424</v>
      </c>
      <c r="D276">
        <v>423412348</v>
      </c>
      <c r="E276">
        <v>1081</v>
      </c>
      <c r="F276">
        <v>1</v>
      </c>
      <c r="G276">
        <v>1081</v>
      </c>
      <c r="H276">
        <v>3</v>
      </c>
      <c r="I276" t="s">
        <v>834</v>
      </c>
      <c r="J276" t="s">
        <v>3</v>
      </c>
      <c r="K276" t="s">
        <v>835</v>
      </c>
      <c r="L276">
        <v>1301</v>
      </c>
      <c r="N276">
        <v>1003</v>
      </c>
      <c r="O276" t="s">
        <v>742</v>
      </c>
      <c r="P276" t="s">
        <v>742</v>
      </c>
      <c r="Q276">
        <v>1</v>
      </c>
      <c r="X276">
        <v>100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100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ROW(Source!A68)</f>
        <v>68</v>
      </c>
      <c r="B277">
        <v>433935848</v>
      </c>
      <c r="C277">
        <v>433935424</v>
      </c>
      <c r="D277">
        <v>423412669</v>
      </c>
      <c r="E277">
        <v>1081</v>
      </c>
      <c r="F277">
        <v>1</v>
      </c>
      <c r="G277">
        <v>1081</v>
      </c>
      <c r="H277">
        <v>3</v>
      </c>
      <c r="I277" t="s">
        <v>830</v>
      </c>
      <c r="J277" t="s">
        <v>3</v>
      </c>
      <c r="K277" t="s">
        <v>831</v>
      </c>
      <c r="L277">
        <v>1339</v>
      </c>
      <c r="N277">
        <v>1007</v>
      </c>
      <c r="O277" t="s">
        <v>197</v>
      </c>
      <c r="P277" t="s">
        <v>197</v>
      </c>
      <c r="Q277">
        <v>1</v>
      </c>
      <c r="X277">
        <v>5.9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5.9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ROW(Source!A69)</f>
        <v>69</v>
      </c>
      <c r="B278">
        <v>433935842</v>
      </c>
      <c r="C278">
        <v>433935424</v>
      </c>
      <c r="D278">
        <v>423386947</v>
      </c>
      <c r="E278">
        <v>1081</v>
      </c>
      <c r="F278">
        <v>1</v>
      </c>
      <c r="G278">
        <v>1081</v>
      </c>
      <c r="H278">
        <v>1</v>
      </c>
      <c r="I278" t="s">
        <v>530</v>
      </c>
      <c r="J278" t="s">
        <v>3</v>
      </c>
      <c r="K278" t="s">
        <v>531</v>
      </c>
      <c r="L278">
        <v>1191</v>
      </c>
      <c r="N278">
        <v>1013</v>
      </c>
      <c r="O278" t="s">
        <v>532</v>
      </c>
      <c r="P278" t="s">
        <v>532</v>
      </c>
      <c r="Q278">
        <v>1</v>
      </c>
      <c r="X278">
        <v>100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100</v>
      </c>
      <c r="AH278">
        <v>2</v>
      </c>
      <c r="AI278">
        <v>433935842</v>
      </c>
      <c r="AJ278">
        <v>230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ROW(Source!A69)</f>
        <v>69</v>
      </c>
      <c r="B279">
        <v>433935843</v>
      </c>
      <c r="C279">
        <v>433935424</v>
      </c>
      <c r="D279">
        <v>423452312</v>
      </c>
      <c r="E279">
        <v>1</v>
      </c>
      <c r="F279">
        <v>1</v>
      </c>
      <c r="G279">
        <v>1081</v>
      </c>
      <c r="H279">
        <v>2</v>
      </c>
      <c r="I279" t="s">
        <v>609</v>
      </c>
      <c r="J279" t="s">
        <v>610</v>
      </c>
      <c r="K279" t="s">
        <v>611</v>
      </c>
      <c r="L279">
        <v>1368</v>
      </c>
      <c r="N279">
        <v>1011</v>
      </c>
      <c r="O279" t="s">
        <v>536</v>
      </c>
      <c r="P279" t="s">
        <v>536</v>
      </c>
      <c r="Q279">
        <v>1</v>
      </c>
      <c r="X279">
        <v>0.61</v>
      </c>
      <c r="Y279">
        <v>0</v>
      </c>
      <c r="Z279">
        <v>179.17</v>
      </c>
      <c r="AA279">
        <v>16.93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0.61</v>
      </c>
      <c r="AH279">
        <v>2</v>
      </c>
      <c r="AI279">
        <v>433935843</v>
      </c>
      <c r="AJ279">
        <v>231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ROW(Source!A69)</f>
        <v>69</v>
      </c>
      <c r="B280">
        <v>433935844</v>
      </c>
      <c r="C280">
        <v>433935424</v>
      </c>
      <c r="D280">
        <v>423421956</v>
      </c>
      <c r="E280">
        <v>1</v>
      </c>
      <c r="F280">
        <v>1</v>
      </c>
      <c r="G280">
        <v>1081</v>
      </c>
      <c r="H280">
        <v>3</v>
      </c>
      <c r="I280" t="s">
        <v>663</v>
      </c>
      <c r="J280" t="s">
        <v>664</v>
      </c>
      <c r="K280" t="s">
        <v>665</v>
      </c>
      <c r="L280">
        <v>1348</v>
      </c>
      <c r="N280">
        <v>1009</v>
      </c>
      <c r="O280" t="s">
        <v>213</v>
      </c>
      <c r="P280" t="s">
        <v>213</v>
      </c>
      <c r="Q280">
        <v>1000</v>
      </c>
      <c r="X280">
        <v>1E-3</v>
      </c>
      <c r="Y280">
        <v>6512.79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1E-3</v>
      </c>
      <c r="AH280">
        <v>2</v>
      </c>
      <c r="AI280">
        <v>433935844</v>
      </c>
      <c r="AJ280">
        <v>232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ROW(Source!A69)</f>
        <v>69</v>
      </c>
      <c r="B281">
        <v>433935845</v>
      </c>
      <c r="C281">
        <v>433935424</v>
      </c>
      <c r="D281">
        <v>423422040</v>
      </c>
      <c r="E281">
        <v>1</v>
      </c>
      <c r="F281">
        <v>1</v>
      </c>
      <c r="G281">
        <v>1081</v>
      </c>
      <c r="H281">
        <v>3</v>
      </c>
      <c r="I281" t="s">
        <v>666</v>
      </c>
      <c r="J281" t="s">
        <v>667</v>
      </c>
      <c r="K281" t="s">
        <v>668</v>
      </c>
      <c r="L281">
        <v>1339</v>
      </c>
      <c r="N281">
        <v>1007</v>
      </c>
      <c r="O281" t="s">
        <v>197</v>
      </c>
      <c r="P281" t="s">
        <v>197</v>
      </c>
      <c r="Q281">
        <v>1</v>
      </c>
      <c r="X281">
        <v>0.17</v>
      </c>
      <c r="Y281">
        <v>1821.37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0.17</v>
      </c>
      <c r="AH281">
        <v>2</v>
      </c>
      <c r="AI281">
        <v>433935845</v>
      </c>
      <c r="AJ281">
        <v>233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ROW(Source!A69)</f>
        <v>69</v>
      </c>
      <c r="B282">
        <v>433935846</v>
      </c>
      <c r="C282">
        <v>433935424</v>
      </c>
      <c r="D282">
        <v>423429471</v>
      </c>
      <c r="E282">
        <v>1</v>
      </c>
      <c r="F282">
        <v>1</v>
      </c>
      <c r="G282">
        <v>1081</v>
      </c>
      <c r="H282">
        <v>3</v>
      </c>
      <c r="I282" t="s">
        <v>669</v>
      </c>
      <c r="J282" t="s">
        <v>670</v>
      </c>
      <c r="K282" t="s">
        <v>671</v>
      </c>
      <c r="L282">
        <v>1339</v>
      </c>
      <c r="N282">
        <v>1007</v>
      </c>
      <c r="O282" t="s">
        <v>197</v>
      </c>
      <c r="P282" t="s">
        <v>197</v>
      </c>
      <c r="Q282">
        <v>1</v>
      </c>
      <c r="X282">
        <v>0.06</v>
      </c>
      <c r="Y282">
        <v>439.5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0.06</v>
      </c>
      <c r="AH282">
        <v>2</v>
      </c>
      <c r="AI282">
        <v>433935846</v>
      </c>
      <c r="AJ282">
        <v>234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ROW(Source!A69)</f>
        <v>69</v>
      </c>
      <c r="B283">
        <v>433935847</v>
      </c>
      <c r="C283">
        <v>433935424</v>
      </c>
      <c r="D283">
        <v>423412348</v>
      </c>
      <c r="E283">
        <v>1081</v>
      </c>
      <c r="F283">
        <v>1</v>
      </c>
      <c r="G283">
        <v>1081</v>
      </c>
      <c r="H283">
        <v>3</v>
      </c>
      <c r="I283" t="s">
        <v>834</v>
      </c>
      <c r="J283" t="s">
        <v>3</v>
      </c>
      <c r="K283" t="s">
        <v>835</v>
      </c>
      <c r="L283">
        <v>1301</v>
      </c>
      <c r="N283">
        <v>1003</v>
      </c>
      <c r="O283" t="s">
        <v>742</v>
      </c>
      <c r="P283" t="s">
        <v>742</v>
      </c>
      <c r="Q283">
        <v>1</v>
      </c>
      <c r="X283">
        <v>100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100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ROW(Source!A69)</f>
        <v>69</v>
      </c>
      <c r="B284">
        <v>433935848</v>
      </c>
      <c r="C284">
        <v>433935424</v>
      </c>
      <c r="D284">
        <v>423412669</v>
      </c>
      <c r="E284">
        <v>1081</v>
      </c>
      <c r="F284">
        <v>1</v>
      </c>
      <c r="G284">
        <v>1081</v>
      </c>
      <c r="H284">
        <v>3</v>
      </c>
      <c r="I284" t="s">
        <v>830</v>
      </c>
      <c r="J284" t="s">
        <v>3</v>
      </c>
      <c r="K284" t="s">
        <v>831</v>
      </c>
      <c r="L284">
        <v>1339</v>
      </c>
      <c r="N284">
        <v>1007</v>
      </c>
      <c r="O284" t="s">
        <v>197</v>
      </c>
      <c r="P284" t="s">
        <v>197</v>
      </c>
      <c r="Q284">
        <v>1</v>
      </c>
      <c r="X284">
        <v>5.9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5.9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ROW(Source!A70)</f>
        <v>70</v>
      </c>
      <c r="B285">
        <v>433935906</v>
      </c>
      <c r="C285">
        <v>433935905</v>
      </c>
      <c r="D285">
        <v>423386947</v>
      </c>
      <c r="E285">
        <v>1081</v>
      </c>
      <c r="F285">
        <v>1</v>
      </c>
      <c r="G285">
        <v>1081</v>
      </c>
      <c r="H285">
        <v>1</v>
      </c>
      <c r="I285" t="s">
        <v>530</v>
      </c>
      <c r="J285" t="s">
        <v>3</v>
      </c>
      <c r="K285" t="s">
        <v>531</v>
      </c>
      <c r="L285">
        <v>1191</v>
      </c>
      <c r="N285">
        <v>1013</v>
      </c>
      <c r="O285" t="s">
        <v>532</v>
      </c>
      <c r="P285" t="s">
        <v>532</v>
      </c>
      <c r="Q285">
        <v>1</v>
      </c>
      <c r="X285">
        <v>56.08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56.08</v>
      </c>
      <c r="AH285">
        <v>2</v>
      </c>
      <c r="AI285">
        <v>433935906</v>
      </c>
      <c r="AJ285">
        <v>235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ROW(Source!A70)</f>
        <v>70</v>
      </c>
      <c r="B286">
        <v>433935907</v>
      </c>
      <c r="C286">
        <v>433935905</v>
      </c>
      <c r="D286">
        <v>423453099</v>
      </c>
      <c r="E286">
        <v>1</v>
      </c>
      <c r="F286">
        <v>1</v>
      </c>
      <c r="G286">
        <v>1081</v>
      </c>
      <c r="H286">
        <v>2</v>
      </c>
      <c r="I286" t="s">
        <v>672</v>
      </c>
      <c r="J286" t="s">
        <v>673</v>
      </c>
      <c r="K286" t="s">
        <v>674</v>
      </c>
      <c r="L286">
        <v>1368</v>
      </c>
      <c r="N286">
        <v>1011</v>
      </c>
      <c r="O286" t="s">
        <v>536</v>
      </c>
      <c r="P286" t="s">
        <v>536</v>
      </c>
      <c r="Q286">
        <v>1</v>
      </c>
      <c r="X286">
        <v>1.2</v>
      </c>
      <c r="Y286">
        <v>0</v>
      </c>
      <c r="Z286">
        <v>125.38</v>
      </c>
      <c r="AA286">
        <v>12.62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1.2</v>
      </c>
      <c r="AH286">
        <v>2</v>
      </c>
      <c r="AI286">
        <v>433935907</v>
      </c>
      <c r="AJ286">
        <v>236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ROW(Source!A70)</f>
        <v>70</v>
      </c>
      <c r="B287">
        <v>433935908</v>
      </c>
      <c r="C287">
        <v>433935905</v>
      </c>
      <c r="D287">
        <v>423453218</v>
      </c>
      <c r="E287">
        <v>1</v>
      </c>
      <c r="F287">
        <v>1</v>
      </c>
      <c r="G287">
        <v>1081</v>
      </c>
      <c r="H287">
        <v>2</v>
      </c>
      <c r="I287" t="s">
        <v>675</v>
      </c>
      <c r="J287" t="s">
        <v>676</v>
      </c>
      <c r="K287" t="s">
        <v>677</v>
      </c>
      <c r="L287">
        <v>1368</v>
      </c>
      <c r="N287">
        <v>1011</v>
      </c>
      <c r="O287" t="s">
        <v>536</v>
      </c>
      <c r="P287" t="s">
        <v>536</v>
      </c>
      <c r="Q287">
        <v>1</v>
      </c>
      <c r="X287">
        <v>2.9</v>
      </c>
      <c r="Y287">
        <v>0</v>
      </c>
      <c r="Z287">
        <v>10.63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2.9</v>
      </c>
      <c r="AH287">
        <v>2</v>
      </c>
      <c r="AI287">
        <v>433935908</v>
      </c>
      <c r="AJ287">
        <v>237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ROW(Source!A70)</f>
        <v>70</v>
      </c>
      <c r="B288">
        <v>433935909</v>
      </c>
      <c r="C288">
        <v>433935905</v>
      </c>
      <c r="D288">
        <v>423452376</v>
      </c>
      <c r="E288">
        <v>1</v>
      </c>
      <c r="F288">
        <v>1</v>
      </c>
      <c r="G288">
        <v>1081</v>
      </c>
      <c r="H288">
        <v>2</v>
      </c>
      <c r="I288" t="s">
        <v>678</v>
      </c>
      <c r="J288" t="s">
        <v>679</v>
      </c>
      <c r="K288" t="s">
        <v>680</v>
      </c>
      <c r="L288">
        <v>1368</v>
      </c>
      <c r="N288">
        <v>1011</v>
      </c>
      <c r="O288" t="s">
        <v>536</v>
      </c>
      <c r="P288" t="s">
        <v>536</v>
      </c>
      <c r="Q288">
        <v>1</v>
      </c>
      <c r="X288">
        <v>13.5</v>
      </c>
      <c r="Y288">
        <v>0</v>
      </c>
      <c r="Z288">
        <v>82.94</v>
      </c>
      <c r="AA288">
        <v>12.62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13.5</v>
      </c>
      <c r="AH288">
        <v>2</v>
      </c>
      <c r="AI288">
        <v>433935909</v>
      </c>
      <c r="AJ288">
        <v>238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ROW(Source!A70)</f>
        <v>70</v>
      </c>
      <c r="B289">
        <v>433935910</v>
      </c>
      <c r="C289">
        <v>433935905</v>
      </c>
      <c r="D289">
        <v>423422031</v>
      </c>
      <c r="E289">
        <v>1</v>
      </c>
      <c r="F289">
        <v>1</v>
      </c>
      <c r="G289">
        <v>1081</v>
      </c>
      <c r="H289">
        <v>3</v>
      </c>
      <c r="I289" t="s">
        <v>681</v>
      </c>
      <c r="J289" t="s">
        <v>682</v>
      </c>
      <c r="K289" t="s">
        <v>683</v>
      </c>
      <c r="L289">
        <v>1339</v>
      </c>
      <c r="N289">
        <v>1007</v>
      </c>
      <c r="O289" t="s">
        <v>197</v>
      </c>
      <c r="P289" t="s">
        <v>197</v>
      </c>
      <c r="Q289">
        <v>1</v>
      </c>
      <c r="X289">
        <v>0.16</v>
      </c>
      <c r="Y289">
        <v>1821.37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0.16</v>
      </c>
      <c r="AH289">
        <v>2</v>
      </c>
      <c r="AI289">
        <v>433935910</v>
      </c>
      <c r="AJ289">
        <v>239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ROW(Source!A70)</f>
        <v>70</v>
      </c>
      <c r="B290">
        <v>433935911</v>
      </c>
      <c r="C290">
        <v>433935905</v>
      </c>
      <c r="D290">
        <v>423430119</v>
      </c>
      <c r="E290">
        <v>1</v>
      </c>
      <c r="F290">
        <v>1</v>
      </c>
      <c r="G290">
        <v>1081</v>
      </c>
      <c r="H290">
        <v>3</v>
      </c>
      <c r="I290" t="s">
        <v>684</v>
      </c>
      <c r="J290" t="s">
        <v>685</v>
      </c>
      <c r="K290" t="s">
        <v>686</v>
      </c>
      <c r="L290">
        <v>1339</v>
      </c>
      <c r="N290">
        <v>1007</v>
      </c>
      <c r="O290" t="s">
        <v>197</v>
      </c>
      <c r="P290" t="s">
        <v>197</v>
      </c>
      <c r="Q290">
        <v>1</v>
      </c>
      <c r="X290">
        <v>1.15E-2</v>
      </c>
      <c r="Y290">
        <v>309.89999999999998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1.15E-2</v>
      </c>
      <c r="AH290">
        <v>2</v>
      </c>
      <c r="AI290">
        <v>433935911</v>
      </c>
      <c r="AJ290">
        <v>240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ROW(Source!A70)</f>
        <v>70</v>
      </c>
      <c r="B291">
        <v>433935912</v>
      </c>
      <c r="C291">
        <v>433935905</v>
      </c>
      <c r="D291">
        <v>423387794</v>
      </c>
      <c r="E291">
        <v>1081</v>
      </c>
      <c r="F291">
        <v>1</v>
      </c>
      <c r="G291">
        <v>1081</v>
      </c>
      <c r="H291">
        <v>3</v>
      </c>
      <c r="I291" t="s">
        <v>836</v>
      </c>
      <c r="J291" t="s">
        <v>3</v>
      </c>
      <c r="K291" t="s">
        <v>837</v>
      </c>
      <c r="L291">
        <v>1355</v>
      </c>
      <c r="N291">
        <v>1010</v>
      </c>
      <c r="O291" t="s">
        <v>838</v>
      </c>
      <c r="P291" t="s">
        <v>838</v>
      </c>
      <c r="Q291">
        <v>100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ROW(Source!A70)</f>
        <v>70</v>
      </c>
      <c r="B292">
        <v>433935913</v>
      </c>
      <c r="C292">
        <v>433935905</v>
      </c>
      <c r="D292">
        <v>423412672</v>
      </c>
      <c r="E292">
        <v>1081</v>
      </c>
      <c r="F292">
        <v>1</v>
      </c>
      <c r="G292">
        <v>1081</v>
      </c>
      <c r="H292">
        <v>3</v>
      </c>
      <c r="I292" t="s">
        <v>830</v>
      </c>
      <c r="J292" t="s">
        <v>3</v>
      </c>
      <c r="K292" t="s">
        <v>839</v>
      </c>
      <c r="L292">
        <v>1339</v>
      </c>
      <c r="N292">
        <v>1007</v>
      </c>
      <c r="O292" t="s">
        <v>197</v>
      </c>
      <c r="P292" t="s">
        <v>197</v>
      </c>
      <c r="Q292">
        <v>1</v>
      </c>
      <c r="X292">
        <v>5.7515000000000001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5.7515000000000001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ROW(Source!A70)</f>
        <v>70</v>
      </c>
      <c r="B293">
        <v>433935914</v>
      </c>
      <c r="C293">
        <v>433935905</v>
      </c>
      <c r="D293">
        <v>423417933</v>
      </c>
      <c r="E293">
        <v>1081</v>
      </c>
      <c r="F293">
        <v>1</v>
      </c>
      <c r="G293">
        <v>1081</v>
      </c>
      <c r="H293">
        <v>3</v>
      </c>
      <c r="I293" t="s">
        <v>832</v>
      </c>
      <c r="J293" t="s">
        <v>3</v>
      </c>
      <c r="K293" t="s">
        <v>833</v>
      </c>
      <c r="L293">
        <v>1339</v>
      </c>
      <c r="N293">
        <v>1007</v>
      </c>
      <c r="O293" t="s">
        <v>197</v>
      </c>
      <c r="P293" t="s">
        <v>197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ROW(Source!A71)</f>
        <v>71</v>
      </c>
      <c r="B294">
        <v>433935906</v>
      </c>
      <c r="C294">
        <v>433935905</v>
      </c>
      <c r="D294">
        <v>423386947</v>
      </c>
      <c r="E294">
        <v>1081</v>
      </c>
      <c r="F294">
        <v>1</v>
      </c>
      <c r="G294">
        <v>1081</v>
      </c>
      <c r="H294">
        <v>1</v>
      </c>
      <c r="I294" t="s">
        <v>530</v>
      </c>
      <c r="J294" t="s">
        <v>3</v>
      </c>
      <c r="K294" t="s">
        <v>531</v>
      </c>
      <c r="L294">
        <v>1191</v>
      </c>
      <c r="N294">
        <v>1013</v>
      </c>
      <c r="O294" t="s">
        <v>532</v>
      </c>
      <c r="P294" t="s">
        <v>532</v>
      </c>
      <c r="Q294">
        <v>1</v>
      </c>
      <c r="X294">
        <v>56.08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</v>
      </c>
      <c r="AG294">
        <v>56.08</v>
      </c>
      <c r="AH294">
        <v>2</v>
      </c>
      <c r="AI294">
        <v>433935906</v>
      </c>
      <c r="AJ294">
        <v>241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ROW(Source!A71)</f>
        <v>71</v>
      </c>
      <c r="B295">
        <v>433935907</v>
      </c>
      <c r="C295">
        <v>433935905</v>
      </c>
      <c r="D295">
        <v>423453099</v>
      </c>
      <c r="E295">
        <v>1</v>
      </c>
      <c r="F295">
        <v>1</v>
      </c>
      <c r="G295">
        <v>1081</v>
      </c>
      <c r="H295">
        <v>2</v>
      </c>
      <c r="I295" t="s">
        <v>672</v>
      </c>
      <c r="J295" t="s">
        <v>673</v>
      </c>
      <c r="K295" t="s">
        <v>674</v>
      </c>
      <c r="L295">
        <v>1368</v>
      </c>
      <c r="N295">
        <v>1011</v>
      </c>
      <c r="O295" t="s">
        <v>536</v>
      </c>
      <c r="P295" t="s">
        <v>536</v>
      </c>
      <c r="Q295">
        <v>1</v>
      </c>
      <c r="X295">
        <v>1.2</v>
      </c>
      <c r="Y295">
        <v>0</v>
      </c>
      <c r="Z295">
        <v>125.38</v>
      </c>
      <c r="AA295">
        <v>12.62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1.2</v>
      </c>
      <c r="AH295">
        <v>2</v>
      </c>
      <c r="AI295">
        <v>433935907</v>
      </c>
      <c r="AJ295">
        <v>242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ROW(Source!A71)</f>
        <v>71</v>
      </c>
      <c r="B296">
        <v>433935908</v>
      </c>
      <c r="C296">
        <v>433935905</v>
      </c>
      <c r="D296">
        <v>423453218</v>
      </c>
      <c r="E296">
        <v>1</v>
      </c>
      <c r="F296">
        <v>1</v>
      </c>
      <c r="G296">
        <v>1081</v>
      </c>
      <c r="H296">
        <v>2</v>
      </c>
      <c r="I296" t="s">
        <v>675</v>
      </c>
      <c r="J296" t="s">
        <v>676</v>
      </c>
      <c r="K296" t="s">
        <v>677</v>
      </c>
      <c r="L296">
        <v>1368</v>
      </c>
      <c r="N296">
        <v>1011</v>
      </c>
      <c r="O296" t="s">
        <v>536</v>
      </c>
      <c r="P296" t="s">
        <v>536</v>
      </c>
      <c r="Q296">
        <v>1</v>
      </c>
      <c r="X296">
        <v>2.9</v>
      </c>
      <c r="Y296">
        <v>0</v>
      </c>
      <c r="Z296">
        <v>10.63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2.9</v>
      </c>
      <c r="AH296">
        <v>2</v>
      </c>
      <c r="AI296">
        <v>433935908</v>
      </c>
      <c r="AJ296">
        <v>243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ROW(Source!A71)</f>
        <v>71</v>
      </c>
      <c r="B297">
        <v>433935909</v>
      </c>
      <c r="C297">
        <v>433935905</v>
      </c>
      <c r="D297">
        <v>423452376</v>
      </c>
      <c r="E297">
        <v>1</v>
      </c>
      <c r="F297">
        <v>1</v>
      </c>
      <c r="G297">
        <v>1081</v>
      </c>
      <c r="H297">
        <v>2</v>
      </c>
      <c r="I297" t="s">
        <v>678</v>
      </c>
      <c r="J297" t="s">
        <v>679</v>
      </c>
      <c r="K297" t="s">
        <v>680</v>
      </c>
      <c r="L297">
        <v>1368</v>
      </c>
      <c r="N297">
        <v>1011</v>
      </c>
      <c r="O297" t="s">
        <v>536</v>
      </c>
      <c r="P297" t="s">
        <v>536</v>
      </c>
      <c r="Q297">
        <v>1</v>
      </c>
      <c r="X297">
        <v>13.5</v>
      </c>
      <c r="Y297">
        <v>0</v>
      </c>
      <c r="Z297">
        <v>82.94</v>
      </c>
      <c r="AA297">
        <v>12.62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13.5</v>
      </c>
      <c r="AH297">
        <v>2</v>
      </c>
      <c r="AI297">
        <v>433935909</v>
      </c>
      <c r="AJ297">
        <v>244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ROW(Source!A71)</f>
        <v>71</v>
      </c>
      <c r="B298">
        <v>433935910</v>
      </c>
      <c r="C298">
        <v>433935905</v>
      </c>
      <c r="D298">
        <v>423422031</v>
      </c>
      <c r="E298">
        <v>1</v>
      </c>
      <c r="F298">
        <v>1</v>
      </c>
      <c r="G298">
        <v>1081</v>
      </c>
      <c r="H298">
        <v>3</v>
      </c>
      <c r="I298" t="s">
        <v>681</v>
      </c>
      <c r="J298" t="s">
        <v>682</v>
      </c>
      <c r="K298" t="s">
        <v>683</v>
      </c>
      <c r="L298">
        <v>1339</v>
      </c>
      <c r="N298">
        <v>1007</v>
      </c>
      <c r="O298" t="s">
        <v>197</v>
      </c>
      <c r="P298" t="s">
        <v>197</v>
      </c>
      <c r="Q298">
        <v>1</v>
      </c>
      <c r="X298">
        <v>0.16</v>
      </c>
      <c r="Y298">
        <v>1821.37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0.16</v>
      </c>
      <c r="AH298">
        <v>2</v>
      </c>
      <c r="AI298">
        <v>433935910</v>
      </c>
      <c r="AJ298">
        <v>245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ROW(Source!A71)</f>
        <v>71</v>
      </c>
      <c r="B299">
        <v>433935911</v>
      </c>
      <c r="C299">
        <v>433935905</v>
      </c>
      <c r="D299">
        <v>423430119</v>
      </c>
      <c r="E299">
        <v>1</v>
      </c>
      <c r="F299">
        <v>1</v>
      </c>
      <c r="G299">
        <v>1081</v>
      </c>
      <c r="H299">
        <v>3</v>
      </c>
      <c r="I299" t="s">
        <v>684</v>
      </c>
      <c r="J299" t="s">
        <v>685</v>
      </c>
      <c r="K299" t="s">
        <v>686</v>
      </c>
      <c r="L299">
        <v>1339</v>
      </c>
      <c r="N299">
        <v>1007</v>
      </c>
      <c r="O299" t="s">
        <v>197</v>
      </c>
      <c r="P299" t="s">
        <v>197</v>
      </c>
      <c r="Q299">
        <v>1</v>
      </c>
      <c r="X299">
        <v>1.15E-2</v>
      </c>
      <c r="Y299">
        <v>309.89999999999998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1.15E-2</v>
      </c>
      <c r="AH299">
        <v>2</v>
      </c>
      <c r="AI299">
        <v>433935911</v>
      </c>
      <c r="AJ299">
        <v>246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ROW(Source!A71)</f>
        <v>71</v>
      </c>
      <c r="B300">
        <v>433935912</v>
      </c>
      <c r="C300">
        <v>433935905</v>
      </c>
      <c r="D300">
        <v>423387794</v>
      </c>
      <c r="E300">
        <v>1081</v>
      </c>
      <c r="F300">
        <v>1</v>
      </c>
      <c r="G300">
        <v>1081</v>
      </c>
      <c r="H300">
        <v>3</v>
      </c>
      <c r="I300" t="s">
        <v>836</v>
      </c>
      <c r="J300" t="s">
        <v>3</v>
      </c>
      <c r="K300" t="s">
        <v>837</v>
      </c>
      <c r="L300">
        <v>1355</v>
      </c>
      <c r="N300">
        <v>1010</v>
      </c>
      <c r="O300" t="s">
        <v>838</v>
      </c>
      <c r="P300" t="s">
        <v>838</v>
      </c>
      <c r="Q300">
        <v>100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ROW(Source!A71)</f>
        <v>71</v>
      </c>
      <c r="B301">
        <v>433935913</v>
      </c>
      <c r="C301">
        <v>433935905</v>
      </c>
      <c r="D301">
        <v>423412672</v>
      </c>
      <c r="E301">
        <v>1081</v>
      </c>
      <c r="F301">
        <v>1</v>
      </c>
      <c r="G301">
        <v>1081</v>
      </c>
      <c r="H301">
        <v>3</v>
      </c>
      <c r="I301" t="s">
        <v>830</v>
      </c>
      <c r="J301" t="s">
        <v>3</v>
      </c>
      <c r="K301" t="s">
        <v>839</v>
      </c>
      <c r="L301">
        <v>1339</v>
      </c>
      <c r="N301">
        <v>1007</v>
      </c>
      <c r="O301" t="s">
        <v>197</v>
      </c>
      <c r="P301" t="s">
        <v>197</v>
      </c>
      <c r="Q301">
        <v>1</v>
      </c>
      <c r="X301">
        <v>5.7515000000000001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5.7515000000000001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ROW(Source!A71)</f>
        <v>71</v>
      </c>
      <c r="B302">
        <v>433935914</v>
      </c>
      <c r="C302">
        <v>433935905</v>
      </c>
      <c r="D302">
        <v>423417933</v>
      </c>
      <c r="E302">
        <v>1081</v>
      </c>
      <c r="F302">
        <v>1</v>
      </c>
      <c r="G302">
        <v>1081</v>
      </c>
      <c r="H302">
        <v>3</v>
      </c>
      <c r="I302" t="s">
        <v>832</v>
      </c>
      <c r="J302" t="s">
        <v>3</v>
      </c>
      <c r="K302" t="s">
        <v>833</v>
      </c>
      <c r="L302">
        <v>1339</v>
      </c>
      <c r="N302">
        <v>1007</v>
      </c>
      <c r="O302" t="s">
        <v>197</v>
      </c>
      <c r="P302" t="s">
        <v>197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ROW(Source!A107)</f>
        <v>107</v>
      </c>
      <c r="B303">
        <v>433929802</v>
      </c>
      <c r="C303">
        <v>433929800</v>
      </c>
      <c r="D303">
        <v>423386947</v>
      </c>
      <c r="E303">
        <v>1081</v>
      </c>
      <c r="F303">
        <v>1</v>
      </c>
      <c r="G303">
        <v>1081</v>
      </c>
      <c r="H303">
        <v>1</v>
      </c>
      <c r="I303" t="s">
        <v>530</v>
      </c>
      <c r="J303" t="s">
        <v>3</v>
      </c>
      <c r="K303" t="s">
        <v>531</v>
      </c>
      <c r="L303">
        <v>1191</v>
      </c>
      <c r="N303">
        <v>1013</v>
      </c>
      <c r="O303" t="s">
        <v>532</v>
      </c>
      <c r="P303" t="s">
        <v>532</v>
      </c>
      <c r="Q303">
        <v>1</v>
      </c>
      <c r="X303">
        <v>3.92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183</v>
      </c>
      <c r="AG303">
        <v>4.3120000000000003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ROW(Source!A107)</f>
        <v>107</v>
      </c>
      <c r="B304">
        <v>433929803</v>
      </c>
      <c r="C304">
        <v>433929800</v>
      </c>
      <c r="D304">
        <v>423452533</v>
      </c>
      <c r="E304">
        <v>1</v>
      </c>
      <c r="F304">
        <v>1</v>
      </c>
      <c r="G304">
        <v>1081</v>
      </c>
      <c r="H304">
        <v>2</v>
      </c>
      <c r="I304" t="s">
        <v>533</v>
      </c>
      <c r="J304" t="s">
        <v>534</v>
      </c>
      <c r="K304" t="s">
        <v>535</v>
      </c>
      <c r="L304">
        <v>1368</v>
      </c>
      <c r="N304">
        <v>1011</v>
      </c>
      <c r="O304" t="s">
        <v>536</v>
      </c>
      <c r="P304" t="s">
        <v>536</v>
      </c>
      <c r="Q304">
        <v>1</v>
      </c>
      <c r="X304">
        <v>2.2999999999999998</v>
      </c>
      <c r="Y304">
        <v>0</v>
      </c>
      <c r="Z304">
        <v>5.86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183</v>
      </c>
      <c r="AG304">
        <v>2.5299999999999998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ROW(Source!A107)</f>
        <v>107</v>
      </c>
      <c r="B305">
        <v>433929804</v>
      </c>
      <c r="C305">
        <v>433929800</v>
      </c>
      <c r="D305">
        <v>423421944</v>
      </c>
      <c r="E305">
        <v>1</v>
      </c>
      <c r="F305">
        <v>1</v>
      </c>
      <c r="G305">
        <v>1081</v>
      </c>
      <c r="H305">
        <v>3</v>
      </c>
      <c r="I305" t="s">
        <v>537</v>
      </c>
      <c r="J305" t="s">
        <v>538</v>
      </c>
      <c r="K305" t="s">
        <v>539</v>
      </c>
      <c r="L305">
        <v>1339</v>
      </c>
      <c r="N305">
        <v>1007</v>
      </c>
      <c r="O305" t="s">
        <v>197</v>
      </c>
      <c r="P305" t="s">
        <v>197</v>
      </c>
      <c r="Q305">
        <v>1</v>
      </c>
      <c r="X305">
        <v>5.9700000000000003E-2</v>
      </c>
      <c r="Y305">
        <v>7.07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93</v>
      </c>
      <c r="AG305">
        <v>5.9700000000000003E-2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ROW(Source!A107)</f>
        <v>107</v>
      </c>
      <c r="B306">
        <v>433929805</v>
      </c>
      <c r="C306">
        <v>433929800</v>
      </c>
      <c r="D306">
        <v>423403344</v>
      </c>
      <c r="E306">
        <v>1081</v>
      </c>
      <c r="F306">
        <v>1</v>
      </c>
      <c r="G306">
        <v>1081</v>
      </c>
      <c r="H306">
        <v>3</v>
      </c>
      <c r="I306" t="s">
        <v>815</v>
      </c>
      <c r="J306" t="s">
        <v>3</v>
      </c>
      <c r="K306" t="s">
        <v>816</v>
      </c>
      <c r="L306">
        <v>235684255</v>
      </c>
      <c r="N306">
        <v>1010</v>
      </c>
      <c r="O306" t="s">
        <v>187</v>
      </c>
      <c r="P306" t="s">
        <v>187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93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ROW(Source!A108)</f>
        <v>108</v>
      </c>
      <c r="B307">
        <v>433929802</v>
      </c>
      <c r="C307">
        <v>433929800</v>
      </c>
      <c r="D307">
        <v>423386947</v>
      </c>
      <c r="E307">
        <v>1081</v>
      </c>
      <c r="F307">
        <v>1</v>
      </c>
      <c r="G307">
        <v>1081</v>
      </c>
      <c r="H307">
        <v>1</v>
      </c>
      <c r="I307" t="s">
        <v>530</v>
      </c>
      <c r="J307" t="s">
        <v>3</v>
      </c>
      <c r="K307" t="s">
        <v>531</v>
      </c>
      <c r="L307">
        <v>1191</v>
      </c>
      <c r="N307">
        <v>1013</v>
      </c>
      <c r="O307" t="s">
        <v>532</v>
      </c>
      <c r="P307" t="s">
        <v>532</v>
      </c>
      <c r="Q307">
        <v>1</v>
      </c>
      <c r="X307">
        <v>3.92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183</v>
      </c>
      <c r="AG307">
        <v>4.3120000000000003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ROW(Source!A108)</f>
        <v>108</v>
      </c>
      <c r="B308">
        <v>433929803</v>
      </c>
      <c r="C308">
        <v>433929800</v>
      </c>
      <c r="D308">
        <v>423452533</v>
      </c>
      <c r="E308">
        <v>1</v>
      </c>
      <c r="F308">
        <v>1</v>
      </c>
      <c r="G308">
        <v>1081</v>
      </c>
      <c r="H308">
        <v>2</v>
      </c>
      <c r="I308" t="s">
        <v>533</v>
      </c>
      <c r="J308" t="s">
        <v>534</v>
      </c>
      <c r="K308" t="s">
        <v>535</v>
      </c>
      <c r="L308">
        <v>1368</v>
      </c>
      <c r="N308">
        <v>1011</v>
      </c>
      <c r="O308" t="s">
        <v>536</v>
      </c>
      <c r="P308" t="s">
        <v>536</v>
      </c>
      <c r="Q308">
        <v>1</v>
      </c>
      <c r="X308">
        <v>2.2999999999999998</v>
      </c>
      <c r="Y308">
        <v>0</v>
      </c>
      <c r="Z308">
        <v>5.86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183</v>
      </c>
      <c r="AG308">
        <v>2.5299999999999998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ROW(Source!A108)</f>
        <v>108</v>
      </c>
      <c r="B309">
        <v>433929804</v>
      </c>
      <c r="C309">
        <v>433929800</v>
      </c>
      <c r="D309">
        <v>423421944</v>
      </c>
      <c r="E309">
        <v>1</v>
      </c>
      <c r="F309">
        <v>1</v>
      </c>
      <c r="G309">
        <v>1081</v>
      </c>
      <c r="H309">
        <v>3</v>
      </c>
      <c r="I309" t="s">
        <v>537</v>
      </c>
      <c r="J309" t="s">
        <v>538</v>
      </c>
      <c r="K309" t="s">
        <v>539</v>
      </c>
      <c r="L309">
        <v>1339</v>
      </c>
      <c r="N309">
        <v>1007</v>
      </c>
      <c r="O309" t="s">
        <v>197</v>
      </c>
      <c r="P309" t="s">
        <v>197</v>
      </c>
      <c r="Q309">
        <v>1</v>
      </c>
      <c r="X309">
        <v>5.9700000000000003E-2</v>
      </c>
      <c r="Y309">
        <v>7.07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93</v>
      </c>
      <c r="AG309">
        <v>5.9700000000000003E-2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ROW(Source!A108)</f>
        <v>108</v>
      </c>
      <c r="B310">
        <v>433929805</v>
      </c>
      <c r="C310">
        <v>433929800</v>
      </c>
      <c r="D310">
        <v>423403344</v>
      </c>
      <c r="E310">
        <v>1081</v>
      </c>
      <c r="F310">
        <v>1</v>
      </c>
      <c r="G310">
        <v>1081</v>
      </c>
      <c r="H310">
        <v>3</v>
      </c>
      <c r="I310" t="s">
        <v>815</v>
      </c>
      <c r="J310" t="s">
        <v>3</v>
      </c>
      <c r="K310" t="s">
        <v>816</v>
      </c>
      <c r="L310">
        <v>235684255</v>
      </c>
      <c r="N310">
        <v>1010</v>
      </c>
      <c r="O310" t="s">
        <v>187</v>
      </c>
      <c r="P310" t="s">
        <v>187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93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ROW(Source!A111)</f>
        <v>111</v>
      </c>
      <c r="B311">
        <v>433929808</v>
      </c>
      <c r="C311">
        <v>433929807</v>
      </c>
      <c r="D311">
        <v>423386947</v>
      </c>
      <c r="E311">
        <v>1081</v>
      </c>
      <c r="F311">
        <v>1</v>
      </c>
      <c r="G311">
        <v>1081</v>
      </c>
      <c r="H311">
        <v>1</v>
      </c>
      <c r="I311" t="s">
        <v>530</v>
      </c>
      <c r="J311" t="s">
        <v>3</v>
      </c>
      <c r="K311" t="s">
        <v>531</v>
      </c>
      <c r="L311">
        <v>1191</v>
      </c>
      <c r="N311">
        <v>1013</v>
      </c>
      <c r="O311" t="s">
        <v>532</v>
      </c>
      <c r="P311" t="s">
        <v>532</v>
      </c>
      <c r="Q311">
        <v>1</v>
      </c>
      <c r="X311">
        <v>49.5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183</v>
      </c>
      <c r="AG311">
        <v>54.45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ROW(Source!A111)</f>
        <v>111</v>
      </c>
      <c r="B312">
        <v>433929809</v>
      </c>
      <c r="C312">
        <v>433929807</v>
      </c>
      <c r="D312">
        <v>423452259</v>
      </c>
      <c r="E312">
        <v>1</v>
      </c>
      <c r="F312">
        <v>1</v>
      </c>
      <c r="G312">
        <v>1081</v>
      </c>
      <c r="H312">
        <v>2</v>
      </c>
      <c r="I312" t="s">
        <v>570</v>
      </c>
      <c r="J312" t="s">
        <v>571</v>
      </c>
      <c r="K312" t="s">
        <v>572</v>
      </c>
      <c r="L312">
        <v>1368</v>
      </c>
      <c r="N312">
        <v>1011</v>
      </c>
      <c r="O312" t="s">
        <v>536</v>
      </c>
      <c r="P312" t="s">
        <v>536</v>
      </c>
      <c r="Q312">
        <v>1</v>
      </c>
      <c r="X312">
        <v>2.87</v>
      </c>
      <c r="Y312">
        <v>0</v>
      </c>
      <c r="Z312">
        <v>145.59</v>
      </c>
      <c r="AA312">
        <v>14.54</v>
      </c>
      <c r="AB312">
        <v>0</v>
      </c>
      <c r="AC312">
        <v>0</v>
      </c>
      <c r="AD312">
        <v>1</v>
      </c>
      <c r="AE312">
        <v>0</v>
      </c>
      <c r="AF312" t="s">
        <v>183</v>
      </c>
      <c r="AG312">
        <v>3.1570000000000005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ROW(Source!A111)</f>
        <v>111</v>
      </c>
      <c r="B313">
        <v>433929810</v>
      </c>
      <c r="C313">
        <v>433929807</v>
      </c>
      <c r="D313">
        <v>423452241</v>
      </c>
      <c r="E313">
        <v>1</v>
      </c>
      <c r="F313">
        <v>1</v>
      </c>
      <c r="G313">
        <v>1081</v>
      </c>
      <c r="H313">
        <v>2</v>
      </c>
      <c r="I313" t="s">
        <v>573</v>
      </c>
      <c r="J313" t="s">
        <v>574</v>
      </c>
      <c r="K313" t="s">
        <v>575</v>
      </c>
      <c r="L313">
        <v>1368</v>
      </c>
      <c r="N313">
        <v>1011</v>
      </c>
      <c r="O313" t="s">
        <v>536</v>
      </c>
      <c r="P313" t="s">
        <v>536</v>
      </c>
      <c r="Q313">
        <v>1</v>
      </c>
      <c r="X313">
        <v>7.86</v>
      </c>
      <c r="Y313">
        <v>0</v>
      </c>
      <c r="Z313">
        <v>245.8</v>
      </c>
      <c r="AA313">
        <v>16.93</v>
      </c>
      <c r="AB313">
        <v>0</v>
      </c>
      <c r="AC313">
        <v>0</v>
      </c>
      <c r="AD313">
        <v>1</v>
      </c>
      <c r="AE313">
        <v>0</v>
      </c>
      <c r="AF313" t="s">
        <v>183</v>
      </c>
      <c r="AG313">
        <v>8.6460000000000008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ROW(Source!A111)</f>
        <v>111</v>
      </c>
      <c r="B314">
        <v>433929811</v>
      </c>
      <c r="C314">
        <v>433929807</v>
      </c>
      <c r="D314">
        <v>423452931</v>
      </c>
      <c r="E314">
        <v>1</v>
      </c>
      <c r="F314">
        <v>1</v>
      </c>
      <c r="G314">
        <v>1081</v>
      </c>
      <c r="H314">
        <v>2</v>
      </c>
      <c r="I314" t="s">
        <v>564</v>
      </c>
      <c r="J314" t="s">
        <v>565</v>
      </c>
      <c r="K314" t="s">
        <v>566</v>
      </c>
      <c r="L314">
        <v>1368</v>
      </c>
      <c r="N314">
        <v>1011</v>
      </c>
      <c r="O314" t="s">
        <v>536</v>
      </c>
      <c r="P314" t="s">
        <v>536</v>
      </c>
      <c r="Q314">
        <v>1</v>
      </c>
      <c r="X314">
        <v>1.98</v>
      </c>
      <c r="Y314">
        <v>0</v>
      </c>
      <c r="Z314">
        <v>3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183</v>
      </c>
      <c r="AG314">
        <v>2.1779999999999999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ROW(Source!A112)</f>
        <v>112</v>
      </c>
      <c r="B315">
        <v>433929808</v>
      </c>
      <c r="C315">
        <v>433929807</v>
      </c>
      <c r="D315">
        <v>423386947</v>
      </c>
      <c r="E315">
        <v>1081</v>
      </c>
      <c r="F315">
        <v>1</v>
      </c>
      <c r="G315">
        <v>1081</v>
      </c>
      <c r="H315">
        <v>1</v>
      </c>
      <c r="I315" t="s">
        <v>530</v>
      </c>
      <c r="J315" t="s">
        <v>3</v>
      </c>
      <c r="K315" t="s">
        <v>531</v>
      </c>
      <c r="L315">
        <v>1191</v>
      </c>
      <c r="N315">
        <v>1013</v>
      </c>
      <c r="O315" t="s">
        <v>532</v>
      </c>
      <c r="P315" t="s">
        <v>532</v>
      </c>
      <c r="Q315">
        <v>1</v>
      </c>
      <c r="X315">
        <v>49.5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183</v>
      </c>
      <c r="AG315">
        <v>54.45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ROW(Source!A112)</f>
        <v>112</v>
      </c>
      <c r="B316">
        <v>433929809</v>
      </c>
      <c r="C316">
        <v>433929807</v>
      </c>
      <c r="D316">
        <v>423452259</v>
      </c>
      <c r="E316">
        <v>1</v>
      </c>
      <c r="F316">
        <v>1</v>
      </c>
      <c r="G316">
        <v>1081</v>
      </c>
      <c r="H316">
        <v>2</v>
      </c>
      <c r="I316" t="s">
        <v>570</v>
      </c>
      <c r="J316" t="s">
        <v>571</v>
      </c>
      <c r="K316" t="s">
        <v>572</v>
      </c>
      <c r="L316">
        <v>1368</v>
      </c>
      <c r="N316">
        <v>1011</v>
      </c>
      <c r="O316" t="s">
        <v>536</v>
      </c>
      <c r="P316" t="s">
        <v>536</v>
      </c>
      <c r="Q316">
        <v>1</v>
      </c>
      <c r="X316">
        <v>2.87</v>
      </c>
      <c r="Y316">
        <v>0</v>
      </c>
      <c r="Z316">
        <v>145.59</v>
      </c>
      <c r="AA316">
        <v>14.54</v>
      </c>
      <c r="AB316">
        <v>0</v>
      </c>
      <c r="AC316">
        <v>0</v>
      </c>
      <c r="AD316">
        <v>1</v>
      </c>
      <c r="AE316">
        <v>0</v>
      </c>
      <c r="AF316" t="s">
        <v>183</v>
      </c>
      <c r="AG316">
        <v>3.1570000000000005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ROW(Source!A112)</f>
        <v>112</v>
      </c>
      <c r="B317">
        <v>433929810</v>
      </c>
      <c r="C317">
        <v>433929807</v>
      </c>
      <c r="D317">
        <v>423452241</v>
      </c>
      <c r="E317">
        <v>1</v>
      </c>
      <c r="F317">
        <v>1</v>
      </c>
      <c r="G317">
        <v>1081</v>
      </c>
      <c r="H317">
        <v>2</v>
      </c>
      <c r="I317" t="s">
        <v>573</v>
      </c>
      <c r="J317" t="s">
        <v>574</v>
      </c>
      <c r="K317" t="s">
        <v>575</v>
      </c>
      <c r="L317">
        <v>1368</v>
      </c>
      <c r="N317">
        <v>1011</v>
      </c>
      <c r="O317" t="s">
        <v>536</v>
      </c>
      <c r="P317" t="s">
        <v>536</v>
      </c>
      <c r="Q317">
        <v>1</v>
      </c>
      <c r="X317">
        <v>7.86</v>
      </c>
      <c r="Y317">
        <v>0</v>
      </c>
      <c r="Z317">
        <v>245.8</v>
      </c>
      <c r="AA317">
        <v>16.93</v>
      </c>
      <c r="AB317">
        <v>0</v>
      </c>
      <c r="AC317">
        <v>0</v>
      </c>
      <c r="AD317">
        <v>1</v>
      </c>
      <c r="AE317">
        <v>0</v>
      </c>
      <c r="AF317" t="s">
        <v>183</v>
      </c>
      <c r="AG317">
        <v>8.6460000000000008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ROW(Source!A112)</f>
        <v>112</v>
      </c>
      <c r="B318">
        <v>433929811</v>
      </c>
      <c r="C318">
        <v>433929807</v>
      </c>
      <c r="D318">
        <v>423452931</v>
      </c>
      <c r="E318">
        <v>1</v>
      </c>
      <c r="F318">
        <v>1</v>
      </c>
      <c r="G318">
        <v>1081</v>
      </c>
      <c r="H318">
        <v>2</v>
      </c>
      <c r="I318" t="s">
        <v>564</v>
      </c>
      <c r="J318" t="s">
        <v>565</v>
      </c>
      <c r="K318" t="s">
        <v>566</v>
      </c>
      <c r="L318">
        <v>1368</v>
      </c>
      <c r="N318">
        <v>1011</v>
      </c>
      <c r="O318" t="s">
        <v>536</v>
      </c>
      <c r="P318" t="s">
        <v>536</v>
      </c>
      <c r="Q318">
        <v>1</v>
      </c>
      <c r="X318">
        <v>1.98</v>
      </c>
      <c r="Y318">
        <v>0</v>
      </c>
      <c r="Z318">
        <v>3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183</v>
      </c>
      <c r="AG318">
        <v>2.1779999999999999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ROW(Source!A113)</f>
        <v>113</v>
      </c>
      <c r="B319">
        <v>433929813</v>
      </c>
      <c r="C319">
        <v>433929812</v>
      </c>
      <c r="D319">
        <v>423452250</v>
      </c>
      <c r="E319">
        <v>1</v>
      </c>
      <c r="F319">
        <v>1</v>
      </c>
      <c r="G319">
        <v>1081</v>
      </c>
      <c r="H319">
        <v>2</v>
      </c>
      <c r="I319" t="s">
        <v>819</v>
      </c>
      <c r="J319" t="s">
        <v>820</v>
      </c>
      <c r="K319" t="s">
        <v>821</v>
      </c>
      <c r="L319">
        <v>1368</v>
      </c>
      <c r="N319">
        <v>1011</v>
      </c>
      <c r="O319" t="s">
        <v>536</v>
      </c>
      <c r="P319" t="s">
        <v>536</v>
      </c>
      <c r="Q319">
        <v>1</v>
      </c>
      <c r="X319">
        <v>7.1999999999999995E-2</v>
      </c>
      <c r="Y319">
        <v>0</v>
      </c>
      <c r="Z319">
        <v>147.49</v>
      </c>
      <c r="AA319">
        <v>14.54</v>
      </c>
      <c r="AB319">
        <v>0</v>
      </c>
      <c r="AC319">
        <v>0</v>
      </c>
      <c r="AD319">
        <v>1</v>
      </c>
      <c r="AE319">
        <v>0</v>
      </c>
      <c r="AF319" t="s">
        <v>183</v>
      </c>
      <c r="AG319">
        <v>7.9200000000000007E-2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ROW(Source!A114)</f>
        <v>114</v>
      </c>
      <c r="B320">
        <v>433929813</v>
      </c>
      <c r="C320">
        <v>433929812</v>
      </c>
      <c r="D320">
        <v>423452250</v>
      </c>
      <c r="E320">
        <v>1</v>
      </c>
      <c r="F320">
        <v>1</v>
      </c>
      <c r="G320">
        <v>1081</v>
      </c>
      <c r="H320">
        <v>2</v>
      </c>
      <c r="I320" t="s">
        <v>819</v>
      </c>
      <c r="J320" t="s">
        <v>820</v>
      </c>
      <c r="K320" t="s">
        <v>821</v>
      </c>
      <c r="L320">
        <v>1368</v>
      </c>
      <c r="N320">
        <v>1011</v>
      </c>
      <c r="O320" t="s">
        <v>536</v>
      </c>
      <c r="P320" t="s">
        <v>536</v>
      </c>
      <c r="Q320">
        <v>1</v>
      </c>
      <c r="X320">
        <v>7.1999999999999995E-2</v>
      </c>
      <c r="Y320">
        <v>0</v>
      </c>
      <c r="Z320">
        <v>147.49</v>
      </c>
      <c r="AA320">
        <v>14.54</v>
      </c>
      <c r="AB320">
        <v>0</v>
      </c>
      <c r="AC320">
        <v>0</v>
      </c>
      <c r="AD320">
        <v>1</v>
      </c>
      <c r="AE320">
        <v>0</v>
      </c>
      <c r="AF320" t="s">
        <v>183</v>
      </c>
      <c r="AG320">
        <v>7.9200000000000007E-2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ROW(Source!A115)</f>
        <v>115</v>
      </c>
      <c r="B321">
        <v>433929816</v>
      </c>
      <c r="C321">
        <v>433929814</v>
      </c>
      <c r="D321">
        <v>423386947</v>
      </c>
      <c r="E321">
        <v>1081</v>
      </c>
      <c r="F321">
        <v>1</v>
      </c>
      <c r="G321">
        <v>1081</v>
      </c>
      <c r="H321">
        <v>1</v>
      </c>
      <c r="I321" t="s">
        <v>530</v>
      </c>
      <c r="J321" t="s">
        <v>3</v>
      </c>
      <c r="K321" t="s">
        <v>531</v>
      </c>
      <c r="L321">
        <v>1191</v>
      </c>
      <c r="N321">
        <v>1013</v>
      </c>
      <c r="O321" t="s">
        <v>532</v>
      </c>
      <c r="P321" t="s">
        <v>532</v>
      </c>
      <c r="Q321">
        <v>1</v>
      </c>
      <c r="X321">
        <v>24.3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183</v>
      </c>
      <c r="AG321">
        <v>26.730000000000004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ROW(Source!A115)</f>
        <v>115</v>
      </c>
      <c r="B322">
        <v>433929817</v>
      </c>
      <c r="C322">
        <v>433929814</v>
      </c>
      <c r="D322">
        <v>423452471</v>
      </c>
      <c r="E322">
        <v>1</v>
      </c>
      <c r="F322">
        <v>1</v>
      </c>
      <c r="G322">
        <v>1081</v>
      </c>
      <c r="H322">
        <v>2</v>
      </c>
      <c r="I322" t="s">
        <v>576</v>
      </c>
      <c r="J322" t="s">
        <v>577</v>
      </c>
      <c r="K322" t="s">
        <v>578</v>
      </c>
      <c r="L322">
        <v>1368</v>
      </c>
      <c r="N322">
        <v>1011</v>
      </c>
      <c r="O322" t="s">
        <v>536</v>
      </c>
      <c r="P322" t="s">
        <v>536</v>
      </c>
      <c r="Q322">
        <v>1</v>
      </c>
      <c r="X322">
        <v>0.47</v>
      </c>
      <c r="Y322">
        <v>0</v>
      </c>
      <c r="Z322">
        <v>140.38</v>
      </c>
      <c r="AA322">
        <v>12.62</v>
      </c>
      <c r="AB322">
        <v>0</v>
      </c>
      <c r="AC322">
        <v>0</v>
      </c>
      <c r="AD322">
        <v>1</v>
      </c>
      <c r="AE322">
        <v>0</v>
      </c>
      <c r="AF322" t="s">
        <v>183</v>
      </c>
      <c r="AG322">
        <v>0.51700000000000002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ROW(Source!A115)</f>
        <v>115</v>
      </c>
      <c r="B323">
        <v>433929818</v>
      </c>
      <c r="C323">
        <v>433929814</v>
      </c>
      <c r="D323">
        <v>423452460</v>
      </c>
      <c r="E323">
        <v>1</v>
      </c>
      <c r="F323">
        <v>1</v>
      </c>
      <c r="G323">
        <v>1081</v>
      </c>
      <c r="H323">
        <v>2</v>
      </c>
      <c r="I323" t="s">
        <v>636</v>
      </c>
      <c r="J323" t="s">
        <v>637</v>
      </c>
      <c r="K323" t="s">
        <v>638</v>
      </c>
      <c r="L323">
        <v>1368</v>
      </c>
      <c r="N323">
        <v>1011</v>
      </c>
      <c r="O323" t="s">
        <v>536</v>
      </c>
      <c r="P323" t="s">
        <v>536</v>
      </c>
      <c r="Q323">
        <v>1</v>
      </c>
      <c r="X323">
        <v>1.3</v>
      </c>
      <c r="Y323">
        <v>0</v>
      </c>
      <c r="Z323">
        <v>163.81</v>
      </c>
      <c r="AA323">
        <v>14.54</v>
      </c>
      <c r="AB323">
        <v>0</v>
      </c>
      <c r="AC323">
        <v>0</v>
      </c>
      <c r="AD323">
        <v>1</v>
      </c>
      <c r="AE323">
        <v>0</v>
      </c>
      <c r="AF323" t="s">
        <v>183</v>
      </c>
      <c r="AG323">
        <v>1.4300000000000002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ROW(Source!A115)</f>
        <v>115</v>
      </c>
      <c r="B324">
        <v>433929819</v>
      </c>
      <c r="C324">
        <v>433929814</v>
      </c>
      <c r="D324">
        <v>423421944</v>
      </c>
      <c r="E324">
        <v>1</v>
      </c>
      <c r="F324">
        <v>1</v>
      </c>
      <c r="G324">
        <v>1081</v>
      </c>
      <c r="H324">
        <v>3</v>
      </c>
      <c r="I324" t="s">
        <v>537</v>
      </c>
      <c r="J324" t="s">
        <v>538</v>
      </c>
      <c r="K324" t="s">
        <v>539</v>
      </c>
      <c r="L324">
        <v>1339</v>
      </c>
      <c r="N324">
        <v>1007</v>
      </c>
      <c r="O324" t="s">
        <v>197</v>
      </c>
      <c r="P324" t="s">
        <v>197</v>
      </c>
      <c r="Q324">
        <v>1</v>
      </c>
      <c r="X324">
        <v>2</v>
      </c>
      <c r="Y324">
        <v>7.07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93</v>
      </c>
      <c r="AG324">
        <v>2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ROW(Source!A115)</f>
        <v>115</v>
      </c>
      <c r="B325">
        <v>433929820</v>
      </c>
      <c r="C325">
        <v>433929814</v>
      </c>
      <c r="D325">
        <v>423412115</v>
      </c>
      <c r="E325">
        <v>1081</v>
      </c>
      <c r="F325">
        <v>1</v>
      </c>
      <c r="G325">
        <v>1081</v>
      </c>
      <c r="H325">
        <v>3</v>
      </c>
      <c r="I325" t="s">
        <v>840</v>
      </c>
      <c r="J325" t="s">
        <v>3</v>
      </c>
      <c r="K325" t="s">
        <v>841</v>
      </c>
      <c r="L325">
        <v>1339</v>
      </c>
      <c r="N325">
        <v>1007</v>
      </c>
      <c r="O325" t="s">
        <v>197</v>
      </c>
      <c r="P325" t="s">
        <v>197</v>
      </c>
      <c r="Q325">
        <v>1</v>
      </c>
      <c r="X325">
        <v>17.399999999999999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93</v>
      </c>
      <c r="AG325">
        <v>17.399999999999999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ROW(Source!A116)</f>
        <v>116</v>
      </c>
      <c r="B326">
        <v>433929816</v>
      </c>
      <c r="C326">
        <v>433929814</v>
      </c>
      <c r="D326">
        <v>423386947</v>
      </c>
      <c r="E326">
        <v>1081</v>
      </c>
      <c r="F326">
        <v>1</v>
      </c>
      <c r="G326">
        <v>1081</v>
      </c>
      <c r="H326">
        <v>1</v>
      </c>
      <c r="I326" t="s">
        <v>530</v>
      </c>
      <c r="J326" t="s">
        <v>3</v>
      </c>
      <c r="K326" t="s">
        <v>531</v>
      </c>
      <c r="L326">
        <v>1191</v>
      </c>
      <c r="N326">
        <v>1013</v>
      </c>
      <c r="O326" t="s">
        <v>532</v>
      </c>
      <c r="P326" t="s">
        <v>532</v>
      </c>
      <c r="Q326">
        <v>1</v>
      </c>
      <c r="X326">
        <v>24.3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183</v>
      </c>
      <c r="AG326">
        <v>26.730000000000004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ROW(Source!A116)</f>
        <v>116</v>
      </c>
      <c r="B327">
        <v>433929817</v>
      </c>
      <c r="C327">
        <v>433929814</v>
      </c>
      <c r="D327">
        <v>423452471</v>
      </c>
      <c r="E327">
        <v>1</v>
      </c>
      <c r="F327">
        <v>1</v>
      </c>
      <c r="G327">
        <v>1081</v>
      </c>
      <c r="H327">
        <v>2</v>
      </c>
      <c r="I327" t="s">
        <v>576</v>
      </c>
      <c r="J327" t="s">
        <v>577</v>
      </c>
      <c r="K327" t="s">
        <v>578</v>
      </c>
      <c r="L327">
        <v>1368</v>
      </c>
      <c r="N327">
        <v>1011</v>
      </c>
      <c r="O327" t="s">
        <v>536</v>
      </c>
      <c r="P327" t="s">
        <v>536</v>
      </c>
      <c r="Q327">
        <v>1</v>
      </c>
      <c r="X327">
        <v>0.47</v>
      </c>
      <c r="Y327">
        <v>0</v>
      </c>
      <c r="Z327">
        <v>140.38</v>
      </c>
      <c r="AA327">
        <v>12.62</v>
      </c>
      <c r="AB327">
        <v>0</v>
      </c>
      <c r="AC327">
        <v>0</v>
      </c>
      <c r="AD327">
        <v>1</v>
      </c>
      <c r="AE327">
        <v>0</v>
      </c>
      <c r="AF327" t="s">
        <v>183</v>
      </c>
      <c r="AG327">
        <v>0.51700000000000002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ROW(Source!A116)</f>
        <v>116</v>
      </c>
      <c r="B328">
        <v>433929818</v>
      </c>
      <c r="C328">
        <v>433929814</v>
      </c>
      <c r="D328">
        <v>423452460</v>
      </c>
      <c r="E328">
        <v>1</v>
      </c>
      <c r="F328">
        <v>1</v>
      </c>
      <c r="G328">
        <v>1081</v>
      </c>
      <c r="H328">
        <v>2</v>
      </c>
      <c r="I328" t="s">
        <v>636</v>
      </c>
      <c r="J328" t="s">
        <v>637</v>
      </c>
      <c r="K328" t="s">
        <v>638</v>
      </c>
      <c r="L328">
        <v>1368</v>
      </c>
      <c r="N328">
        <v>1011</v>
      </c>
      <c r="O328" t="s">
        <v>536</v>
      </c>
      <c r="P328" t="s">
        <v>536</v>
      </c>
      <c r="Q328">
        <v>1</v>
      </c>
      <c r="X328">
        <v>1.3</v>
      </c>
      <c r="Y328">
        <v>0</v>
      </c>
      <c r="Z328">
        <v>163.81</v>
      </c>
      <c r="AA328">
        <v>14.54</v>
      </c>
      <c r="AB328">
        <v>0</v>
      </c>
      <c r="AC328">
        <v>0</v>
      </c>
      <c r="AD328">
        <v>1</v>
      </c>
      <c r="AE328">
        <v>0</v>
      </c>
      <c r="AF328" t="s">
        <v>183</v>
      </c>
      <c r="AG328">
        <v>1.4300000000000002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ROW(Source!A116)</f>
        <v>116</v>
      </c>
      <c r="B329">
        <v>433929819</v>
      </c>
      <c r="C329">
        <v>433929814</v>
      </c>
      <c r="D329">
        <v>423421944</v>
      </c>
      <c r="E329">
        <v>1</v>
      </c>
      <c r="F329">
        <v>1</v>
      </c>
      <c r="G329">
        <v>1081</v>
      </c>
      <c r="H329">
        <v>3</v>
      </c>
      <c r="I329" t="s">
        <v>537</v>
      </c>
      <c r="J329" t="s">
        <v>538</v>
      </c>
      <c r="K329" t="s">
        <v>539</v>
      </c>
      <c r="L329">
        <v>1339</v>
      </c>
      <c r="N329">
        <v>1007</v>
      </c>
      <c r="O329" t="s">
        <v>197</v>
      </c>
      <c r="P329" t="s">
        <v>197</v>
      </c>
      <c r="Q329">
        <v>1</v>
      </c>
      <c r="X329">
        <v>2</v>
      </c>
      <c r="Y329">
        <v>7.07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93</v>
      </c>
      <c r="AG329">
        <v>2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ROW(Source!A116)</f>
        <v>116</v>
      </c>
      <c r="B330">
        <v>433929820</v>
      </c>
      <c r="C330">
        <v>433929814</v>
      </c>
      <c r="D330">
        <v>423412115</v>
      </c>
      <c r="E330">
        <v>1081</v>
      </c>
      <c r="F330">
        <v>1</v>
      </c>
      <c r="G330">
        <v>1081</v>
      </c>
      <c r="H330">
        <v>3</v>
      </c>
      <c r="I330" t="s">
        <v>840</v>
      </c>
      <c r="J330" t="s">
        <v>3</v>
      </c>
      <c r="K330" t="s">
        <v>841</v>
      </c>
      <c r="L330">
        <v>1339</v>
      </c>
      <c r="N330">
        <v>1007</v>
      </c>
      <c r="O330" t="s">
        <v>197</v>
      </c>
      <c r="P330" t="s">
        <v>197</v>
      </c>
      <c r="Q330">
        <v>1</v>
      </c>
      <c r="X330">
        <v>17.399999999999999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93</v>
      </c>
      <c r="AG330">
        <v>17.399999999999999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ROW(Source!A119)</f>
        <v>119</v>
      </c>
      <c r="B331">
        <v>433929824</v>
      </c>
      <c r="C331">
        <v>433929822</v>
      </c>
      <c r="D331">
        <v>423386947</v>
      </c>
      <c r="E331">
        <v>1081</v>
      </c>
      <c r="F331">
        <v>1</v>
      </c>
      <c r="G331">
        <v>1081</v>
      </c>
      <c r="H331">
        <v>1</v>
      </c>
      <c r="I331" t="s">
        <v>530</v>
      </c>
      <c r="J331" t="s">
        <v>3</v>
      </c>
      <c r="K331" t="s">
        <v>531</v>
      </c>
      <c r="L331">
        <v>1191</v>
      </c>
      <c r="N331">
        <v>1013</v>
      </c>
      <c r="O331" t="s">
        <v>532</v>
      </c>
      <c r="P331" t="s">
        <v>532</v>
      </c>
      <c r="Q331">
        <v>1</v>
      </c>
      <c r="X331">
        <v>267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183</v>
      </c>
      <c r="AG331">
        <v>293.70000000000005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ROW(Source!A119)</f>
        <v>119</v>
      </c>
      <c r="B332">
        <v>433929825</v>
      </c>
      <c r="C332">
        <v>433929822</v>
      </c>
      <c r="D332">
        <v>423453088</v>
      </c>
      <c r="E332">
        <v>1</v>
      </c>
      <c r="F332">
        <v>1</v>
      </c>
      <c r="G332">
        <v>1081</v>
      </c>
      <c r="H332">
        <v>2</v>
      </c>
      <c r="I332" t="s">
        <v>606</v>
      </c>
      <c r="J332" t="s">
        <v>607</v>
      </c>
      <c r="K332" t="s">
        <v>608</v>
      </c>
      <c r="L332">
        <v>1368</v>
      </c>
      <c r="N332">
        <v>1011</v>
      </c>
      <c r="O332" t="s">
        <v>536</v>
      </c>
      <c r="P332" t="s">
        <v>536</v>
      </c>
      <c r="Q332">
        <v>1</v>
      </c>
      <c r="X332">
        <v>0.59</v>
      </c>
      <c r="Y332">
        <v>0</v>
      </c>
      <c r="Z332">
        <v>83.1</v>
      </c>
      <c r="AA332">
        <v>12.62</v>
      </c>
      <c r="AB332">
        <v>0</v>
      </c>
      <c r="AC332">
        <v>0</v>
      </c>
      <c r="AD332">
        <v>1</v>
      </c>
      <c r="AE332">
        <v>0</v>
      </c>
      <c r="AF332" t="s">
        <v>183</v>
      </c>
      <c r="AG332">
        <v>0.64900000000000002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ROW(Source!A119)</f>
        <v>119</v>
      </c>
      <c r="B333">
        <v>433929826</v>
      </c>
      <c r="C333">
        <v>433929822</v>
      </c>
      <c r="D333">
        <v>423452312</v>
      </c>
      <c r="E333">
        <v>1</v>
      </c>
      <c r="F333">
        <v>1</v>
      </c>
      <c r="G333">
        <v>1081</v>
      </c>
      <c r="H333">
        <v>2</v>
      </c>
      <c r="I333" t="s">
        <v>609</v>
      </c>
      <c r="J333" t="s">
        <v>610</v>
      </c>
      <c r="K333" t="s">
        <v>611</v>
      </c>
      <c r="L333">
        <v>1368</v>
      </c>
      <c r="N333">
        <v>1011</v>
      </c>
      <c r="O333" t="s">
        <v>536</v>
      </c>
      <c r="P333" t="s">
        <v>536</v>
      </c>
      <c r="Q333">
        <v>1</v>
      </c>
      <c r="X333">
        <v>0.45</v>
      </c>
      <c r="Y333">
        <v>0</v>
      </c>
      <c r="Z333">
        <v>179.17</v>
      </c>
      <c r="AA333">
        <v>16.93</v>
      </c>
      <c r="AB333">
        <v>0</v>
      </c>
      <c r="AC333">
        <v>0</v>
      </c>
      <c r="AD333">
        <v>1</v>
      </c>
      <c r="AE333">
        <v>0</v>
      </c>
      <c r="AF333" t="s">
        <v>183</v>
      </c>
      <c r="AG333">
        <v>0.49500000000000005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ROW(Source!A119)</f>
        <v>119</v>
      </c>
      <c r="B334">
        <v>433929827</v>
      </c>
      <c r="C334">
        <v>433929822</v>
      </c>
      <c r="D334">
        <v>423452471</v>
      </c>
      <c r="E334">
        <v>1</v>
      </c>
      <c r="F334">
        <v>1</v>
      </c>
      <c r="G334">
        <v>1081</v>
      </c>
      <c r="H334">
        <v>2</v>
      </c>
      <c r="I334" t="s">
        <v>576</v>
      </c>
      <c r="J334" t="s">
        <v>577</v>
      </c>
      <c r="K334" t="s">
        <v>578</v>
      </c>
      <c r="L334">
        <v>1368</v>
      </c>
      <c r="N334">
        <v>1011</v>
      </c>
      <c r="O334" t="s">
        <v>536</v>
      </c>
      <c r="P334" t="s">
        <v>536</v>
      </c>
      <c r="Q334">
        <v>1</v>
      </c>
      <c r="X334">
        <v>11.76</v>
      </c>
      <c r="Y334">
        <v>0</v>
      </c>
      <c r="Z334">
        <v>140.38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183</v>
      </c>
      <c r="AG334">
        <v>12.936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ROW(Source!A119)</f>
        <v>119</v>
      </c>
      <c r="B335">
        <v>433929828</v>
      </c>
      <c r="C335">
        <v>433929822</v>
      </c>
      <c r="D335">
        <v>423452502</v>
      </c>
      <c r="E335">
        <v>1</v>
      </c>
      <c r="F335">
        <v>1</v>
      </c>
      <c r="G335">
        <v>1081</v>
      </c>
      <c r="H335">
        <v>2</v>
      </c>
      <c r="I335" t="s">
        <v>612</v>
      </c>
      <c r="J335" t="s">
        <v>613</v>
      </c>
      <c r="K335" t="s">
        <v>614</v>
      </c>
      <c r="L335">
        <v>1368</v>
      </c>
      <c r="N335">
        <v>1011</v>
      </c>
      <c r="O335" t="s">
        <v>536</v>
      </c>
      <c r="P335" t="s">
        <v>536</v>
      </c>
      <c r="Q335">
        <v>1</v>
      </c>
      <c r="X335">
        <v>10.8</v>
      </c>
      <c r="Y335">
        <v>0</v>
      </c>
      <c r="Z335">
        <v>20.51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183</v>
      </c>
      <c r="AG335">
        <v>11.880000000000003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ROW(Source!A119)</f>
        <v>119</v>
      </c>
      <c r="B336">
        <v>433929829</v>
      </c>
      <c r="C336">
        <v>433929822</v>
      </c>
      <c r="D336">
        <v>423452571</v>
      </c>
      <c r="E336">
        <v>1</v>
      </c>
      <c r="F336">
        <v>1</v>
      </c>
      <c r="G336">
        <v>1081</v>
      </c>
      <c r="H336">
        <v>2</v>
      </c>
      <c r="I336" t="s">
        <v>615</v>
      </c>
      <c r="J336" t="s">
        <v>616</v>
      </c>
      <c r="K336" t="s">
        <v>617</v>
      </c>
      <c r="L336">
        <v>1368</v>
      </c>
      <c r="N336">
        <v>1011</v>
      </c>
      <c r="O336" t="s">
        <v>536</v>
      </c>
      <c r="P336" t="s">
        <v>536</v>
      </c>
      <c r="Q336">
        <v>1</v>
      </c>
      <c r="X336">
        <v>17.399999999999999</v>
      </c>
      <c r="Y336">
        <v>0</v>
      </c>
      <c r="Z336">
        <v>0.23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183</v>
      </c>
      <c r="AG336">
        <v>19.14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ROW(Source!A119)</f>
        <v>119</v>
      </c>
      <c r="B337">
        <v>433929830</v>
      </c>
      <c r="C337">
        <v>433929822</v>
      </c>
      <c r="D337">
        <v>423422554</v>
      </c>
      <c r="E337">
        <v>1</v>
      </c>
      <c r="F337">
        <v>1</v>
      </c>
      <c r="G337">
        <v>1081</v>
      </c>
      <c r="H337">
        <v>3</v>
      </c>
      <c r="I337" t="s">
        <v>618</v>
      </c>
      <c r="J337" t="s">
        <v>619</v>
      </c>
      <c r="K337" t="s">
        <v>620</v>
      </c>
      <c r="L337">
        <v>1327</v>
      </c>
      <c r="N337">
        <v>1005</v>
      </c>
      <c r="O337" t="s">
        <v>242</v>
      </c>
      <c r="P337" t="s">
        <v>242</v>
      </c>
      <c r="Q337">
        <v>1</v>
      </c>
      <c r="X337">
        <v>12</v>
      </c>
      <c r="Y337">
        <v>5.0199999999999996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93</v>
      </c>
      <c r="AG337">
        <v>12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ROW(Source!A119)</f>
        <v>119</v>
      </c>
      <c r="B338">
        <v>433929831</v>
      </c>
      <c r="C338">
        <v>433929822</v>
      </c>
      <c r="D338">
        <v>423421944</v>
      </c>
      <c r="E338">
        <v>1</v>
      </c>
      <c r="F338">
        <v>1</v>
      </c>
      <c r="G338">
        <v>1081</v>
      </c>
      <c r="H338">
        <v>3</v>
      </c>
      <c r="I338" t="s">
        <v>537</v>
      </c>
      <c r="J338" t="s">
        <v>538</v>
      </c>
      <c r="K338" t="s">
        <v>539</v>
      </c>
      <c r="L338">
        <v>1339</v>
      </c>
      <c r="N338">
        <v>1007</v>
      </c>
      <c r="O338" t="s">
        <v>197</v>
      </c>
      <c r="P338" t="s">
        <v>197</v>
      </c>
      <c r="Q338">
        <v>1</v>
      </c>
      <c r="X338">
        <v>178</v>
      </c>
      <c r="Y338">
        <v>7.07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93</v>
      </c>
      <c r="AG338">
        <v>178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ROW(Source!A119)</f>
        <v>119</v>
      </c>
      <c r="B339">
        <v>433929832</v>
      </c>
      <c r="C339">
        <v>433929822</v>
      </c>
      <c r="D339">
        <v>423421887</v>
      </c>
      <c r="E339">
        <v>1</v>
      </c>
      <c r="F339">
        <v>1</v>
      </c>
      <c r="G339">
        <v>1081</v>
      </c>
      <c r="H339">
        <v>3</v>
      </c>
      <c r="I339" t="s">
        <v>621</v>
      </c>
      <c r="J339" t="s">
        <v>622</v>
      </c>
      <c r="K339" t="s">
        <v>623</v>
      </c>
      <c r="L339">
        <v>1348</v>
      </c>
      <c r="N339">
        <v>1009</v>
      </c>
      <c r="O339" t="s">
        <v>213</v>
      </c>
      <c r="P339" t="s">
        <v>213</v>
      </c>
      <c r="Q339">
        <v>1000</v>
      </c>
      <c r="X339">
        <v>0.09</v>
      </c>
      <c r="Y339">
        <v>3377.15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93</v>
      </c>
      <c r="AG339">
        <v>0.09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ROW(Source!A119)</f>
        <v>119</v>
      </c>
      <c r="B340">
        <v>433929833</v>
      </c>
      <c r="C340">
        <v>433929822</v>
      </c>
      <c r="D340">
        <v>423422405</v>
      </c>
      <c r="E340">
        <v>1</v>
      </c>
      <c r="F340">
        <v>1</v>
      </c>
      <c r="G340">
        <v>1081</v>
      </c>
      <c r="H340">
        <v>3</v>
      </c>
      <c r="I340" t="s">
        <v>624</v>
      </c>
      <c r="J340" t="s">
        <v>625</v>
      </c>
      <c r="K340" t="s">
        <v>626</v>
      </c>
      <c r="L340">
        <v>1339</v>
      </c>
      <c r="N340">
        <v>1007</v>
      </c>
      <c r="O340" t="s">
        <v>197</v>
      </c>
      <c r="P340" t="s">
        <v>197</v>
      </c>
      <c r="Q340">
        <v>1</v>
      </c>
      <c r="X340">
        <v>40</v>
      </c>
      <c r="Y340">
        <v>99.9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93</v>
      </c>
      <c r="AG340">
        <v>40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ROW(Source!A119)</f>
        <v>119</v>
      </c>
      <c r="B341">
        <v>433929834</v>
      </c>
      <c r="C341">
        <v>433929822</v>
      </c>
      <c r="D341">
        <v>423434173</v>
      </c>
      <c r="E341">
        <v>1</v>
      </c>
      <c r="F341">
        <v>1</v>
      </c>
      <c r="G341">
        <v>1081</v>
      </c>
      <c r="H341">
        <v>3</v>
      </c>
      <c r="I341" t="s">
        <v>627</v>
      </c>
      <c r="J341" t="s">
        <v>628</v>
      </c>
      <c r="K341" t="s">
        <v>629</v>
      </c>
      <c r="L341">
        <v>1327</v>
      </c>
      <c r="N341">
        <v>1005</v>
      </c>
      <c r="O341" t="s">
        <v>242</v>
      </c>
      <c r="P341" t="s">
        <v>242</v>
      </c>
      <c r="Q341">
        <v>1</v>
      </c>
      <c r="X341">
        <v>10.199999999999999</v>
      </c>
      <c r="Y341">
        <v>90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93</v>
      </c>
      <c r="AG341">
        <v>10.199999999999999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ROW(Source!A119)</f>
        <v>119</v>
      </c>
      <c r="B342">
        <v>433929835</v>
      </c>
      <c r="C342">
        <v>433929822</v>
      </c>
      <c r="D342">
        <v>423412780</v>
      </c>
      <c r="E342">
        <v>1081</v>
      </c>
      <c r="F342">
        <v>1</v>
      </c>
      <c r="G342">
        <v>1081</v>
      </c>
      <c r="H342">
        <v>3</v>
      </c>
      <c r="I342" t="s">
        <v>824</v>
      </c>
      <c r="J342" t="s">
        <v>3</v>
      </c>
      <c r="K342" t="s">
        <v>825</v>
      </c>
      <c r="L342">
        <v>1339</v>
      </c>
      <c r="N342">
        <v>1007</v>
      </c>
      <c r="O342" t="s">
        <v>197</v>
      </c>
      <c r="P342" t="s">
        <v>197</v>
      </c>
      <c r="Q342">
        <v>1</v>
      </c>
      <c r="X342">
        <v>162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93</v>
      </c>
      <c r="AG342">
        <v>162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ROW(Source!A120)</f>
        <v>120</v>
      </c>
      <c r="B343">
        <v>433929824</v>
      </c>
      <c r="C343">
        <v>433929822</v>
      </c>
      <c r="D343">
        <v>423386947</v>
      </c>
      <c r="E343">
        <v>1081</v>
      </c>
      <c r="F343">
        <v>1</v>
      </c>
      <c r="G343">
        <v>1081</v>
      </c>
      <c r="H343">
        <v>1</v>
      </c>
      <c r="I343" t="s">
        <v>530</v>
      </c>
      <c r="J343" t="s">
        <v>3</v>
      </c>
      <c r="K343" t="s">
        <v>531</v>
      </c>
      <c r="L343">
        <v>1191</v>
      </c>
      <c r="N343">
        <v>1013</v>
      </c>
      <c r="O343" t="s">
        <v>532</v>
      </c>
      <c r="P343" t="s">
        <v>532</v>
      </c>
      <c r="Q343">
        <v>1</v>
      </c>
      <c r="X343">
        <v>267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183</v>
      </c>
      <c r="AG343">
        <v>293.70000000000005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ROW(Source!A120)</f>
        <v>120</v>
      </c>
      <c r="B344">
        <v>433929825</v>
      </c>
      <c r="C344">
        <v>433929822</v>
      </c>
      <c r="D344">
        <v>423453088</v>
      </c>
      <c r="E344">
        <v>1</v>
      </c>
      <c r="F344">
        <v>1</v>
      </c>
      <c r="G344">
        <v>1081</v>
      </c>
      <c r="H344">
        <v>2</v>
      </c>
      <c r="I344" t="s">
        <v>606</v>
      </c>
      <c r="J344" t="s">
        <v>607</v>
      </c>
      <c r="K344" t="s">
        <v>608</v>
      </c>
      <c r="L344">
        <v>1368</v>
      </c>
      <c r="N344">
        <v>1011</v>
      </c>
      <c r="O344" t="s">
        <v>536</v>
      </c>
      <c r="P344" t="s">
        <v>536</v>
      </c>
      <c r="Q344">
        <v>1</v>
      </c>
      <c r="X344">
        <v>0.59</v>
      </c>
      <c r="Y344">
        <v>0</v>
      </c>
      <c r="Z344">
        <v>83.1</v>
      </c>
      <c r="AA344">
        <v>12.62</v>
      </c>
      <c r="AB344">
        <v>0</v>
      </c>
      <c r="AC344">
        <v>0</v>
      </c>
      <c r="AD344">
        <v>1</v>
      </c>
      <c r="AE344">
        <v>0</v>
      </c>
      <c r="AF344" t="s">
        <v>183</v>
      </c>
      <c r="AG344">
        <v>0.64900000000000002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ROW(Source!A120)</f>
        <v>120</v>
      </c>
      <c r="B345">
        <v>433929826</v>
      </c>
      <c r="C345">
        <v>433929822</v>
      </c>
      <c r="D345">
        <v>423452312</v>
      </c>
      <c r="E345">
        <v>1</v>
      </c>
      <c r="F345">
        <v>1</v>
      </c>
      <c r="G345">
        <v>1081</v>
      </c>
      <c r="H345">
        <v>2</v>
      </c>
      <c r="I345" t="s">
        <v>609</v>
      </c>
      <c r="J345" t="s">
        <v>610</v>
      </c>
      <c r="K345" t="s">
        <v>611</v>
      </c>
      <c r="L345">
        <v>1368</v>
      </c>
      <c r="N345">
        <v>1011</v>
      </c>
      <c r="O345" t="s">
        <v>536</v>
      </c>
      <c r="P345" t="s">
        <v>536</v>
      </c>
      <c r="Q345">
        <v>1</v>
      </c>
      <c r="X345">
        <v>0.45</v>
      </c>
      <c r="Y345">
        <v>0</v>
      </c>
      <c r="Z345">
        <v>179.17</v>
      </c>
      <c r="AA345">
        <v>16.93</v>
      </c>
      <c r="AB345">
        <v>0</v>
      </c>
      <c r="AC345">
        <v>0</v>
      </c>
      <c r="AD345">
        <v>1</v>
      </c>
      <c r="AE345">
        <v>0</v>
      </c>
      <c r="AF345" t="s">
        <v>183</v>
      </c>
      <c r="AG345">
        <v>0.49500000000000005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ROW(Source!A120)</f>
        <v>120</v>
      </c>
      <c r="B346">
        <v>433929827</v>
      </c>
      <c r="C346">
        <v>433929822</v>
      </c>
      <c r="D346">
        <v>423452471</v>
      </c>
      <c r="E346">
        <v>1</v>
      </c>
      <c r="F346">
        <v>1</v>
      </c>
      <c r="G346">
        <v>1081</v>
      </c>
      <c r="H346">
        <v>2</v>
      </c>
      <c r="I346" t="s">
        <v>576</v>
      </c>
      <c r="J346" t="s">
        <v>577</v>
      </c>
      <c r="K346" t="s">
        <v>578</v>
      </c>
      <c r="L346">
        <v>1368</v>
      </c>
      <c r="N346">
        <v>1011</v>
      </c>
      <c r="O346" t="s">
        <v>536</v>
      </c>
      <c r="P346" t="s">
        <v>536</v>
      </c>
      <c r="Q346">
        <v>1</v>
      </c>
      <c r="X346">
        <v>11.76</v>
      </c>
      <c r="Y346">
        <v>0</v>
      </c>
      <c r="Z346">
        <v>140.38</v>
      </c>
      <c r="AA346">
        <v>12.62</v>
      </c>
      <c r="AB346">
        <v>0</v>
      </c>
      <c r="AC346">
        <v>0</v>
      </c>
      <c r="AD346">
        <v>1</v>
      </c>
      <c r="AE346">
        <v>0</v>
      </c>
      <c r="AF346" t="s">
        <v>183</v>
      </c>
      <c r="AG346">
        <v>12.936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ROW(Source!A120)</f>
        <v>120</v>
      </c>
      <c r="B347">
        <v>433929828</v>
      </c>
      <c r="C347">
        <v>433929822</v>
      </c>
      <c r="D347">
        <v>423452502</v>
      </c>
      <c r="E347">
        <v>1</v>
      </c>
      <c r="F347">
        <v>1</v>
      </c>
      <c r="G347">
        <v>1081</v>
      </c>
      <c r="H347">
        <v>2</v>
      </c>
      <c r="I347" t="s">
        <v>612</v>
      </c>
      <c r="J347" t="s">
        <v>613</v>
      </c>
      <c r="K347" t="s">
        <v>614</v>
      </c>
      <c r="L347">
        <v>1368</v>
      </c>
      <c r="N347">
        <v>1011</v>
      </c>
      <c r="O347" t="s">
        <v>536</v>
      </c>
      <c r="P347" t="s">
        <v>536</v>
      </c>
      <c r="Q347">
        <v>1</v>
      </c>
      <c r="X347">
        <v>10.8</v>
      </c>
      <c r="Y347">
        <v>0</v>
      </c>
      <c r="Z347">
        <v>20.51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183</v>
      </c>
      <c r="AG347">
        <v>11.880000000000003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ROW(Source!A120)</f>
        <v>120</v>
      </c>
      <c r="B348">
        <v>433929829</v>
      </c>
      <c r="C348">
        <v>433929822</v>
      </c>
      <c r="D348">
        <v>423452571</v>
      </c>
      <c r="E348">
        <v>1</v>
      </c>
      <c r="F348">
        <v>1</v>
      </c>
      <c r="G348">
        <v>1081</v>
      </c>
      <c r="H348">
        <v>2</v>
      </c>
      <c r="I348" t="s">
        <v>615</v>
      </c>
      <c r="J348" t="s">
        <v>616</v>
      </c>
      <c r="K348" t="s">
        <v>617</v>
      </c>
      <c r="L348">
        <v>1368</v>
      </c>
      <c r="N348">
        <v>1011</v>
      </c>
      <c r="O348" t="s">
        <v>536</v>
      </c>
      <c r="P348" t="s">
        <v>536</v>
      </c>
      <c r="Q348">
        <v>1</v>
      </c>
      <c r="X348">
        <v>17.399999999999999</v>
      </c>
      <c r="Y348">
        <v>0</v>
      </c>
      <c r="Z348">
        <v>0.23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183</v>
      </c>
      <c r="AG348">
        <v>19.14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ROW(Source!A120)</f>
        <v>120</v>
      </c>
      <c r="B349">
        <v>433929830</v>
      </c>
      <c r="C349">
        <v>433929822</v>
      </c>
      <c r="D349">
        <v>423422554</v>
      </c>
      <c r="E349">
        <v>1</v>
      </c>
      <c r="F349">
        <v>1</v>
      </c>
      <c r="G349">
        <v>1081</v>
      </c>
      <c r="H349">
        <v>3</v>
      </c>
      <c r="I349" t="s">
        <v>618</v>
      </c>
      <c r="J349" t="s">
        <v>619</v>
      </c>
      <c r="K349" t="s">
        <v>620</v>
      </c>
      <c r="L349">
        <v>1327</v>
      </c>
      <c r="N349">
        <v>1005</v>
      </c>
      <c r="O349" t="s">
        <v>242</v>
      </c>
      <c r="P349" t="s">
        <v>242</v>
      </c>
      <c r="Q349">
        <v>1</v>
      </c>
      <c r="X349">
        <v>12</v>
      </c>
      <c r="Y349">
        <v>5.0199999999999996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93</v>
      </c>
      <c r="AG349">
        <v>12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ROW(Source!A120)</f>
        <v>120</v>
      </c>
      <c r="B350">
        <v>433929831</v>
      </c>
      <c r="C350">
        <v>433929822</v>
      </c>
      <c r="D350">
        <v>423421944</v>
      </c>
      <c r="E350">
        <v>1</v>
      </c>
      <c r="F350">
        <v>1</v>
      </c>
      <c r="G350">
        <v>1081</v>
      </c>
      <c r="H350">
        <v>3</v>
      </c>
      <c r="I350" t="s">
        <v>537</v>
      </c>
      <c r="J350" t="s">
        <v>538</v>
      </c>
      <c r="K350" t="s">
        <v>539</v>
      </c>
      <c r="L350">
        <v>1339</v>
      </c>
      <c r="N350">
        <v>1007</v>
      </c>
      <c r="O350" t="s">
        <v>197</v>
      </c>
      <c r="P350" t="s">
        <v>197</v>
      </c>
      <c r="Q350">
        <v>1</v>
      </c>
      <c r="X350">
        <v>178</v>
      </c>
      <c r="Y350">
        <v>7.07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93</v>
      </c>
      <c r="AG350">
        <v>178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ROW(Source!A120)</f>
        <v>120</v>
      </c>
      <c r="B351">
        <v>433929832</v>
      </c>
      <c r="C351">
        <v>433929822</v>
      </c>
      <c r="D351">
        <v>423421887</v>
      </c>
      <c r="E351">
        <v>1</v>
      </c>
      <c r="F351">
        <v>1</v>
      </c>
      <c r="G351">
        <v>1081</v>
      </c>
      <c r="H351">
        <v>3</v>
      </c>
      <c r="I351" t="s">
        <v>621</v>
      </c>
      <c r="J351" t="s">
        <v>622</v>
      </c>
      <c r="K351" t="s">
        <v>623</v>
      </c>
      <c r="L351">
        <v>1348</v>
      </c>
      <c r="N351">
        <v>1009</v>
      </c>
      <c r="O351" t="s">
        <v>213</v>
      </c>
      <c r="P351" t="s">
        <v>213</v>
      </c>
      <c r="Q351">
        <v>1000</v>
      </c>
      <c r="X351">
        <v>0.09</v>
      </c>
      <c r="Y351">
        <v>3377.15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93</v>
      </c>
      <c r="AG351">
        <v>0.09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ROW(Source!A120)</f>
        <v>120</v>
      </c>
      <c r="B352">
        <v>433929833</v>
      </c>
      <c r="C352">
        <v>433929822</v>
      </c>
      <c r="D352">
        <v>423422405</v>
      </c>
      <c r="E352">
        <v>1</v>
      </c>
      <c r="F352">
        <v>1</v>
      </c>
      <c r="G352">
        <v>1081</v>
      </c>
      <c r="H352">
        <v>3</v>
      </c>
      <c r="I352" t="s">
        <v>624</v>
      </c>
      <c r="J352" t="s">
        <v>625</v>
      </c>
      <c r="K352" t="s">
        <v>626</v>
      </c>
      <c r="L352">
        <v>1339</v>
      </c>
      <c r="N352">
        <v>1007</v>
      </c>
      <c r="O352" t="s">
        <v>197</v>
      </c>
      <c r="P352" t="s">
        <v>197</v>
      </c>
      <c r="Q352">
        <v>1</v>
      </c>
      <c r="X352">
        <v>40</v>
      </c>
      <c r="Y352">
        <v>99.9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93</v>
      </c>
      <c r="AG352">
        <v>40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ROW(Source!A120)</f>
        <v>120</v>
      </c>
      <c r="B353">
        <v>433929834</v>
      </c>
      <c r="C353">
        <v>433929822</v>
      </c>
      <c r="D353">
        <v>423434173</v>
      </c>
      <c r="E353">
        <v>1</v>
      </c>
      <c r="F353">
        <v>1</v>
      </c>
      <c r="G353">
        <v>1081</v>
      </c>
      <c r="H353">
        <v>3</v>
      </c>
      <c r="I353" t="s">
        <v>627</v>
      </c>
      <c r="J353" t="s">
        <v>628</v>
      </c>
      <c r="K353" t="s">
        <v>629</v>
      </c>
      <c r="L353">
        <v>1327</v>
      </c>
      <c r="N353">
        <v>1005</v>
      </c>
      <c r="O353" t="s">
        <v>242</v>
      </c>
      <c r="P353" t="s">
        <v>242</v>
      </c>
      <c r="Q353">
        <v>1</v>
      </c>
      <c r="X353">
        <v>10.199999999999999</v>
      </c>
      <c r="Y353">
        <v>90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93</v>
      </c>
      <c r="AG353">
        <v>10.199999999999999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ROW(Source!A120)</f>
        <v>120</v>
      </c>
      <c r="B354">
        <v>433929835</v>
      </c>
      <c r="C354">
        <v>433929822</v>
      </c>
      <c r="D354">
        <v>423412780</v>
      </c>
      <c r="E354">
        <v>1081</v>
      </c>
      <c r="F354">
        <v>1</v>
      </c>
      <c r="G354">
        <v>1081</v>
      </c>
      <c r="H354">
        <v>3</v>
      </c>
      <c r="I354" t="s">
        <v>824</v>
      </c>
      <c r="J354" t="s">
        <v>3</v>
      </c>
      <c r="K354" t="s">
        <v>825</v>
      </c>
      <c r="L354">
        <v>1339</v>
      </c>
      <c r="N354">
        <v>1007</v>
      </c>
      <c r="O354" t="s">
        <v>197</v>
      </c>
      <c r="P354" t="s">
        <v>197</v>
      </c>
      <c r="Q354">
        <v>1</v>
      </c>
      <c r="X354">
        <v>162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93</v>
      </c>
      <c r="AG354">
        <v>162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ROW(Source!A123)</f>
        <v>123</v>
      </c>
      <c r="B355">
        <v>433929839</v>
      </c>
      <c r="C355">
        <v>433929837</v>
      </c>
      <c r="D355">
        <v>423386947</v>
      </c>
      <c r="E355">
        <v>1081</v>
      </c>
      <c r="F355">
        <v>1</v>
      </c>
      <c r="G355">
        <v>1081</v>
      </c>
      <c r="H355">
        <v>1</v>
      </c>
      <c r="I355" t="s">
        <v>530</v>
      </c>
      <c r="J355" t="s">
        <v>3</v>
      </c>
      <c r="K355" t="s">
        <v>531</v>
      </c>
      <c r="L355">
        <v>1191</v>
      </c>
      <c r="N355">
        <v>1013</v>
      </c>
      <c r="O355" t="s">
        <v>532</v>
      </c>
      <c r="P355" t="s">
        <v>532</v>
      </c>
      <c r="Q355">
        <v>1</v>
      </c>
      <c r="X355">
        <v>5.17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203</v>
      </c>
      <c r="AG355">
        <v>34.122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ROW(Source!A123)</f>
        <v>123</v>
      </c>
      <c r="B356">
        <v>433929840</v>
      </c>
      <c r="C356">
        <v>433929837</v>
      </c>
      <c r="D356">
        <v>423434173</v>
      </c>
      <c r="E356">
        <v>1</v>
      </c>
      <c r="F356">
        <v>1</v>
      </c>
      <c r="G356">
        <v>1081</v>
      </c>
      <c r="H356">
        <v>3</v>
      </c>
      <c r="I356" t="s">
        <v>627</v>
      </c>
      <c r="J356" t="s">
        <v>628</v>
      </c>
      <c r="K356" t="s">
        <v>629</v>
      </c>
      <c r="L356">
        <v>1327</v>
      </c>
      <c r="N356">
        <v>1005</v>
      </c>
      <c r="O356" t="s">
        <v>242</v>
      </c>
      <c r="P356" t="s">
        <v>242</v>
      </c>
      <c r="Q356">
        <v>1</v>
      </c>
      <c r="X356">
        <v>0.65</v>
      </c>
      <c r="Y356">
        <v>90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202</v>
      </c>
      <c r="AG356">
        <v>3.9000000000000004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ROW(Source!A123)</f>
        <v>123</v>
      </c>
      <c r="B357">
        <v>433929841</v>
      </c>
      <c r="C357">
        <v>433929837</v>
      </c>
      <c r="D357">
        <v>423412780</v>
      </c>
      <c r="E357">
        <v>1081</v>
      </c>
      <c r="F357">
        <v>1</v>
      </c>
      <c r="G357">
        <v>1081</v>
      </c>
      <c r="H357">
        <v>3</v>
      </c>
      <c r="I357" t="s">
        <v>824</v>
      </c>
      <c r="J357" t="s">
        <v>3</v>
      </c>
      <c r="K357" t="s">
        <v>825</v>
      </c>
      <c r="L357">
        <v>1339</v>
      </c>
      <c r="N357">
        <v>1007</v>
      </c>
      <c r="O357" t="s">
        <v>197</v>
      </c>
      <c r="P357" t="s">
        <v>197</v>
      </c>
      <c r="Q357">
        <v>1</v>
      </c>
      <c r="X357">
        <v>10.199999999999999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202</v>
      </c>
      <c r="AG357">
        <v>61.199999999999996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ROW(Source!A124)</f>
        <v>124</v>
      </c>
      <c r="B358">
        <v>433929839</v>
      </c>
      <c r="C358">
        <v>433929837</v>
      </c>
      <c r="D358">
        <v>423386947</v>
      </c>
      <c r="E358">
        <v>1081</v>
      </c>
      <c r="F358">
        <v>1</v>
      </c>
      <c r="G358">
        <v>1081</v>
      </c>
      <c r="H358">
        <v>1</v>
      </c>
      <c r="I358" t="s">
        <v>530</v>
      </c>
      <c r="J358" t="s">
        <v>3</v>
      </c>
      <c r="K358" t="s">
        <v>531</v>
      </c>
      <c r="L358">
        <v>1191</v>
      </c>
      <c r="N358">
        <v>1013</v>
      </c>
      <c r="O358" t="s">
        <v>532</v>
      </c>
      <c r="P358" t="s">
        <v>532</v>
      </c>
      <c r="Q358">
        <v>1</v>
      </c>
      <c r="X358">
        <v>5.17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203</v>
      </c>
      <c r="AG358">
        <v>34.122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ROW(Source!A124)</f>
        <v>124</v>
      </c>
      <c r="B359">
        <v>433929840</v>
      </c>
      <c r="C359">
        <v>433929837</v>
      </c>
      <c r="D359">
        <v>423434173</v>
      </c>
      <c r="E359">
        <v>1</v>
      </c>
      <c r="F359">
        <v>1</v>
      </c>
      <c r="G359">
        <v>1081</v>
      </c>
      <c r="H359">
        <v>3</v>
      </c>
      <c r="I359" t="s">
        <v>627</v>
      </c>
      <c r="J359" t="s">
        <v>628</v>
      </c>
      <c r="K359" t="s">
        <v>629</v>
      </c>
      <c r="L359">
        <v>1327</v>
      </c>
      <c r="N359">
        <v>1005</v>
      </c>
      <c r="O359" t="s">
        <v>242</v>
      </c>
      <c r="P359" t="s">
        <v>242</v>
      </c>
      <c r="Q359">
        <v>1</v>
      </c>
      <c r="X359">
        <v>0.65</v>
      </c>
      <c r="Y359">
        <v>90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202</v>
      </c>
      <c r="AG359">
        <v>3.9000000000000004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ROW(Source!A124)</f>
        <v>124</v>
      </c>
      <c r="B360">
        <v>433929841</v>
      </c>
      <c r="C360">
        <v>433929837</v>
      </c>
      <c r="D360">
        <v>423412780</v>
      </c>
      <c r="E360">
        <v>1081</v>
      </c>
      <c r="F360">
        <v>1</v>
      </c>
      <c r="G360">
        <v>1081</v>
      </c>
      <c r="H360">
        <v>3</v>
      </c>
      <c r="I360" t="s">
        <v>824</v>
      </c>
      <c r="J360" t="s">
        <v>3</v>
      </c>
      <c r="K360" t="s">
        <v>825</v>
      </c>
      <c r="L360">
        <v>1339</v>
      </c>
      <c r="N360">
        <v>1007</v>
      </c>
      <c r="O360" t="s">
        <v>197</v>
      </c>
      <c r="P360" t="s">
        <v>197</v>
      </c>
      <c r="Q360">
        <v>1</v>
      </c>
      <c r="X360">
        <v>10.199999999999999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202</v>
      </c>
      <c r="AG360">
        <v>61.199999999999996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ROW(Source!A127)</f>
        <v>127</v>
      </c>
      <c r="B361">
        <v>433929845</v>
      </c>
      <c r="C361">
        <v>433929843</v>
      </c>
      <c r="D361">
        <v>423386947</v>
      </c>
      <c r="E361">
        <v>1081</v>
      </c>
      <c r="F361">
        <v>1</v>
      </c>
      <c r="G361">
        <v>1081</v>
      </c>
      <c r="H361">
        <v>1</v>
      </c>
      <c r="I361" t="s">
        <v>530</v>
      </c>
      <c r="J361" t="s">
        <v>3</v>
      </c>
      <c r="K361" t="s">
        <v>531</v>
      </c>
      <c r="L361">
        <v>1191</v>
      </c>
      <c r="N361">
        <v>1013</v>
      </c>
      <c r="O361" t="s">
        <v>532</v>
      </c>
      <c r="P361" t="s">
        <v>532</v>
      </c>
      <c r="Q361">
        <v>1</v>
      </c>
      <c r="X361">
        <v>267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205</v>
      </c>
      <c r="AG361">
        <v>307.04999999999995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ROW(Source!A127)</f>
        <v>127</v>
      </c>
      <c r="B362">
        <v>433929846</v>
      </c>
      <c r="C362">
        <v>433929843</v>
      </c>
      <c r="D362">
        <v>423453088</v>
      </c>
      <c r="E362">
        <v>1</v>
      </c>
      <c r="F362">
        <v>1</v>
      </c>
      <c r="G362">
        <v>1081</v>
      </c>
      <c r="H362">
        <v>2</v>
      </c>
      <c r="I362" t="s">
        <v>606</v>
      </c>
      <c r="J362" t="s">
        <v>607</v>
      </c>
      <c r="K362" t="s">
        <v>608</v>
      </c>
      <c r="L362">
        <v>1368</v>
      </c>
      <c r="N362">
        <v>1011</v>
      </c>
      <c r="O362" t="s">
        <v>536</v>
      </c>
      <c r="P362" t="s">
        <v>536</v>
      </c>
      <c r="Q362">
        <v>1</v>
      </c>
      <c r="X362">
        <v>0.59</v>
      </c>
      <c r="Y362">
        <v>0</v>
      </c>
      <c r="Z362">
        <v>83.1</v>
      </c>
      <c r="AA362">
        <v>12.62</v>
      </c>
      <c r="AB362">
        <v>0</v>
      </c>
      <c r="AC362">
        <v>0</v>
      </c>
      <c r="AD362">
        <v>1</v>
      </c>
      <c r="AE362">
        <v>0</v>
      </c>
      <c r="AF362" t="s">
        <v>205</v>
      </c>
      <c r="AG362">
        <v>0.67849999999999988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ROW(Source!A127)</f>
        <v>127</v>
      </c>
      <c r="B363">
        <v>433929847</v>
      </c>
      <c r="C363">
        <v>433929843</v>
      </c>
      <c r="D363">
        <v>423452312</v>
      </c>
      <c r="E363">
        <v>1</v>
      </c>
      <c r="F363">
        <v>1</v>
      </c>
      <c r="G363">
        <v>1081</v>
      </c>
      <c r="H363">
        <v>2</v>
      </c>
      <c r="I363" t="s">
        <v>609</v>
      </c>
      <c r="J363" t="s">
        <v>610</v>
      </c>
      <c r="K363" t="s">
        <v>611</v>
      </c>
      <c r="L363">
        <v>1368</v>
      </c>
      <c r="N363">
        <v>1011</v>
      </c>
      <c r="O363" t="s">
        <v>536</v>
      </c>
      <c r="P363" t="s">
        <v>536</v>
      </c>
      <c r="Q363">
        <v>1</v>
      </c>
      <c r="X363">
        <v>0.45</v>
      </c>
      <c r="Y363">
        <v>0</v>
      </c>
      <c r="Z363">
        <v>179.17</v>
      </c>
      <c r="AA363">
        <v>16.93</v>
      </c>
      <c r="AB363">
        <v>0</v>
      </c>
      <c r="AC363">
        <v>0</v>
      </c>
      <c r="AD363">
        <v>1</v>
      </c>
      <c r="AE363">
        <v>0</v>
      </c>
      <c r="AF363" t="s">
        <v>205</v>
      </c>
      <c r="AG363">
        <v>0.51749999999999996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ROW(Source!A127)</f>
        <v>127</v>
      </c>
      <c r="B364">
        <v>433929848</v>
      </c>
      <c r="C364">
        <v>433929843</v>
      </c>
      <c r="D364">
        <v>423452471</v>
      </c>
      <c r="E364">
        <v>1</v>
      </c>
      <c r="F364">
        <v>1</v>
      </c>
      <c r="G364">
        <v>1081</v>
      </c>
      <c r="H364">
        <v>2</v>
      </c>
      <c r="I364" t="s">
        <v>576</v>
      </c>
      <c r="J364" t="s">
        <v>577</v>
      </c>
      <c r="K364" t="s">
        <v>578</v>
      </c>
      <c r="L364">
        <v>1368</v>
      </c>
      <c r="N364">
        <v>1011</v>
      </c>
      <c r="O364" t="s">
        <v>536</v>
      </c>
      <c r="P364" t="s">
        <v>536</v>
      </c>
      <c r="Q364">
        <v>1</v>
      </c>
      <c r="X364">
        <v>11.76</v>
      </c>
      <c r="Y364">
        <v>0</v>
      </c>
      <c r="Z364">
        <v>140.38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205</v>
      </c>
      <c r="AG364">
        <v>13.523999999999999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ROW(Source!A127)</f>
        <v>127</v>
      </c>
      <c r="B365">
        <v>433929849</v>
      </c>
      <c r="C365">
        <v>433929843</v>
      </c>
      <c r="D365">
        <v>423452502</v>
      </c>
      <c r="E365">
        <v>1</v>
      </c>
      <c r="F365">
        <v>1</v>
      </c>
      <c r="G365">
        <v>1081</v>
      </c>
      <c r="H365">
        <v>2</v>
      </c>
      <c r="I365" t="s">
        <v>612</v>
      </c>
      <c r="J365" t="s">
        <v>613</v>
      </c>
      <c r="K365" t="s">
        <v>614</v>
      </c>
      <c r="L365">
        <v>1368</v>
      </c>
      <c r="N365">
        <v>1011</v>
      </c>
      <c r="O365" t="s">
        <v>536</v>
      </c>
      <c r="P365" t="s">
        <v>536</v>
      </c>
      <c r="Q365">
        <v>1</v>
      </c>
      <c r="X365">
        <v>10.8</v>
      </c>
      <c r="Y365">
        <v>0</v>
      </c>
      <c r="Z365">
        <v>20.51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205</v>
      </c>
      <c r="AG365">
        <v>12.42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ROW(Source!A127)</f>
        <v>127</v>
      </c>
      <c r="B366">
        <v>433929850</v>
      </c>
      <c r="C366">
        <v>433929843</v>
      </c>
      <c r="D366">
        <v>423452571</v>
      </c>
      <c r="E366">
        <v>1</v>
      </c>
      <c r="F366">
        <v>1</v>
      </c>
      <c r="G366">
        <v>1081</v>
      </c>
      <c r="H366">
        <v>2</v>
      </c>
      <c r="I366" t="s">
        <v>615</v>
      </c>
      <c r="J366" t="s">
        <v>616</v>
      </c>
      <c r="K366" t="s">
        <v>617</v>
      </c>
      <c r="L366">
        <v>1368</v>
      </c>
      <c r="N366">
        <v>1011</v>
      </c>
      <c r="O366" t="s">
        <v>536</v>
      </c>
      <c r="P366" t="s">
        <v>536</v>
      </c>
      <c r="Q366">
        <v>1</v>
      </c>
      <c r="X366">
        <v>17.399999999999999</v>
      </c>
      <c r="Y366">
        <v>0</v>
      </c>
      <c r="Z366">
        <v>0.23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205</v>
      </c>
      <c r="AG366">
        <v>20.009999999999998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ROW(Source!A127)</f>
        <v>127</v>
      </c>
      <c r="B367">
        <v>433929851</v>
      </c>
      <c r="C367">
        <v>433929843</v>
      </c>
      <c r="D367">
        <v>423422554</v>
      </c>
      <c r="E367">
        <v>1</v>
      </c>
      <c r="F367">
        <v>1</v>
      </c>
      <c r="G367">
        <v>1081</v>
      </c>
      <c r="H367">
        <v>3</v>
      </c>
      <c r="I367" t="s">
        <v>618</v>
      </c>
      <c r="J367" t="s">
        <v>619</v>
      </c>
      <c r="K367" t="s">
        <v>620</v>
      </c>
      <c r="L367">
        <v>1327</v>
      </c>
      <c r="N367">
        <v>1005</v>
      </c>
      <c r="O367" t="s">
        <v>242</v>
      </c>
      <c r="P367" t="s">
        <v>242</v>
      </c>
      <c r="Q367">
        <v>1</v>
      </c>
      <c r="X367">
        <v>12</v>
      </c>
      <c r="Y367">
        <v>5.0199999999999996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93</v>
      </c>
      <c r="AG367">
        <v>12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ROW(Source!A127)</f>
        <v>127</v>
      </c>
      <c r="B368">
        <v>433929852</v>
      </c>
      <c r="C368">
        <v>433929843</v>
      </c>
      <c r="D368">
        <v>423421944</v>
      </c>
      <c r="E368">
        <v>1</v>
      </c>
      <c r="F368">
        <v>1</v>
      </c>
      <c r="G368">
        <v>1081</v>
      </c>
      <c r="H368">
        <v>3</v>
      </c>
      <c r="I368" t="s">
        <v>537</v>
      </c>
      <c r="J368" t="s">
        <v>538</v>
      </c>
      <c r="K368" t="s">
        <v>539</v>
      </c>
      <c r="L368">
        <v>1339</v>
      </c>
      <c r="N368">
        <v>1007</v>
      </c>
      <c r="O368" t="s">
        <v>197</v>
      </c>
      <c r="P368" t="s">
        <v>197</v>
      </c>
      <c r="Q368">
        <v>1</v>
      </c>
      <c r="X368">
        <v>178</v>
      </c>
      <c r="Y368">
        <v>7.07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93</v>
      </c>
      <c r="AG368">
        <v>178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ROW(Source!A127)</f>
        <v>127</v>
      </c>
      <c r="B369">
        <v>433929853</v>
      </c>
      <c r="C369">
        <v>433929843</v>
      </c>
      <c r="D369">
        <v>423421887</v>
      </c>
      <c r="E369">
        <v>1</v>
      </c>
      <c r="F369">
        <v>1</v>
      </c>
      <c r="G369">
        <v>1081</v>
      </c>
      <c r="H369">
        <v>3</v>
      </c>
      <c r="I369" t="s">
        <v>621</v>
      </c>
      <c r="J369" t="s">
        <v>622</v>
      </c>
      <c r="K369" t="s">
        <v>623</v>
      </c>
      <c r="L369">
        <v>1348</v>
      </c>
      <c r="N369">
        <v>1009</v>
      </c>
      <c r="O369" t="s">
        <v>213</v>
      </c>
      <c r="P369" t="s">
        <v>213</v>
      </c>
      <c r="Q369">
        <v>1000</v>
      </c>
      <c r="X369">
        <v>0.09</v>
      </c>
      <c r="Y369">
        <v>3377.15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93</v>
      </c>
      <c r="AG369">
        <v>0.09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ROW(Source!A127)</f>
        <v>127</v>
      </c>
      <c r="B370">
        <v>433929854</v>
      </c>
      <c r="C370">
        <v>433929843</v>
      </c>
      <c r="D370">
        <v>423422405</v>
      </c>
      <c r="E370">
        <v>1</v>
      </c>
      <c r="F370">
        <v>1</v>
      </c>
      <c r="G370">
        <v>1081</v>
      </c>
      <c r="H370">
        <v>3</v>
      </c>
      <c r="I370" t="s">
        <v>624</v>
      </c>
      <c r="J370" t="s">
        <v>625</v>
      </c>
      <c r="K370" t="s">
        <v>626</v>
      </c>
      <c r="L370">
        <v>1339</v>
      </c>
      <c r="N370">
        <v>1007</v>
      </c>
      <c r="O370" t="s">
        <v>197</v>
      </c>
      <c r="P370" t="s">
        <v>197</v>
      </c>
      <c r="Q370">
        <v>1</v>
      </c>
      <c r="X370">
        <v>40</v>
      </c>
      <c r="Y370">
        <v>99.9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93</v>
      </c>
      <c r="AG370">
        <v>40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ROW(Source!A127)</f>
        <v>127</v>
      </c>
      <c r="B371">
        <v>433929855</v>
      </c>
      <c r="C371">
        <v>433929843</v>
      </c>
      <c r="D371">
        <v>423434173</v>
      </c>
      <c r="E371">
        <v>1</v>
      </c>
      <c r="F371">
        <v>1</v>
      </c>
      <c r="G371">
        <v>1081</v>
      </c>
      <c r="H371">
        <v>3</v>
      </c>
      <c r="I371" t="s">
        <v>627</v>
      </c>
      <c r="J371" t="s">
        <v>628</v>
      </c>
      <c r="K371" t="s">
        <v>629</v>
      </c>
      <c r="L371">
        <v>1327</v>
      </c>
      <c r="N371">
        <v>1005</v>
      </c>
      <c r="O371" t="s">
        <v>242</v>
      </c>
      <c r="P371" t="s">
        <v>242</v>
      </c>
      <c r="Q371">
        <v>1</v>
      </c>
      <c r="X371">
        <v>10.199999999999999</v>
      </c>
      <c r="Y371">
        <v>90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93</v>
      </c>
      <c r="AG371">
        <v>10.199999999999999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ROW(Source!A127)</f>
        <v>127</v>
      </c>
      <c r="B372">
        <v>433929856</v>
      </c>
      <c r="C372">
        <v>433929843</v>
      </c>
      <c r="D372">
        <v>423412780</v>
      </c>
      <c r="E372">
        <v>1081</v>
      </c>
      <c r="F372">
        <v>1</v>
      </c>
      <c r="G372">
        <v>1081</v>
      </c>
      <c r="H372">
        <v>3</v>
      </c>
      <c r="I372" t="s">
        <v>824</v>
      </c>
      <c r="J372" t="s">
        <v>3</v>
      </c>
      <c r="K372" t="s">
        <v>825</v>
      </c>
      <c r="L372">
        <v>1339</v>
      </c>
      <c r="N372">
        <v>1007</v>
      </c>
      <c r="O372" t="s">
        <v>197</v>
      </c>
      <c r="P372" t="s">
        <v>197</v>
      </c>
      <c r="Q372">
        <v>1</v>
      </c>
      <c r="X372">
        <v>162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93</v>
      </c>
      <c r="AG372">
        <v>162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ROW(Source!A128)</f>
        <v>128</v>
      </c>
      <c r="B373">
        <v>433929845</v>
      </c>
      <c r="C373">
        <v>433929843</v>
      </c>
      <c r="D373">
        <v>423386947</v>
      </c>
      <c r="E373">
        <v>1081</v>
      </c>
      <c r="F373">
        <v>1</v>
      </c>
      <c r="G373">
        <v>1081</v>
      </c>
      <c r="H373">
        <v>1</v>
      </c>
      <c r="I373" t="s">
        <v>530</v>
      </c>
      <c r="J373" t="s">
        <v>3</v>
      </c>
      <c r="K373" t="s">
        <v>531</v>
      </c>
      <c r="L373">
        <v>1191</v>
      </c>
      <c r="N373">
        <v>1013</v>
      </c>
      <c r="O373" t="s">
        <v>532</v>
      </c>
      <c r="P373" t="s">
        <v>532</v>
      </c>
      <c r="Q373">
        <v>1</v>
      </c>
      <c r="X373">
        <v>267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205</v>
      </c>
      <c r="AG373">
        <v>307.04999999999995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ROW(Source!A128)</f>
        <v>128</v>
      </c>
      <c r="B374">
        <v>433929846</v>
      </c>
      <c r="C374">
        <v>433929843</v>
      </c>
      <c r="D374">
        <v>423453088</v>
      </c>
      <c r="E374">
        <v>1</v>
      </c>
      <c r="F374">
        <v>1</v>
      </c>
      <c r="G374">
        <v>1081</v>
      </c>
      <c r="H374">
        <v>2</v>
      </c>
      <c r="I374" t="s">
        <v>606</v>
      </c>
      <c r="J374" t="s">
        <v>607</v>
      </c>
      <c r="K374" t="s">
        <v>608</v>
      </c>
      <c r="L374">
        <v>1368</v>
      </c>
      <c r="N374">
        <v>1011</v>
      </c>
      <c r="O374" t="s">
        <v>536</v>
      </c>
      <c r="P374" t="s">
        <v>536</v>
      </c>
      <c r="Q374">
        <v>1</v>
      </c>
      <c r="X374">
        <v>0.59</v>
      </c>
      <c r="Y374">
        <v>0</v>
      </c>
      <c r="Z374">
        <v>83.1</v>
      </c>
      <c r="AA374">
        <v>12.62</v>
      </c>
      <c r="AB374">
        <v>0</v>
      </c>
      <c r="AC374">
        <v>0</v>
      </c>
      <c r="AD374">
        <v>1</v>
      </c>
      <c r="AE374">
        <v>0</v>
      </c>
      <c r="AF374" t="s">
        <v>205</v>
      </c>
      <c r="AG374">
        <v>0.67849999999999988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ROW(Source!A128)</f>
        <v>128</v>
      </c>
      <c r="B375">
        <v>433929847</v>
      </c>
      <c r="C375">
        <v>433929843</v>
      </c>
      <c r="D375">
        <v>423452312</v>
      </c>
      <c r="E375">
        <v>1</v>
      </c>
      <c r="F375">
        <v>1</v>
      </c>
      <c r="G375">
        <v>1081</v>
      </c>
      <c r="H375">
        <v>2</v>
      </c>
      <c r="I375" t="s">
        <v>609</v>
      </c>
      <c r="J375" t="s">
        <v>610</v>
      </c>
      <c r="K375" t="s">
        <v>611</v>
      </c>
      <c r="L375">
        <v>1368</v>
      </c>
      <c r="N375">
        <v>1011</v>
      </c>
      <c r="O375" t="s">
        <v>536</v>
      </c>
      <c r="P375" t="s">
        <v>536</v>
      </c>
      <c r="Q375">
        <v>1</v>
      </c>
      <c r="X375">
        <v>0.45</v>
      </c>
      <c r="Y375">
        <v>0</v>
      </c>
      <c r="Z375">
        <v>179.17</v>
      </c>
      <c r="AA375">
        <v>16.93</v>
      </c>
      <c r="AB375">
        <v>0</v>
      </c>
      <c r="AC375">
        <v>0</v>
      </c>
      <c r="AD375">
        <v>1</v>
      </c>
      <c r="AE375">
        <v>0</v>
      </c>
      <c r="AF375" t="s">
        <v>205</v>
      </c>
      <c r="AG375">
        <v>0.51749999999999996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ROW(Source!A128)</f>
        <v>128</v>
      </c>
      <c r="B376">
        <v>433929848</v>
      </c>
      <c r="C376">
        <v>433929843</v>
      </c>
      <c r="D376">
        <v>423452471</v>
      </c>
      <c r="E376">
        <v>1</v>
      </c>
      <c r="F376">
        <v>1</v>
      </c>
      <c r="G376">
        <v>1081</v>
      </c>
      <c r="H376">
        <v>2</v>
      </c>
      <c r="I376" t="s">
        <v>576</v>
      </c>
      <c r="J376" t="s">
        <v>577</v>
      </c>
      <c r="K376" t="s">
        <v>578</v>
      </c>
      <c r="L376">
        <v>1368</v>
      </c>
      <c r="N376">
        <v>1011</v>
      </c>
      <c r="O376" t="s">
        <v>536</v>
      </c>
      <c r="P376" t="s">
        <v>536</v>
      </c>
      <c r="Q376">
        <v>1</v>
      </c>
      <c r="X376">
        <v>11.76</v>
      </c>
      <c r="Y376">
        <v>0</v>
      </c>
      <c r="Z376">
        <v>140.38</v>
      </c>
      <c r="AA376">
        <v>12.62</v>
      </c>
      <c r="AB376">
        <v>0</v>
      </c>
      <c r="AC376">
        <v>0</v>
      </c>
      <c r="AD376">
        <v>1</v>
      </c>
      <c r="AE376">
        <v>0</v>
      </c>
      <c r="AF376" t="s">
        <v>205</v>
      </c>
      <c r="AG376">
        <v>13.523999999999999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ROW(Source!A128)</f>
        <v>128</v>
      </c>
      <c r="B377">
        <v>433929849</v>
      </c>
      <c r="C377">
        <v>433929843</v>
      </c>
      <c r="D377">
        <v>423452502</v>
      </c>
      <c r="E377">
        <v>1</v>
      </c>
      <c r="F377">
        <v>1</v>
      </c>
      <c r="G377">
        <v>1081</v>
      </c>
      <c r="H377">
        <v>2</v>
      </c>
      <c r="I377" t="s">
        <v>612</v>
      </c>
      <c r="J377" t="s">
        <v>613</v>
      </c>
      <c r="K377" t="s">
        <v>614</v>
      </c>
      <c r="L377">
        <v>1368</v>
      </c>
      <c r="N377">
        <v>1011</v>
      </c>
      <c r="O377" t="s">
        <v>536</v>
      </c>
      <c r="P377" t="s">
        <v>536</v>
      </c>
      <c r="Q377">
        <v>1</v>
      </c>
      <c r="X377">
        <v>10.8</v>
      </c>
      <c r="Y377">
        <v>0</v>
      </c>
      <c r="Z377">
        <v>20.51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205</v>
      </c>
      <c r="AG377">
        <v>12.42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ROW(Source!A128)</f>
        <v>128</v>
      </c>
      <c r="B378">
        <v>433929850</v>
      </c>
      <c r="C378">
        <v>433929843</v>
      </c>
      <c r="D378">
        <v>423452571</v>
      </c>
      <c r="E378">
        <v>1</v>
      </c>
      <c r="F378">
        <v>1</v>
      </c>
      <c r="G378">
        <v>1081</v>
      </c>
      <c r="H378">
        <v>2</v>
      </c>
      <c r="I378" t="s">
        <v>615</v>
      </c>
      <c r="J378" t="s">
        <v>616</v>
      </c>
      <c r="K378" t="s">
        <v>617</v>
      </c>
      <c r="L378">
        <v>1368</v>
      </c>
      <c r="N378">
        <v>1011</v>
      </c>
      <c r="O378" t="s">
        <v>536</v>
      </c>
      <c r="P378" t="s">
        <v>536</v>
      </c>
      <c r="Q378">
        <v>1</v>
      </c>
      <c r="X378">
        <v>17.399999999999999</v>
      </c>
      <c r="Y378">
        <v>0</v>
      </c>
      <c r="Z378">
        <v>0.23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205</v>
      </c>
      <c r="AG378">
        <v>20.009999999999998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ROW(Source!A128)</f>
        <v>128</v>
      </c>
      <c r="B379">
        <v>433929851</v>
      </c>
      <c r="C379">
        <v>433929843</v>
      </c>
      <c r="D379">
        <v>423422554</v>
      </c>
      <c r="E379">
        <v>1</v>
      </c>
      <c r="F379">
        <v>1</v>
      </c>
      <c r="G379">
        <v>1081</v>
      </c>
      <c r="H379">
        <v>3</v>
      </c>
      <c r="I379" t="s">
        <v>618</v>
      </c>
      <c r="J379" t="s">
        <v>619</v>
      </c>
      <c r="K379" t="s">
        <v>620</v>
      </c>
      <c r="L379">
        <v>1327</v>
      </c>
      <c r="N379">
        <v>1005</v>
      </c>
      <c r="O379" t="s">
        <v>242</v>
      </c>
      <c r="P379" t="s">
        <v>242</v>
      </c>
      <c r="Q379">
        <v>1</v>
      </c>
      <c r="X379">
        <v>12</v>
      </c>
      <c r="Y379">
        <v>5.0199999999999996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93</v>
      </c>
      <c r="AG379">
        <v>12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ROW(Source!A128)</f>
        <v>128</v>
      </c>
      <c r="B380">
        <v>433929852</v>
      </c>
      <c r="C380">
        <v>433929843</v>
      </c>
      <c r="D380">
        <v>423421944</v>
      </c>
      <c r="E380">
        <v>1</v>
      </c>
      <c r="F380">
        <v>1</v>
      </c>
      <c r="G380">
        <v>1081</v>
      </c>
      <c r="H380">
        <v>3</v>
      </c>
      <c r="I380" t="s">
        <v>537</v>
      </c>
      <c r="J380" t="s">
        <v>538</v>
      </c>
      <c r="K380" t="s">
        <v>539</v>
      </c>
      <c r="L380">
        <v>1339</v>
      </c>
      <c r="N380">
        <v>1007</v>
      </c>
      <c r="O380" t="s">
        <v>197</v>
      </c>
      <c r="P380" t="s">
        <v>197</v>
      </c>
      <c r="Q380">
        <v>1</v>
      </c>
      <c r="X380">
        <v>178</v>
      </c>
      <c r="Y380">
        <v>7.07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93</v>
      </c>
      <c r="AG380">
        <v>178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ROW(Source!A128)</f>
        <v>128</v>
      </c>
      <c r="B381">
        <v>433929853</v>
      </c>
      <c r="C381">
        <v>433929843</v>
      </c>
      <c r="D381">
        <v>423421887</v>
      </c>
      <c r="E381">
        <v>1</v>
      </c>
      <c r="F381">
        <v>1</v>
      </c>
      <c r="G381">
        <v>1081</v>
      </c>
      <c r="H381">
        <v>3</v>
      </c>
      <c r="I381" t="s">
        <v>621</v>
      </c>
      <c r="J381" t="s">
        <v>622</v>
      </c>
      <c r="K381" t="s">
        <v>623</v>
      </c>
      <c r="L381">
        <v>1348</v>
      </c>
      <c r="N381">
        <v>1009</v>
      </c>
      <c r="O381" t="s">
        <v>213</v>
      </c>
      <c r="P381" t="s">
        <v>213</v>
      </c>
      <c r="Q381">
        <v>1000</v>
      </c>
      <c r="X381">
        <v>0.09</v>
      </c>
      <c r="Y381">
        <v>3377.15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93</v>
      </c>
      <c r="AG381">
        <v>0.09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ROW(Source!A128)</f>
        <v>128</v>
      </c>
      <c r="B382">
        <v>433929854</v>
      </c>
      <c r="C382">
        <v>433929843</v>
      </c>
      <c r="D382">
        <v>423422405</v>
      </c>
      <c r="E382">
        <v>1</v>
      </c>
      <c r="F382">
        <v>1</v>
      </c>
      <c r="G382">
        <v>1081</v>
      </c>
      <c r="H382">
        <v>3</v>
      </c>
      <c r="I382" t="s">
        <v>624</v>
      </c>
      <c r="J382" t="s">
        <v>625</v>
      </c>
      <c r="K382" t="s">
        <v>626</v>
      </c>
      <c r="L382">
        <v>1339</v>
      </c>
      <c r="N382">
        <v>1007</v>
      </c>
      <c r="O382" t="s">
        <v>197</v>
      </c>
      <c r="P382" t="s">
        <v>197</v>
      </c>
      <c r="Q382">
        <v>1</v>
      </c>
      <c r="X382">
        <v>40</v>
      </c>
      <c r="Y382">
        <v>99.9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93</v>
      </c>
      <c r="AG382">
        <v>40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ROW(Source!A128)</f>
        <v>128</v>
      </c>
      <c r="B383">
        <v>433929855</v>
      </c>
      <c r="C383">
        <v>433929843</v>
      </c>
      <c r="D383">
        <v>423434173</v>
      </c>
      <c r="E383">
        <v>1</v>
      </c>
      <c r="F383">
        <v>1</v>
      </c>
      <c r="G383">
        <v>1081</v>
      </c>
      <c r="H383">
        <v>3</v>
      </c>
      <c r="I383" t="s">
        <v>627</v>
      </c>
      <c r="J383" t="s">
        <v>628</v>
      </c>
      <c r="K383" t="s">
        <v>629</v>
      </c>
      <c r="L383">
        <v>1327</v>
      </c>
      <c r="N383">
        <v>1005</v>
      </c>
      <c r="O383" t="s">
        <v>242</v>
      </c>
      <c r="P383" t="s">
        <v>242</v>
      </c>
      <c r="Q383">
        <v>1</v>
      </c>
      <c r="X383">
        <v>10.199999999999999</v>
      </c>
      <c r="Y383">
        <v>90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93</v>
      </c>
      <c r="AG383">
        <v>10.199999999999999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ROW(Source!A128)</f>
        <v>128</v>
      </c>
      <c r="B384">
        <v>433929856</v>
      </c>
      <c r="C384">
        <v>433929843</v>
      </c>
      <c r="D384">
        <v>423412780</v>
      </c>
      <c r="E384">
        <v>1081</v>
      </c>
      <c r="F384">
        <v>1</v>
      </c>
      <c r="G384">
        <v>1081</v>
      </c>
      <c r="H384">
        <v>3</v>
      </c>
      <c r="I384" t="s">
        <v>824</v>
      </c>
      <c r="J384" t="s">
        <v>3</v>
      </c>
      <c r="K384" t="s">
        <v>825</v>
      </c>
      <c r="L384">
        <v>1339</v>
      </c>
      <c r="N384">
        <v>1007</v>
      </c>
      <c r="O384" t="s">
        <v>197</v>
      </c>
      <c r="P384" t="s">
        <v>197</v>
      </c>
      <c r="Q384">
        <v>1</v>
      </c>
      <c r="X384">
        <v>162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93</v>
      </c>
      <c r="AG384">
        <v>162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ROW(Source!A131)</f>
        <v>131</v>
      </c>
      <c r="B385">
        <v>433929860</v>
      </c>
      <c r="C385">
        <v>433929858</v>
      </c>
      <c r="D385">
        <v>423386947</v>
      </c>
      <c r="E385">
        <v>1081</v>
      </c>
      <c r="F385">
        <v>1</v>
      </c>
      <c r="G385">
        <v>1081</v>
      </c>
      <c r="H385">
        <v>1</v>
      </c>
      <c r="I385" t="s">
        <v>530</v>
      </c>
      <c r="J385" t="s">
        <v>3</v>
      </c>
      <c r="K385" t="s">
        <v>531</v>
      </c>
      <c r="L385">
        <v>1191</v>
      </c>
      <c r="N385">
        <v>1013</v>
      </c>
      <c r="O385" t="s">
        <v>532</v>
      </c>
      <c r="P385" t="s">
        <v>532</v>
      </c>
      <c r="Q385">
        <v>1</v>
      </c>
      <c r="X385">
        <v>5.17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203</v>
      </c>
      <c r="AG385">
        <v>34.122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ROW(Source!A131)</f>
        <v>131</v>
      </c>
      <c r="B386">
        <v>433929861</v>
      </c>
      <c r="C386">
        <v>433929858</v>
      </c>
      <c r="D386">
        <v>423434173</v>
      </c>
      <c r="E386">
        <v>1</v>
      </c>
      <c r="F386">
        <v>1</v>
      </c>
      <c r="G386">
        <v>1081</v>
      </c>
      <c r="H386">
        <v>3</v>
      </c>
      <c r="I386" t="s">
        <v>627</v>
      </c>
      <c r="J386" t="s">
        <v>628</v>
      </c>
      <c r="K386" t="s">
        <v>629</v>
      </c>
      <c r="L386">
        <v>1327</v>
      </c>
      <c r="N386">
        <v>1005</v>
      </c>
      <c r="O386" t="s">
        <v>242</v>
      </c>
      <c r="P386" t="s">
        <v>242</v>
      </c>
      <c r="Q386">
        <v>1</v>
      </c>
      <c r="X386">
        <v>0.65</v>
      </c>
      <c r="Y386">
        <v>90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202</v>
      </c>
      <c r="AG386">
        <v>3.9000000000000004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ROW(Source!A131)</f>
        <v>131</v>
      </c>
      <c r="B387">
        <v>433929862</v>
      </c>
      <c r="C387">
        <v>433929858</v>
      </c>
      <c r="D387">
        <v>423412780</v>
      </c>
      <c r="E387">
        <v>1081</v>
      </c>
      <c r="F387">
        <v>1</v>
      </c>
      <c r="G387">
        <v>1081</v>
      </c>
      <c r="H387">
        <v>3</v>
      </c>
      <c r="I387" t="s">
        <v>824</v>
      </c>
      <c r="J387" t="s">
        <v>3</v>
      </c>
      <c r="K387" t="s">
        <v>825</v>
      </c>
      <c r="L387">
        <v>1339</v>
      </c>
      <c r="N387">
        <v>1007</v>
      </c>
      <c r="O387" t="s">
        <v>197</v>
      </c>
      <c r="P387" t="s">
        <v>197</v>
      </c>
      <c r="Q387">
        <v>1</v>
      </c>
      <c r="X387">
        <v>10.199999999999999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202</v>
      </c>
      <c r="AG387">
        <v>61.199999999999996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ROW(Source!A132)</f>
        <v>132</v>
      </c>
      <c r="B388">
        <v>433929860</v>
      </c>
      <c r="C388">
        <v>433929858</v>
      </c>
      <c r="D388">
        <v>423386947</v>
      </c>
      <c r="E388">
        <v>1081</v>
      </c>
      <c r="F388">
        <v>1</v>
      </c>
      <c r="G388">
        <v>1081</v>
      </c>
      <c r="H388">
        <v>1</v>
      </c>
      <c r="I388" t="s">
        <v>530</v>
      </c>
      <c r="J388" t="s">
        <v>3</v>
      </c>
      <c r="K388" t="s">
        <v>531</v>
      </c>
      <c r="L388">
        <v>1191</v>
      </c>
      <c r="N388">
        <v>1013</v>
      </c>
      <c r="O388" t="s">
        <v>532</v>
      </c>
      <c r="P388" t="s">
        <v>532</v>
      </c>
      <c r="Q388">
        <v>1</v>
      </c>
      <c r="X388">
        <v>5.17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203</v>
      </c>
      <c r="AG388">
        <v>34.122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ROW(Source!A132)</f>
        <v>132</v>
      </c>
      <c r="B389">
        <v>433929861</v>
      </c>
      <c r="C389">
        <v>433929858</v>
      </c>
      <c r="D389">
        <v>423434173</v>
      </c>
      <c r="E389">
        <v>1</v>
      </c>
      <c r="F389">
        <v>1</v>
      </c>
      <c r="G389">
        <v>1081</v>
      </c>
      <c r="H389">
        <v>3</v>
      </c>
      <c r="I389" t="s">
        <v>627</v>
      </c>
      <c r="J389" t="s">
        <v>628</v>
      </c>
      <c r="K389" t="s">
        <v>629</v>
      </c>
      <c r="L389">
        <v>1327</v>
      </c>
      <c r="N389">
        <v>1005</v>
      </c>
      <c r="O389" t="s">
        <v>242</v>
      </c>
      <c r="P389" t="s">
        <v>242</v>
      </c>
      <c r="Q389">
        <v>1</v>
      </c>
      <c r="X389">
        <v>0.65</v>
      </c>
      <c r="Y389">
        <v>90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202</v>
      </c>
      <c r="AG389">
        <v>3.9000000000000004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ROW(Source!A132)</f>
        <v>132</v>
      </c>
      <c r="B390">
        <v>433929862</v>
      </c>
      <c r="C390">
        <v>433929858</v>
      </c>
      <c r="D390">
        <v>423412780</v>
      </c>
      <c r="E390">
        <v>1081</v>
      </c>
      <c r="F390">
        <v>1</v>
      </c>
      <c r="G390">
        <v>1081</v>
      </c>
      <c r="H390">
        <v>3</v>
      </c>
      <c r="I390" t="s">
        <v>824</v>
      </c>
      <c r="J390" t="s">
        <v>3</v>
      </c>
      <c r="K390" t="s">
        <v>825</v>
      </c>
      <c r="L390">
        <v>1339</v>
      </c>
      <c r="N390">
        <v>1007</v>
      </c>
      <c r="O390" t="s">
        <v>197</v>
      </c>
      <c r="P390" t="s">
        <v>197</v>
      </c>
      <c r="Q390">
        <v>1</v>
      </c>
      <c r="X390">
        <v>10.199999999999999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202</v>
      </c>
      <c r="AG390">
        <v>61.199999999999996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ROW(Source!A135)</f>
        <v>135</v>
      </c>
      <c r="B391">
        <v>433929866</v>
      </c>
      <c r="C391">
        <v>433929864</v>
      </c>
      <c r="D391">
        <v>423386947</v>
      </c>
      <c r="E391">
        <v>1081</v>
      </c>
      <c r="F391">
        <v>1</v>
      </c>
      <c r="G391">
        <v>1081</v>
      </c>
      <c r="H391">
        <v>1</v>
      </c>
      <c r="I391" t="s">
        <v>530</v>
      </c>
      <c r="J391" t="s">
        <v>3</v>
      </c>
      <c r="K391" t="s">
        <v>531</v>
      </c>
      <c r="L391">
        <v>1191</v>
      </c>
      <c r="N391">
        <v>1013</v>
      </c>
      <c r="O391" t="s">
        <v>532</v>
      </c>
      <c r="P391" t="s">
        <v>532</v>
      </c>
      <c r="Q391">
        <v>1</v>
      </c>
      <c r="X391">
        <v>11.4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1</v>
      </c>
      <c r="AF391" t="s">
        <v>205</v>
      </c>
      <c r="AG391">
        <v>13.11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ROW(Source!A135)</f>
        <v>135</v>
      </c>
      <c r="B392">
        <v>433929867</v>
      </c>
      <c r="C392">
        <v>433929864</v>
      </c>
      <c r="D392">
        <v>423379088</v>
      </c>
      <c r="E392">
        <v>1081</v>
      </c>
      <c r="F392">
        <v>1</v>
      </c>
      <c r="G392">
        <v>1081</v>
      </c>
      <c r="H392">
        <v>3</v>
      </c>
      <c r="I392" t="s">
        <v>842</v>
      </c>
      <c r="J392" t="s">
        <v>3</v>
      </c>
      <c r="K392" t="s">
        <v>843</v>
      </c>
      <c r="L392">
        <v>1348</v>
      </c>
      <c r="N392">
        <v>1009</v>
      </c>
      <c r="O392" t="s">
        <v>213</v>
      </c>
      <c r="P392" t="s">
        <v>213</v>
      </c>
      <c r="Q392">
        <v>1000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93</v>
      </c>
      <c r="AG392">
        <v>0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ROW(Source!A136)</f>
        <v>136</v>
      </c>
      <c r="B393">
        <v>433929866</v>
      </c>
      <c r="C393">
        <v>433929864</v>
      </c>
      <c r="D393">
        <v>423386947</v>
      </c>
      <c r="E393">
        <v>1081</v>
      </c>
      <c r="F393">
        <v>1</v>
      </c>
      <c r="G393">
        <v>1081</v>
      </c>
      <c r="H393">
        <v>1</v>
      </c>
      <c r="I393" t="s">
        <v>530</v>
      </c>
      <c r="J393" t="s">
        <v>3</v>
      </c>
      <c r="K393" t="s">
        <v>531</v>
      </c>
      <c r="L393">
        <v>1191</v>
      </c>
      <c r="N393">
        <v>1013</v>
      </c>
      <c r="O393" t="s">
        <v>532</v>
      </c>
      <c r="P393" t="s">
        <v>532</v>
      </c>
      <c r="Q393">
        <v>1</v>
      </c>
      <c r="X393">
        <v>11.4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205</v>
      </c>
      <c r="AG393">
        <v>13.11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ROW(Source!A136)</f>
        <v>136</v>
      </c>
      <c r="B394">
        <v>433929867</v>
      </c>
      <c r="C394">
        <v>433929864</v>
      </c>
      <c r="D394">
        <v>423379088</v>
      </c>
      <c r="E394">
        <v>1081</v>
      </c>
      <c r="F394">
        <v>1</v>
      </c>
      <c r="G394">
        <v>1081</v>
      </c>
      <c r="H394">
        <v>3</v>
      </c>
      <c r="I394" t="s">
        <v>842</v>
      </c>
      <c r="J394" t="s">
        <v>3</v>
      </c>
      <c r="K394" t="s">
        <v>843</v>
      </c>
      <c r="L394">
        <v>1348</v>
      </c>
      <c r="N394">
        <v>1009</v>
      </c>
      <c r="O394" t="s">
        <v>213</v>
      </c>
      <c r="P394" t="s">
        <v>213</v>
      </c>
      <c r="Q394">
        <v>1000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93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ROW(Source!A140)</f>
        <v>140</v>
      </c>
      <c r="B395">
        <v>433929873</v>
      </c>
      <c r="C395">
        <v>433929870</v>
      </c>
      <c r="D395">
        <v>423386947</v>
      </c>
      <c r="E395">
        <v>1081</v>
      </c>
      <c r="F395">
        <v>1</v>
      </c>
      <c r="G395">
        <v>1081</v>
      </c>
      <c r="H395">
        <v>1</v>
      </c>
      <c r="I395" t="s">
        <v>530</v>
      </c>
      <c r="J395" t="s">
        <v>3</v>
      </c>
      <c r="K395" t="s">
        <v>531</v>
      </c>
      <c r="L395">
        <v>1191</v>
      </c>
      <c r="N395">
        <v>1013</v>
      </c>
      <c r="O395" t="s">
        <v>532</v>
      </c>
      <c r="P395" t="s">
        <v>532</v>
      </c>
      <c r="Q395">
        <v>1</v>
      </c>
      <c r="X395">
        <v>32.83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205</v>
      </c>
      <c r="AG395">
        <v>37.754499999999993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ROW(Source!A140)</f>
        <v>140</v>
      </c>
      <c r="B396">
        <v>433929874</v>
      </c>
      <c r="C396">
        <v>433929870</v>
      </c>
      <c r="D396">
        <v>423452312</v>
      </c>
      <c r="E396">
        <v>1</v>
      </c>
      <c r="F396">
        <v>1</v>
      </c>
      <c r="G396">
        <v>1081</v>
      </c>
      <c r="H396">
        <v>2</v>
      </c>
      <c r="I396" t="s">
        <v>609</v>
      </c>
      <c r="J396" t="s">
        <v>610</v>
      </c>
      <c r="K396" t="s">
        <v>611</v>
      </c>
      <c r="L396">
        <v>1368</v>
      </c>
      <c r="N396">
        <v>1011</v>
      </c>
      <c r="O396" t="s">
        <v>536</v>
      </c>
      <c r="P396" t="s">
        <v>536</v>
      </c>
      <c r="Q396">
        <v>1</v>
      </c>
      <c r="X396">
        <v>0.32</v>
      </c>
      <c r="Y396">
        <v>0</v>
      </c>
      <c r="Z396">
        <v>179.17</v>
      </c>
      <c r="AA396">
        <v>16.93</v>
      </c>
      <c r="AB396">
        <v>0</v>
      </c>
      <c r="AC396">
        <v>0</v>
      </c>
      <c r="AD396">
        <v>1</v>
      </c>
      <c r="AE396">
        <v>0</v>
      </c>
      <c r="AF396" t="s">
        <v>205</v>
      </c>
      <c r="AG396">
        <v>0.36799999999999999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ROW(Source!A140)</f>
        <v>140</v>
      </c>
      <c r="B397">
        <v>433929875</v>
      </c>
      <c r="C397">
        <v>433929870</v>
      </c>
      <c r="D397">
        <v>423452445</v>
      </c>
      <c r="E397">
        <v>1</v>
      </c>
      <c r="F397">
        <v>1</v>
      </c>
      <c r="G397">
        <v>1081</v>
      </c>
      <c r="H397">
        <v>2</v>
      </c>
      <c r="I397" t="s">
        <v>687</v>
      </c>
      <c r="J397" t="s">
        <v>688</v>
      </c>
      <c r="K397" t="s">
        <v>689</v>
      </c>
      <c r="L397">
        <v>1368</v>
      </c>
      <c r="N397">
        <v>1011</v>
      </c>
      <c r="O397" t="s">
        <v>536</v>
      </c>
      <c r="P397" t="s">
        <v>536</v>
      </c>
      <c r="Q397">
        <v>1</v>
      </c>
      <c r="X397">
        <v>0.85</v>
      </c>
      <c r="Y397">
        <v>0</v>
      </c>
      <c r="Z397">
        <v>164.94</v>
      </c>
      <c r="AA397">
        <v>14.54</v>
      </c>
      <c r="AB397">
        <v>0</v>
      </c>
      <c r="AC397">
        <v>0</v>
      </c>
      <c r="AD397">
        <v>1</v>
      </c>
      <c r="AE397">
        <v>0</v>
      </c>
      <c r="AF397" t="s">
        <v>205</v>
      </c>
      <c r="AG397">
        <v>0.97749999999999992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ROW(Source!A140)</f>
        <v>140</v>
      </c>
      <c r="B398">
        <v>433929876</v>
      </c>
      <c r="C398">
        <v>433929870</v>
      </c>
      <c r="D398">
        <v>423421956</v>
      </c>
      <c r="E398">
        <v>1</v>
      </c>
      <c r="F398">
        <v>1</v>
      </c>
      <c r="G398">
        <v>1081</v>
      </c>
      <c r="H398">
        <v>3</v>
      </c>
      <c r="I398" t="s">
        <v>663</v>
      </c>
      <c r="J398" t="s">
        <v>664</v>
      </c>
      <c r="K398" t="s">
        <v>665</v>
      </c>
      <c r="L398">
        <v>1348</v>
      </c>
      <c r="N398">
        <v>1009</v>
      </c>
      <c r="O398" t="s">
        <v>213</v>
      </c>
      <c r="P398" t="s">
        <v>213</v>
      </c>
      <c r="Q398">
        <v>1000</v>
      </c>
      <c r="X398">
        <v>1E-3</v>
      </c>
      <c r="Y398">
        <v>6512.79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93</v>
      </c>
      <c r="AG398">
        <v>1E-3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ROW(Source!A140)</f>
        <v>140</v>
      </c>
      <c r="B399">
        <v>433929877</v>
      </c>
      <c r="C399">
        <v>433929870</v>
      </c>
      <c r="D399">
        <v>423422040</v>
      </c>
      <c r="E399">
        <v>1</v>
      </c>
      <c r="F399">
        <v>1</v>
      </c>
      <c r="G399">
        <v>1081</v>
      </c>
      <c r="H399">
        <v>3</v>
      </c>
      <c r="I399" t="s">
        <v>666</v>
      </c>
      <c r="J399" t="s">
        <v>667</v>
      </c>
      <c r="K399" t="s">
        <v>668</v>
      </c>
      <c r="L399">
        <v>1339</v>
      </c>
      <c r="N399">
        <v>1007</v>
      </c>
      <c r="O399" t="s">
        <v>197</v>
      </c>
      <c r="P399" t="s">
        <v>197</v>
      </c>
      <c r="Q399">
        <v>1</v>
      </c>
      <c r="X399">
        <v>0.17</v>
      </c>
      <c r="Y399">
        <v>1821.37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93</v>
      </c>
      <c r="AG399">
        <v>0.17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ROW(Source!A140)</f>
        <v>140</v>
      </c>
      <c r="B400">
        <v>433929878</v>
      </c>
      <c r="C400">
        <v>433929870</v>
      </c>
      <c r="D400">
        <v>423412662</v>
      </c>
      <c r="E400">
        <v>1081</v>
      </c>
      <c r="F400">
        <v>1</v>
      </c>
      <c r="G400">
        <v>1081</v>
      </c>
      <c r="H400">
        <v>3</v>
      </c>
      <c r="I400" t="s">
        <v>830</v>
      </c>
      <c r="J400" t="s">
        <v>3</v>
      </c>
      <c r="K400" t="s">
        <v>839</v>
      </c>
      <c r="L400">
        <v>1339</v>
      </c>
      <c r="N400">
        <v>1007</v>
      </c>
      <c r="O400" t="s">
        <v>197</v>
      </c>
      <c r="P400" t="s">
        <v>197</v>
      </c>
      <c r="Q400">
        <v>1</v>
      </c>
      <c r="X400">
        <v>4.8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 t="s">
        <v>93</v>
      </c>
      <c r="AG400">
        <v>4.8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ROW(Source!A140)</f>
        <v>140</v>
      </c>
      <c r="B401">
        <v>433929879</v>
      </c>
      <c r="C401">
        <v>433929870</v>
      </c>
      <c r="D401">
        <v>423417177</v>
      </c>
      <c r="E401">
        <v>1081</v>
      </c>
      <c r="F401">
        <v>1</v>
      </c>
      <c r="G401">
        <v>1081</v>
      </c>
      <c r="H401">
        <v>3</v>
      </c>
      <c r="I401" t="s">
        <v>844</v>
      </c>
      <c r="J401" t="s">
        <v>3</v>
      </c>
      <c r="K401" t="s">
        <v>845</v>
      </c>
      <c r="L401">
        <v>1301</v>
      </c>
      <c r="N401">
        <v>1003</v>
      </c>
      <c r="O401" t="s">
        <v>742</v>
      </c>
      <c r="P401" t="s">
        <v>742</v>
      </c>
      <c r="Q401">
        <v>1</v>
      </c>
      <c r="X401">
        <v>100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93</v>
      </c>
      <c r="AG401">
        <v>100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ROW(Source!A141)</f>
        <v>141</v>
      </c>
      <c r="B402">
        <v>433929873</v>
      </c>
      <c r="C402">
        <v>433929870</v>
      </c>
      <c r="D402">
        <v>423386947</v>
      </c>
      <c r="E402">
        <v>1081</v>
      </c>
      <c r="F402">
        <v>1</v>
      </c>
      <c r="G402">
        <v>1081</v>
      </c>
      <c r="H402">
        <v>1</v>
      </c>
      <c r="I402" t="s">
        <v>530</v>
      </c>
      <c r="J402" t="s">
        <v>3</v>
      </c>
      <c r="K402" t="s">
        <v>531</v>
      </c>
      <c r="L402">
        <v>1191</v>
      </c>
      <c r="N402">
        <v>1013</v>
      </c>
      <c r="O402" t="s">
        <v>532</v>
      </c>
      <c r="P402" t="s">
        <v>532</v>
      </c>
      <c r="Q402">
        <v>1</v>
      </c>
      <c r="X402">
        <v>32.83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1</v>
      </c>
      <c r="AF402" t="s">
        <v>205</v>
      </c>
      <c r="AG402">
        <v>37.754499999999993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ROW(Source!A141)</f>
        <v>141</v>
      </c>
      <c r="B403">
        <v>433929874</v>
      </c>
      <c r="C403">
        <v>433929870</v>
      </c>
      <c r="D403">
        <v>423452312</v>
      </c>
      <c r="E403">
        <v>1</v>
      </c>
      <c r="F403">
        <v>1</v>
      </c>
      <c r="G403">
        <v>1081</v>
      </c>
      <c r="H403">
        <v>2</v>
      </c>
      <c r="I403" t="s">
        <v>609</v>
      </c>
      <c r="J403" t="s">
        <v>610</v>
      </c>
      <c r="K403" t="s">
        <v>611</v>
      </c>
      <c r="L403">
        <v>1368</v>
      </c>
      <c r="N403">
        <v>1011</v>
      </c>
      <c r="O403" t="s">
        <v>536</v>
      </c>
      <c r="P403" t="s">
        <v>536</v>
      </c>
      <c r="Q403">
        <v>1</v>
      </c>
      <c r="X403">
        <v>0.32</v>
      </c>
      <c r="Y403">
        <v>0</v>
      </c>
      <c r="Z403">
        <v>179.17</v>
      </c>
      <c r="AA403">
        <v>16.93</v>
      </c>
      <c r="AB403">
        <v>0</v>
      </c>
      <c r="AC403">
        <v>0</v>
      </c>
      <c r="AD403">
        <v>1</v>
      </c>
      <c r="AE403">
        <v>0</v>
      </c>
      <c r="AF403" t="s">
        <v>205</v>
      </c>
      <c r="AG403">
        <v>0.36799999999999999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ROW(Source!A141)</f>
        <v>141</v>
      </c>
      <c r="B404">
        <v>433929875</v>
      </c>
      <c r="C404">
        <v>433929870</v>
      </c>
      <c r="D404">
        <v>423452445</v>
      </c>
      <c r="E404">
        <v>1</v>
      </c>
      <c r="F404">
        <v>1</v>
      </c>
      <c r="G404">
        <v>1081</v>
      </c>
      <c r="H404">
        <v>2</v>
      </c>
      <c r="I404" t="s">
        <v>687</v>
      </c>
      <c r="J404" t="s">
        <v>688</v>
      </c>
      <c r="K404" t="s">
        <v>689</v>
      </c>
      <c r="L404">
        <v>1368</v>
      </c>
      <c r="N404">
        <v>1011</v>
      </c>
      <c r="O404" t="s">
        <v>536</v>
      </c>
      <c r="P404" t="s">
        <v>536</v>
      </c>
      <c r="Q404">
        <v>1</v>
      </c>
      <c r="X404">
        <v>0.85</v>
      </c>
      <c r="Y404">
        <v>0</v>
      </c>
      <c r="Z404">
        <v>164.94</v>
      </c>
      <c r="AA404">
        <v>14.54</v>
      </c>
      <c r="AB404">
        <v>0</v>
      </c>
      <c r="AC404">
        <v>0</v>
      </c>
      <c r="AD404">
        <v>1</v>
      </c>
      <c r="AE404">
        <v>0</v>
      </c>
      <c r="AF404" t="s">
        <v>205</v>
      </c>
      <c r="AG404">
        <v>0.97749999999999992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ROW(Source!A141)</f>
        <v>141</v>
      </c>
      <c r="B405">
        <v>433929876</v>
      </c>
      <c r="C405">
        <v>433929870</v>
      </c>
      <c r="D405">
        <v>423421956</v>
      </c>
      <c r="E405">
        <v>1</v>
      </c>
      <c r="F405">
        <v>1</v>
      </c>
      <c r="G405">
        <v>1081</v>
      </c>
      <c r="H405">
        <v>3</v>
      </c>
      <c r="I405" t="s">
        <v>663</v>
      </c>
      <c r="J405" t="s">
        <v>664</v>
      </c>
      <c r="K405" t="s">
        <v>665</v>
      </c>
      <c r="L405">
        <v>1348</v>
      </c>
      <c r="N405">
        <v>1009</v>
      </c>
      <c r="O405" t="s">
        <v>213</v>
      </c>
      <c r="P405" t="s">
        <v>213</v>
      </c>
      <c r="Q405">
        <v>1000</v>
      </c>
      <c r="X405">
        <v>1E-3</v>
      </c>
      <c r="Y405">
        <v>6512.79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93</v>
      </c>
      <c r="AG405">
        <v>1E-3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ROW(Source!A141)</f>
        <v>141</v>
      </c>
      <c r="B406">
        <v>433929877</v>
      </c>
      <c r="C406">
        <v>433929870</v>
      </c>
      <c r="D406">
        <v>423422040</v>
      </c>
      <c r="E406">
        <v>1</v>
      </c>
      <c r="F406">
        <v>1</v>
      </c>
      <c r="G406">
        <v>1081</v>
      </c>
      <c r="H406">
        <v>3</v>
      </c>
      <c r="I406" t="s">
        <v>666</v>
      </c>
      <c r="J406" t="s">
        <v>667</v>
      </c>
      <c r="K406" t="s">
        <v>668</v>
      </c>
      <c r="L406">
        <v>1339</v>
      </c>
      <c r="N406">
        <v>1007</v>
      </c>
      <c r="O406" t="s">
        <v>197</v>
      </c>
      <c r="P406" t="s">
        <v>197</v>
      </c>
      <c r="Q406">
        <v>1</v>
      </c>
      <c r="X406">
        <v>0.17</v>
      </c>
      <c r="Y406">
        <v>1821.37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93</v>
      </c>
      <c r="AG406">
        <v>0.17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ROW(Source!A141)</f>
        <v>141</v>
      </c>
      <c r="B407">
        <v>433929878</v>
      </c>
      <c r="C407">
        <v>433929870</v>
      </c>
      <c r="D407">
        <v>423412662</v>
      </c>
      <c r="E407">
        <v>1081</v>
      </c>
      <c r="F407">
        <v>1</v>
      </c>
      <c r="G407">
        <v>1081</v>
      </c>
      <c r="H407">
        <v>3</v>
      </c>
      <c r="I407" t="s">
        <v>830</v>
      </c>
      <c r="J407" t="s">
        <v>3</v>
      </c>
      <c r="K407" t="s">
        <v>839</v>
      </c>
      <c r="L407">
        <v>1339</v>
      </c>
      <c r="N407">
        <v>1007</v>
      </c>
      <c r="O407" t="s">
        <v>197</v>
      </c>
      <c r="P407" t="s">
        <v>197</v>
      </c>
      <c r="Q407">
        <v>1</v>
      </c>
      <c r="X407">
        <v>4.8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93</v>
      </c>
      <c r="AG407">
        <v>4.8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ROW(Source!A141)</f>
        <v>141</v>
      </c>
      <c r="B408">
        <v>433929879</v>
      </c>
      <c r="C408">
        <v>433929870</v>
      </c>
      <c r="D408">
        <v>423417177</v>
      </c>
      <c r="E408">
        <v>1081</v>
      </c>
      <c r="F408">
        <v>1</v>
      </c>
      <c r="G408">
        <v>1081</v>
      </c>
      <c r="H408">
        <v>3</v>
      </c>
      <c r="I408" t="s">
        <v>844</v>
      </c>
      <c r="J408" t="s">
        <v>3</v>
      </c>
      <c r="K408" t="s">
        <v>845</v>
      </c>
      <c r="L408">
        <v>1301</v>
      </c>
      <c r="N408">
        <v>1003</v>
      </c>
      <c r="O408" t="s">
        <v>742</v>
      </c>
      <c r="P408" t="s">
        <v>742</v>
      </c>
      <c r="Q408">
        <v>1</v>
      </c>
      <c r="X408">
        <v>100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93</v>
      </c>
      <c r="AG408">
        <v>100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ROW(Source!A182)</f>
        <v>182</v>
      </c>
      <c r="B409">
        <v>433929885</v>
      </c>
      <c r="C409">
        <v>433929883</v>
      </c>
      <c r="D409">
        <v>423386947</v>
      </c>
      <c r="E409">
        <v>1081</v>
      </c>
      <c r="F409">
        <v>1</v>
      </c>
      <c r="G409">
        <v>1081</v>
      </c>
      <c r="H409">
        <v>1</v>
      </c>
      <c r="I409" t="s">
        <v>530</v>
      </c>
      <c r="J409" t="s">
        <v>3</v>
      </c>
      <c r="K409" t="s">
        <v>531</v>
      </c>
      <c r="L409">
        <v>1191</v>
      </c>
      <c r="N409">
        <v>1013</v>
      </c>
      <c r="O409" t="s">
        <v>532</v>
      </c>
      <c r="P409" t="s">
        <v>532</v>
      </c>
      <c r="Q409">
        <v>1</v>
      </c>
      <c r="X409">
        <v>267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229</v>
      </c>
      <c r="AG409">
        <v>320.39999999999998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ROW(Source!A182)</f>
        <v>182</v>
      </c>
      <c r="B410">
        <v>433929886</v>
      </c>
      <c r="C410">
        <v>433929883</v>
      </c>
      <c r="D410">
        <v>423453088</v>
      </c>
      <c r="E410">
        <v>1</v>
      </c>
      <c r="F410">
        <v>1</v>
      </c>
      <c r="G410">
        <v>1081</v>
      </c>
      <c r="H410">
        <v>2</v>
      </c>
      <c r="I410" t="s">
        <v>606</v>
      </c>
      <c r="J410" t="s">
        <v>607</v>
      </c>
      <c r="K410" t="s">
        <v>608</v>
      </c>
      <c r="L410">
        <v>1368</v>
      </c>
      <c r="N410">
        <v>1011</v>
      </c>
      <c r="O410" t="s">
        <v>536</v>
      </c>
      <c r="P410" t="s">
        <v>536</v>
      </c>
      <c r="Q410">
        <v>1</v>
      </c>
      <c r="X410">
        <v>0.59</v>
      </c>
      <c r="Y410">
        <v>0</v>
      </c>
      <c r="Z410">
        <v>83.1</v>
      </c>
      <c r="AA410">
        <v>12.62</v>
      </c>
      <c r="AB410">
        <v>0</v>
      </c>
      <c r="AC410">
        <v>0</v>
      </c>
      <c r="AD410">
        <v>1</v>
      </c>
      <c r="AE410">
        <v>0</v>
      </c>
      <c r="AF410" t="s">
        <v>229</v>
      </c>
      <c r="AG410">
        <v>0.70799999999999996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ROW(Source!A182)</f>
        <v>182</v>
      </c>
      <c r="B411">
        <v>433929887</v>
      </c>
      <c r="C411">
        <v>433929883</v>
      </c>
      <c r="D411">
        <v>423452312</v>
      </c>
      <c r="E411">
        <v>1</v>
      </c>
      <c r="F411">
        <v>1</v>
      </c>
      <c r="G411">
        <v>1081</v>
      </c>
      <c r="H411">
        <v>2</v>
      </c>
      <c r="I411" t="s">
        <v>609</v>
      </c>
      <c r="J411" t="s">
        <v>610</v>
      </c>
      <c r="K411" t="s">
        <v>611</v>
      </c>
      <c r="L411">
        <v>1368</v>
      </c>
      <c r="N411">
        <v>1011</v>
      </c>
      <c r="O411" t="s">
        <v>536</v>
      </c>
      <c r="P411" t="s">
        <v>536</v>
      </c>
      <c r="Q411">
        <v>1</v>
      </c>
      <c r="X411">
        <v>0.45</v>
      </c>
      <c r="Y411">
        <v>0</v>
      </c>
      <c r="Z411">
        <v>179.17</v>
      </c>
      <c r="AA411">
        <v>16.93</v>
      </c>
      <c r="AB411">
        <v>0</v>
      </c>
      <c r="AC411">
        <v>0</v>
      </c>
      <c r="AD411">
        <v>1</v>
      </c>
      <c r="AE411">
        <v>0</v>
      </c>
      <c r="AF411" t="s">
        <v>229</v>
      </c>
      <c r="AG411">
        <v>0.54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ROW(Source!A182)</f>
        <v>182</v>
      </c>
      <c r="B412">
        <v>433929888</v>
      </c>
      <c r="C412">
        <v>433929883</v>
      </c>
      <c r="D412">
        <v>423452471</v>
      </c>
      <c r="E412">
        <v>1</v>
      </c>
      <c r="F412">
        <v>1</v>
      </c>
      <c r="G412">
        <v>1081</v>
      </c>
      <c r="H412">
        <v>2</v>
      </c>
      <c r="I412" t="s">
        <v>576</v>
      </c>
      <c r="J412" t="s">
        <v>577</v>
      </c>
      <c r="K412" t="s">
        <v>578</v>
      </c>
      <c r="L412">
        <v>1368</v>
      </c>
      <c r="N412">
        <v>1011</v>
      </c>
      <c r="O412" t="s">
        <v>536</v>
      </c>
      <c r="P412" t="s">
        <v>536</v>
      </c>
      <c r="Q412">
        <v>1</v>
      </c>
      <c r="X412">
        <v>11.76</v>
      </c>
      <c r="Y412">
        <v>0</v>
      </c>
      <c r="Z412">
        <v>140.38</v>
      </c>
      <c r="AA412">
        <v>12.62</v>
      </c>
      <c r="AB412">
        <v>0</v>
      </c>
      <c r="AC412">
        <v>0</v>
      </c>
      <c r="AD412">
        <v>1</v>
      </c>
      <c r="AE412">
        <v>0</v>
      </c>
      <c r="AF412" t="s">
        <v>229</v>
      </c>
      <c r="AG412">
        <v>14.112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ROW(Source!A182)</f>
        <v>182</v>
      </c>
      <c r="B413">
        <v>433929889</v>
      </c>
      <c r="C413">
        <v>433929883</v>
      </c>
      <c r="D413">
        <v>423452502</v>
      </c>
      <c r="E413">
        <v>1</v>
      </c>
      <c r="F413">
        <v>1</v>
      </c>
      <c r="G413">
        <v>1081</v>
      </c>
      <c r="H413">
        <v>2</v>
      </c>
      <c r="I413" t="s">
        <v>612</v>
      </c>
      <c r="J413" t="s">
        <v>613</v>
      </c>
      <c r="K413" t="s">
        <v>614</v>
      </c>
      <c r="L413">
        <v>1368</v>
      </c>
      <c r="N413">
        <v>1011</v>
      </c>
      <c r="O413" t="s">
        <v>536</v>
      </c>
      <c r="P413" t="s">
        <v>536</v>
      </c>
      <c r="Q413">
        <v>1</v>
      </c>
      <c r="X413">
        <v>10.8</v>
      </c>
      <c r="Y413">
        <v>0</v>
      </c>
      <c r="Z413">
        <v>20.51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229</v>
      </c>
      <c r="AG413">
        <v>12.96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ROW(Source!A182)</f>
        <v>182</v>
      </c>
      <c r="B414">
        <v>433929890</v>
      </c>
      <c r="C414">
        <v>433929883</v>
      </c>
      <c r="D414">
        <v>423452571</v>
      </c>
      <c r="E414">
        <v>1</v>
      </c>
      <c r="F414">
        <v>1</v>
      </c>
      <c r="G414">
        <v>1081</v>
      </c>
      <c r="H414">
        <v>2</v>
      </c>
      <c r="I414" t="s">
        <v>615</v>
      </c>
      <c r="J414" t="s">
        <v>616</v>
      </c>
      <c r="K414" t="s">
        <v>617</v>
      </c>
      <c r="L414">
        <v>1368</v>
      </c>
      <c r="N414">
        <v>1011</v>
      </c>
      <c r="O414" t="s">
        <v>536</v>
      </c>
      <c r="P414" t="s">
        <v>536</v>
      </c>
      <c r="Q414">
        <v>1</v>
      </c>
      <c r="X414">
        <v>17.399999999999999</v>
      </c>
      <c r="Y414">
        <v>0</v>
      </c>
      <c r="Z414">
        <v>0.23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229</v>
      </c>
      <c r="AG414">
        <v>20.88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ROW(Source!A182)</f>
        <v>182</v>
      </c>
      <c r="B415">
        <v>433929891</v>
      </c>
      <c r="C415">
        <v>433929883</v>
      </c>
      <c r="D415">
        <v>423422554</v>
      </c>
      <c r="E415">
        <v>1</v>
      </c>
      <c r="F415">
        <v>1</v>
      </c>
      <c r="G415">
        <v>1081</v>
      </c>
      <c r="H415">
        <v>3</v>
      </c>
      <c r="I415" t="s">
        <v>618</v>
      </c>
      <c r="J415" t="s">
        <v>619</v>
      </c>
      <c r="K415" t="s">
        <v>620</v>
      </c>
      <c r="L415">
        <v>1327</v>
      </c>
      <c r="N415">
        <v>1005</v>
      </c>
      <c r="O415" t="s">
        <v>242</v>
      </c>
      <c r="P415" t="s">
        <v>242</v>
      </c>
      <c r="Q415">
        <v>1</v>
      </c>
      <c r="X415">
        <v>12</v>
      </c>
      <c r="Y415">
        <v>5.0199999999999996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12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ROW(Source!A182)</f>
        <v>182</v>
      </c>
      <c r="B416">
        <v>433929892</v>
      </c>
      <c r="C416">
        <v>433929883</v>
      </c>
      <c r="D416">
        <v>423421944</v>
      </c>
      <c r="E416">
        <v>1</v>
      </c>
      <c r="F416">
        <v>1</v>
      </c>
      <c r="G416">
        <v>1081</v>
      </c>
      <c r="H416">
        <v>3</v>
      </c>
      <c r="I416" t="s">
        <v>537</v>
      </c>
      <c r="J416" t="s">
        <v>538</v>
      </c>
      <c r="K416" t="s">
        <v>539</v>
      </c>
      <c r="L416">
        <v>1339</v>
      </c>
      <c r="N416">
        <v>1007</v>
      </c>
      <c r="O416" t="s">
        <v>197</v>
      </c>
      <c r="P416" t="s">
        <v>197</v>
      </c>
      <c r="Q416">
        <v>1</v>
      </c>
      <c r="X416">
        <v>178</v>
      </c>
      <c r="Y416">
        <v>7.07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178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ROW(Source!A182)</f>
        <v>182</v>
      </c>
      <c r="B417">
        <v>433929893</v>
      </c>
      <c r="C417">
        <v>433929883</v>
      </c>
      <c r="D417">
        <v>423421887</v>
      </c>
      <c r="E417">
        <v>1</v>
      </c>
      <c r="F417">
        <v>1</v>
      </c>
      <c r="G417">
        <v>1081</v>
      </c>
      <c r="H417">
        <v>3</v>
      </c>
      <c r="I417" t="s">
        <v>621</v>
      </c>
      <c r="J417" t="s">
        <v>622</v>
      </c>
      <c r="K417" t="s">
        <v>623</v>
      </c>
      <c r="L417">
        <v>1348</v>
      </c>
      <c r="N417">
        <v>1009</v>
      </c>
      <c r="O417" t="s">
        <v>213</v>
      </c>
      <c r="P417" t="s">
        <v>213</v>
      </c>
      <c r="Q417">
        <v>1000</v>
      </c>
      <c r="X417">
        <v>0.09</v>
      </c>
      <c r="Y417">
        <v>3377.15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0.09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ROW(Source!A182)</f>
        <v>182</v>
      </c>
      <c r="B418">
        <v>433929894</v>
      </c>
      <c r="C418">
        <v>433929883</v>
      </c>
      <c r="D418">
        <v>423422405</v>
      </c>
      <c r="E418">
        <v>1</v>
      </c>
      <c r="F418">
        <v>1</v>
      </c>
      <c r="G418">
        <v>1081</v>
      </c>
      <c r="H418">
        <v>3</v>
      </c>
      <c r="I418" t="s">
        <v>624</v>
      </c>
      <c r="J418" t="s">
        <v>625</v>
      </c>
      <c r="K418" t="s">
        <v>626</v>
      </c>
      <c r="L418">
        <v>1339</v>
      </c>
      <c r="N418">
        <v>1007</v>
      </c>
      <c r="O418" t="s">
        <v>197</v>
      </c>
      <c r="P418" t="s">
        <v>197</v>
      </c>
      <c r="Q418">
        <v>1</v>
      </c>
      <c r="X418">
        <v>40</v>
      </c>
      <c r="Y418">
        <v>99.9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40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ROW(Source!A182)</f>
        <v>182</v>
      </c>
      <c r="B419">
        <v>433929895</v>
      </c>
      <c r="C419">
        <v>433929883</v>
      </c>
      <c r="D419">
        <v>423434173</v>
      </c>
      <c r="E419">
        <v>1</v>
      </c>
      <c r="F419">
        <v>1</v>
      </c>
      <c r="G419">
        <v>1081</v>
      </c>
      <c r="H419">
        <v>3</v>
      </c>
      <c r="I419" t="s">
        <v>627</v>
      </c>
      <c r="J419" t="s">
        <v>628</v>
      </c>
      <c r="K419" t="s">
        <v>629</v>
      </c>
      <c r="L419">
        <v>1327</v>
      </c>
      <c r="N419">
        <v>1005</v>
      </c>
      <c r="O419" t="s">
        <v>242</v>
      </c>
      <c r="P419" t="s">
        <v>242</v>
      </c>
      <c r="Q419">
        <v>1</v>
      </c>
      <c r="X419">
        <v>10.199999999999999</v>
      </c>
      <c r="Y419">
        <v>90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10.199999999999999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ROW(Source!A182)</f>
        <v>182</v>
      </c>
      <c r="B420">
        <v>433929896</v>
      </c>
      <c r="C420">
        <v>433929883</v>
      </c>
      <c r="D420">
        <v>423412780</v>
      </c>
      <c r="E420">
        <v>1081</v>
      </c>
      <c r="F420">
        <v>1</v>
      </c>
      <c r="G420">
        <v>1081</v>
      </c>
      <c r="H420">
        <v>3</v>
      </c>
      <c r="I420" t="s">
        <v>824</v>
      </c>
      <c r="J420" t="s">
        <v>3</v>
      </c>
      <c r="K420" t="s">
        <v>825</v>
      </c>
      <c r="L420">
        <v>1339</v>
      </c>
      <c r="N420">
        <v>1007</v>
      </c>
      <c r="O420" t="s">
        <v>197</v>
      </c>
      <c r="P420" t="s">
        <v>197</v>
      </c>
      <c r="Q420">
        <v>1</v>
      </c>
      <c r="X420">
        <v>162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162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ROW(Source!A183)</f>
        <v>183</v>
      </c>
      <c r="B421">
        <v>433929885</v>
      </c>
      <c r="C421">
        <v>433929883</v>
      </c>
      <c r="D421">
        <v>423386947</v>
      </c>
      <c r="E421">
        <v>1081</v>
      </c>
      <c r="F421">
        <v>1</v>
      </c>
      <c r="G421">
        <v>1081</v>
      </c>
      <c r="H421">
        <v>1</v>
      </c>
      <c r="I421" t="s">
        <v>530</v>
      </c>
      <c r="J421" t="s">
        <v>3</v>
      </c>
      <c r="K421" t="s">
        <v>531</v>
      </c>
      <c r="L421">
        <v>1191</v>
      </c>
      <c r="N421">
        <v>1013</v>
      </c>
      <c r="O421" t="s">
        <v>532</v>
      </c>
      <c r="P421" t="s">
        <v>532</v>
      </c>
      <c r="Q421">
        <v>1</v>
      </c>
      <c r="X421">
        <v>267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1</v>
      </c>
      <c r="AF421" t="s">
        <v>229</v>
      </c>
      <c r="AG421">
        <v>320.39999999999998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ROW(Source!A183)</f>
        <v>183</v>
      </c>
      <c r="B422">
        <v>433929886</v>
      </c>
      <c r="C422">
        <v>433929883</v>
      </c>
      <c r="D422">
        <v>423453088</v>
      </c>
      <c r="E422">
        <v>1</v>
      </c>
      <c r="F422">
        <v>1</v>
      </c>
      <c r="G422">
        <v>1081</v>
      </c>
      <c r="H422">
        <v>2</v>
      </c>
      <c r="I422" t="s">
        <v>606</v>
      </c>
      <c r="J422" t="s">
        <v>607</v>
      </c>
      <c r="K422" t="s">
        <v>608</v>
      </c>
      <c r="L422">
        <v>1368</v>
      </c>
      <c r="N422">
        <v>1011</v>
      </c>
      <c r="O422" t="s">
        <v>536</v>
      </c>
      <c r="P422" t="s">
        <v>536</v>
      </c>
      <c r="Q422">
        <v>1</v>
      </c>
      <c r="X422">
        <v>0.59</v>
      </c>
      <c r="Y422">
        <v>0</v>
      </c>
      <c r="Z422">
        <v>83.1</v>
      </c>
      <c r="AA422">
        <v>12.62</v>
      </c>
      <c r="AB422">
        <v>0</v>
      </c>
      <c r="AC422">
        <v>0</v>
      </c>
      <c r="AD422">
        <v>1</v>
      </c>
      <c r="AE422">
        <v>0</v>
      </c>
      <c r="AF422" t="s">
        <v>229</v>
      </c>
      <c r="AG422">
        <v>0.70799999999999996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ROW(Source!A183)</f>
        <v>183</v>
      </c>
      <c r="B423">
        <v>433929887</v>
      </c>
      <c r="C423">
        <v>433929883</v>
      </c>
      <c r="D423">
        <v>423452312</v>
      </c>
      <c r="E423">
        <v>1</v>
      </c>
      <c r="F423">
        <v>1</v>
      </c>
      <c r="G423">
        <v>1081</v>
      </c>
      <c r="H423">
        <v>2</v>
      </c>
      <c r="I423" t="s">
        <v>609</v>
      </c>
      <c r="J423" t="s">
        <v>610</v>
      </c>
      <c r="K423" t="s">
        <v>611</v>
      </c>
      <c r="L423">
        <v>1368</v>
      </c>
      <c r="N423">
        <v>1011</v>
      </c>
      <c r="O423" t="s">
        <v>536</v>
      </c>
      <c r="P423" t="s">
        <v>536</v>
      </c>
      <c r="Q423">
        <v>1</v>
      </c>
      <c r="X423">
        <v>0.45</v>
      </c>
      <c r="Y423">
        <v>0</v>
      </c>
      <c r="Z423">
        <v>179.17</v>
      </c>
      <c r="AA423">
        <v>16.93</v>
      </c>
      <c r="AB423">
        <v>0</v>
      </c>
      <c r="AC423">
        <v>0</v>
      </c>
      <c r="AD423">
        <v>1</v>
      </c>
      <c r="AE423">
        <v>0</v>
      </c>
      <c r="AF423" t="s">
        <v>229</v>
      </c>
      <c r="AG423">
        <v>0.54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ROW(Source!A183)</f>
        <v>183</v>
      </c>
      <c r="B424">
        <v>433929888</v>
      </c>
      <c r="C424">
        <v>433929883</v>
      </c>
      <c r="D424">
        <v>423452471</v>
      </c>
      <c r="E424">
        <v>1</v>
      </c>
      <c r="F424">
        <v>1</v>
      </c>
      <c r="G424">
        <v>1081</v>
      </c>
      <c r="H424">
        <v>2</v>
      </c>
      <c r="I424" t="s">
        <v>576</v>
      </c>
      <c r="J424" t="s">
        <v>577</v>
      </c>
      <c r="K424" t="s">
        <v>578</v>
      </c>
      <c r="L424">
        <v>1368</v>
      </c>
      <c r="N424">
        <v>1011</v>
      </c>
      <c r="O424" t="s">
        <v>536</v>
      </c>
      <c r="P424" t="s">
        <v>536</v>
      </c>
      <c r="Q424">
        <v>1</v>
      </c>
      <c r="X424">
        <v>11.76</v>
      </c>
      <c r="Y424">
        <v>0</v>
      </c>
      <c r="Z424">
        <v>140.38</v>
      </c>
      <c r="AA424">
        <v>12.62</v>
      </c>
      <c r="AB424">
        <v>0</v>
      </c>
      <c r="AC424">
        <v>0</v>
      </c>
      <c r="AD424">
        <v>1</v>
      </c>
      <c r="AE424">
        <v>0</v>
      </c>
      <c r="AF424" t="s">
        <v>229</v>
      </c>
      <c r="AG424">
        <v>14.112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ROW(Source!A183)</f>
        <v>183</v>
      </c>
      <c r="B425">
        <v>433929889</v>
      </c>
      <c r="C425">
        <v>433929883</v>
      </c>
      <c r="D425">
        <v>423452502</v>
      </c>
      <c r="E425">
        <v>1</v>
      </c>
      <c r="F425">
        <v>1</v>
      </c>
      <c r="G425">
        <v>1081</v>
      </c>
      <c r="H425">
        <v>2</v>
      </c>
      <c r="I425" t="s">
        <v>612</v>
      </c>
      <c r="J425" t="s">
        <v>613</v>
      </c>
      <c r="K425" t="s">
        <v>614</v>
      </c>
      <c r="L425">
        <v>1368</v>
      </c>
      <c r="N425">
        <v>1011</v>
      </c>
      <c r="O425" t="s">
        <v>536</v>
      </c>
      <c r="P425" t="s">
        <v>536</v>
      </c>
      <c r="Q425">
        <v>1</v>
      </c>
      <c r="X425">
        <v>10.8</v>
      </c>
      <c r="Y425">
        <v>0</v>
      </c>
      <c r="Z425">
        <v>20.51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229</v>
      </c>
      <c r="AG425">
        <v>12.96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ROW(Source!A183)</f>
        <v>183</v>
      </c>
      <c r="B426">
        <v>433929890</v>
      </c>
      <c r="C426">
        <v>433929883</v>
      </c>
      <c r="D426">
        <v>423452571</v>
      </c>
      <c r="E426">
        <v>1</v>
      </c>
      <c r="F426">
        <v>1</v>
      </c>
      <c r="G426">
        <v>1081</v>
      </c>
      <c r="H426">
        <v>2</v>
      </c>
      <c r="I426" t="s">
        <v>615</v>
      </c>
      <c r="J426" t="s">
        <v>616</v>
      </c>
      <c r="K426" t="s">
        <v>617</v>
      </c>
      <c r="L426">
        <v>1368</v>
      </c>
      <c r="N426">
        <v>1011</v>
      </c>
      <c r="O426" t="s">
        <v>536</v>
      </c>
      <c r="P426" t="s">
        <v>536</v>
      </c>
      <c r="Q426">
        <v>1</v>
      </c>
      <c r="X426">
        <v>17.399999999999999</v>
      </c>
      <c r="Y426">
        <v>0</v>
      </c>
      <c r="Z426">
        <v>0.23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229</v>
      </c>
      <c r="AG426">
        <v>20.88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ROW(Source!A183)</f>
        <v>183</v>
      </c>
      <c r="B427">
        <v>433929891</v>
      </c>
      <c r="C427">
        <v>433929883</v>
      </c>
      <c r="D427">
        <v>423422554</v>
      </c>
      <c r="E427">
        <v>1</v>
      </c>
      <c r="F427">
        <v>1</v>
      </c>
      <c r="G427">
        <v>1081</v>
      </c>
      <c r="H427">
        <v>3</v>
      </c>
      <c r="I427" t="s">
        <v>618</v>
      </c>
      <c r="J427" t="s">
        <v>619</v>
      </c>
      <c r="K427" t="s">
        <v>620</v>
      </c>
      <c r="L427">
        <v>1327</v>
      </c>
      <c r="N427">
        <v>1005</v>
      </c>
      <c r="O427" t="s">
        <v>242</v>
      </c>
      <c r="P427" t="s">
        <v>242</v>
      </c>
      <c r="Q427">
        <v>1</v>
      </c>
      <c r="X427">
        <v>12</v>
      </c>
      <c r="Y427">
        <v>5.0199999999999996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12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ROW(Source!A183)</f>
        <v>183</v>
      </c>
      <c r="B428">
        <v>433929892</v>
      </c>
      <c r="C428">
        <v>433929883</v>
      </c>
      <c r="D428">
        <v>423421944</v>
      </c>
      <c r="E428">
        <v>1</v>
      </c>
      <c r="F428">
        <v>1</v>
      </c>
      <c r="G428">
        <v>1081</v>
      </c>
      <c r="H428">
        <v>3</v>
      </c>
      <c r="I428" t="s">
        <v>537</v>
      </c>
      <c r="J428" t="s">
        <v>538</v>
      </c>
      <c r="K428" t="s">
        <v>539</v>
      </c>
      <c r="L428">
        <v>1339</v>
      </c>
      <c r="N428">
        <v>1007</v>
      </c>
      <c r="O428" t="s">
        <v>197</v>
      </c>
      <c r="P428" t="s">
        <v>197</v>
      </c>
      <c r="Q428">
        <v>1</v>
      </c>
      <c r="X428">
        <v>178</v>
      </c>
      <c r="Y428">
        <v>7.07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178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ROW(Source!A183)</f>
        <v>183</v>
      </c>
      <c r="B429">
        <v>433929893</v>
      </c>
      <c r="C429">
        <v>433929883</v>
      </c>
      <c r="D429">
        <v>423421887</v>
      </c>
      <c r="E429">
        <v>1</v>
      </c>
      <c r="F429">
        <v>1</v>
      </c>
      <c r="G429">
        <v>1081</v>
      </c>
      <c r="H429">
        <v>3</v>
      </c>
      <c r="I429" t="s">
        <v>621</v>
      </c>
      <c r="J429" t="s">
        <v>622</v>
      </c>
      <c r="K429" t="s">
        <v>623</v>
      </c>
      <c r="L429">
        <v>1348</v>
      </c>
      <c r="N429">
        <v>1009</v>
      </c>
      <c r="O429" t="s">
        <v>213</v>
      </c>
      <c r="P429" t="s">
        <v>213</v>
      </c>
      <c r="Q429">
        <v>1000</v>
      </c>
      <c r="X429">
        <v>0.09</v>
      </c>
      <c r="Y429">
        <v>3377.15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0.09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ROW(Source!A183)</f>
        <v>183</v>
      </c>
      <c r="B430">
        <v>433929894</v>
      </c>
      <c r="C430">
        <v>433929883</v>
      </c>
      <c r="D430">
        <v>423422405</v>
      </c>
      <c r="E430">
        <v>1</v>
      </c>
      <c r="F430">
        <v>1</v>
      </c>
      <c r="G430">
        <v>1081</v>
      </c>
      <c r="H430">
        <v>3</v>
      </c>
      <c r="I430" t="s">
        <v>624</v>
      </c>
      <c r="J430" t="s">
        <v>625</v>
      </c>
      <c r="K430" t="s">
        <v>626</v>
      </c>
      <c r="L430">
        <v>1339</v>
      </c>
      <c r="N430">
        <v>1007</v>
      </c>
      <c r="O430" t="s">
        <v>197</v>
      </c>
      <c r="P430" t="s">
        <v>197</v>
      </c>
      <c r="Q430">
        <v>1</v>
      </c>
      <c r="X430">
        <v>40</v>
      </c>
      <c r="Y430">
        <v>99.9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40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ROW(Source!A183)</f>
        <v>183</v>
      </c>
      <c r="B431">
        <v>433929895</v>
      </c>
      <c r="C431">
        <v>433929883</v>
      </c>
      <c r="D431">
        <v>423434173</v>
      </c>
      <c r="E431">
        <v>1</v>
      </c>
      <c r="F431">
        <v>1</v>
      </c>
      <c r="G431">
        <v>1081</v>
      </c>
      <c r="H431">
        <v>3</v>
      </c>
      <c r="I431" t="s">
        <v>627</v>
      </c>
      <c r="J431" t="s">
        <v>628</v>
      </c>
      <c r="K431" t="s">
        <v>629</v>
      </c>
      <c r="L431">
        <v>1327</v>
      </c>
      <c r="N431">
        <v>1005</v>
      </c>
      <c r="O431" t="s">
        <v>242</v>
      </c>
      <c r="P431" t="s">
        <v>242</v>
      </c>
      <c r="Q431">
        <v>1</v>
      </c>
      <c r="X431">
        <v>10.199999999999999</v>
      </c>
      <c r="Y431">
        <v>90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10.199999999999999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ROW(Source!A183)</f>
        <v>183</v>
      </c>
      <c r="B432">
        <v>433929896</v>
      </c>
      <c r="C432">
        <v>433929883</v>
      </c>
      <c r="D432">
        <v>423412780</v>
      </c>
      <c r="E432">
        <v>1081</v>
      </c>
      <c r="F432">
        <v>1</v>
      </c>
      <c r="G432">
        <v>1081</v>
      </c>
      <c r="H432">
        <v>3</v>
      </c>
      <c r="I432" t="s">
        <v>824</v>
      </c>
      <c r="J432" t="s">
        <v>3</v>
      </c>
      <c r="K432" t="s">
        <v>825</v>
      </c>
      <c r="L432">
        <v>1339</v>
      </c>
      <c r="N432">
        <v>1007</v>
      </c>
      <c r="O432" t="s">
        <v>197</v>
      </c>
      <c r="P432" t="s">
        <v>197</v>
      </c>
      <c r="Q432">
        <v>1</v>
      </c>
      <c r="X432">
        <v>162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162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ROW(Source!A187)</f>
        <v>187</v>
      </c>
      <c r="B433">
        <v>433929900</v>
      </c>
      <c r="C433">
        <v>433929899</v>
      </c>
      <c r="D433">
        <v>423386947</v>
      </c>
      <c r="E433">
        <v>1081</v>
      </c>
      <c r="F433">
        <v>1</v>
      </c>
      <c r="G433">
        <v>1081</v>
      </c>
      <c r="H433">
        <v>1</v>
      </c>
      <c r="I433" t="s">
        <v>530</v>
      </c>
      <c r="J433" t="s">
        <v>3</v>
      </c>
      <c r="K433" t="s">
        <v>531</v>
      </c>
      <c r="L433">
        <v>1191</v>
      </c>
      <c r="N433">
        <v>1013</v>
      </c>
      <c r="O433" t="s">
        <v>532</v>
      </c>
      <c r="P433" t="s">
        <v>532</v>
      </c>
      <c r="Q433">
        <v>1</v>
      </c>
      <c r="X433">
        <v>29.81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1</v>
      </c>
      <c r="AF433" t="s">
        <v>183</v>
      </c>
      <c r="AG433">
        <v>32.791000000000004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ROW(Source!A187)</f>
        <v>187</v>
      </c>
      <c r="B434">
        <v>433929901</v>
      </c>
      <c r="C434">
        <v>433929899</v>
      </c>
      <c r="D434">
        <v>423387866</v>
      </c>
      <c r="E434">
        <v>1081</v>
      </c>
      <c r="F434">
        <v>1</v>
      </c>
      <c r="G434">
        <v>1081</v>
      </c>
      <c r="H434">
        <v>3</v>
      </c>
      <c r="I434" t="s">
        <v>846</v>
      </c>
      <c r="J434" t="s">
        <v>3</v>
      </c>
      <c r="K434" t="s">
        <v>847</v>
      </c>
      <c r="L434">
        <v>1327</v>
      </c>
      <c r="N434">
        <v>1005</v>
      </c>
      <c r="O434" t="s">
        <v>242</v>
      </c>
      <c r="P434" t="s">
        <v>242</v>
      </c>
      <c r="Q434">
        <v>1</v>
      </c>
      <c r="X434">
        <v>97.16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93</v>
      </c>
      <c r="AG434">
        <v>97.16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ROW(Source!A188)</f>
        <v>188</v>
      </c>
      <c r="B435">
        <v>433929900</v>
      </c>
      <c r="C435">
        <v>433929899</v>
      </c>
      <c r="D435">
        <v>423386947</v>
      </c>
      <c r="E435">
        <v>1081</v>
      </c>
      <c r="F435">
        <v>1</v>
      </c>
      <c r="G435">
        <v>1081</v>
      </c>
      <c r="H435">
        <v>1</v>
      </c>
      <c r="I435" t="s">
        <v>530</v>
      </c>
      <c r="J435" t="s">
        <v>3</v>
      </c>
      <c r="K435" t="s">
        <v>531</v>
      </c>
      <c r="L435">
        <v>1191</v>
      </c>
      <c r="N435">
        <v>1013</v>
      </c>
      <c r="O435" t="s">
        <v>532</v>
      </c>
      <c r="P435" t="s">
        <v>532</v>
      </c>
      <c r="Q435">
        <v>1</v>
      </c>
      <c r="X435">
        <v>29.81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1</v>
      </c>
      <c r="AF435" t="s">
        <v>183</v>
      </c>
      <c r="AG435">
        <v>32.791000000000004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ROW(Source!A188)</f>
        <v>188</v>
      </c>
      <c r="B436">
        <v>433929901</v>
      </c>
      <c r="C436">
        <v>433929899</v>
      </c>
      <c r="D436">
        <v>423387866</v>
      </c>
      <c r="E436">
        <v>1081</v>
      </c>
      <c r="F436">
        <v>1</v>
      </c>
      <c r="G436">
        <v>1081</v>
      </c>
      <c r="H436">
        <v>3</v>
      </c>
      <c r="I436" t="s">
        <v>846</v>
      </c>
      <c r="J436" t="s">
        <v>3</v>
      </c>
      <c r="K436" t="s">
        <v>847</v>
      </c>
      <c r="L436">
        <v>1327</v>
      </c>
      <c r="N436">
        <v>1005</v>
      </c>
      <c r="O436" t="s">
        <v>242</v>
      </c>
      <c r="P436" t="s">
        <v>242</v>
      </c>
      <c r="Q436">
        <v>1</v>
      </c>
      <c r="X436">
        <v>97.16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93</v>
      </c>
      <c r="AG436">
        <v>97.16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ROW(Source!A189)</f>
        <v>189</v>
      </c>
      <c r="B437">
        <v>433929903</v>
      </c>
      <c r="C437">
        <v>433929902</v>
      </c>
      <c r="D437">
        <v>423452250</v>
      </c>
      <c r="E437">
        <v>1</v>
      </c>
      <c r="F437">
        <v>1</v>
      </c>
      <c r="G437">
        <v>1081</v>
      </c>
      <c r="H437">
        <v>2</v>
      </c>
      <c r="I437" t="s">
        <v>819</v>
      </c>
      <c r="J437" t="s">
        <v>820</v>
      </c>
      <c r="K437" t="s">
        <v>821</v>
      </c>
      <c r="L437">
        <v>1368</v>
      </c>
      <c r="N437">
        <v>1011</v>
      </c>
      <c r="O437" t="s">
        <v>536</v>
      </c>
      <c r="P437" t="s">
        <v>536</v>
      </c>
      <c r="Q437">
        <v>1</v>
      </c>
      <c r="X437">
        <v>7.1999999999999995E-2</v>
      </c>
      <c r="Y437">
        <v>0</v>
      </c>
      <c r="Z437">
        <v>147.49</v>
      </c>
      <c r="AA437">
        <v>14.54</v>
      </c>
      <c r="AB437">
        <v>0</v>
      </c>
      <c r="AC437">
        <v>0</v>
      </c>
      <c r="AD437">
        <v>1</v>
      </c>
      <c r="AE437">
        <v>0</v>
      </c>
      <c r="AF437" t="s">
        <v>183</v>
      </c>
      <c r="AG437">
        <v>7.9200000000000007E-2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ROW(Source!A190)</f>
        <v>190</v>
      </c>
      <c r="B438">
        <v>433929903</v>
      </c>
      <c r="C438">
        <v>433929902</v>
      </c>
      <c r="D438">
        <v>423452250</v>
      </c>
      <c r="E438">
        <v>1</v>
      </c>
      <c r="F438">
        <v>1</v>
      </c>
      <c r="G438">
        <v>1081</v>
      </c>
      <c r="H438">
        <v>2</v>
      </c>
      <c r="I438" t="s">
        <v>819</v>
      </c>
      <c r="J438" t="s">
        <v>820</v>
      </c>
      <c r="K438" t="s">
        <v>821</v>
      </c>
      <c r="L438">
        <v>1368</v>
      </c>
      <c r="N438">
        <v>1011</v>
      </c>
      <c r="O438" t="s">
        <v>536</v>
      </c>
      <c r="P438" t="s">
        <v>536</v>
      </c>
      <c r="Q438">
        <v>1</v>
      </c>
      <c r="X438">
        <v>7.1999999999999995E-2</v>
      </c>
      <c r="Y438">
        <v>0</v>
      </c>
      <c r="Z438">
        <v>147.49</v>
      </c>
      <c r="AA438">
        <v>14.54</v>
      </c>
      <c r="AB438">
        <v>0</v>
      </c>
      <c r="AC438">
        <v>0</v>
      </c>
      <c r="AD438">
        <v>1</v>
      </c>
      <c r="AE438">
        <v>0</v>
      </c>
      <c r="AF438" t="s">
        <v>183</v>
      </c>
      <c r="AG438">
        <v>7.9200000000000007E-2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ROW(Source!A191)</f>
        <v>191</v>
      </c>
      <c r="B439">
        <v>433929906</v>
      </c>
      <c r="C439">
        <v>433929904</v>
      </c>
      <c r="D439">
        <v>423386947</v>
      </c>
      <c r="E439">
        <v>1081</v>
      </c>
      <c r="F439">
        <v>1</v>
      </c>
      <c r="G439">
        <v>1081</v>
      </c>
      <c r="H439">
        <v>1</v>
      </c>
      <c r="I439" t="s">
        <v>530</v>
      </c>
      <c r="J439" t="s">
        <v>3</v>
      </c>
      <c r="K439" t="s">
        <v>531</v>
      </c>
      <c r="L439">
        <v>1191</v>
      </c>
      <c r="N439">
        <v>1013</v>
      </c>
      <c r="O439" t="s">
        <v>532</v>
      </c>
      <c r="P439" t="s">
        <v>532</v>
      </c>
      <c r="Q439">
        <v>1</v>
      </c>
      <c r="X439">
        <v>24.3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1</v>
      </c>
      <c r="AF439" t="s">
        <v>205</v>
      </c>
      <c r="AG439">
        <v>27.945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ROW(Source!A191)</f>
        <v>191</v>
      </c>
      <c r="B440">
        <v>433929907</v>
      </c>
      <c r="C440">
        <v>433929904</v>
      </c>
      <c r="D440">
        <v>423452471</v>
      </c>
      <c r="E440">
        <v>1</v>
      </c>
      <c r="F440">
        <v>1</v>
      </c>
      <c r="G440">
        <v>1081</v>
      </c>
      <c r="H440">
        <v>2</v>
      </c>
      <c r="I440" t="s">
        <v>576</v>
      </c>
      <c r="J440" t="s">
        <v>577</v>
      </c>
      <c r="K440" t="s">
        <v>578</v>
      </c>
      <c r="L440">
        <v>1368</v>
      </c>
      <c r="N440">
        <v>1011</v>
      </c>
      <c r="O440" t="s">
        <v>536</v>
      </c>
      <c r="P440" t="s">
        <v>536</v>
      </c>
      <c r="Q440">
        <v>1</v>
      </c>
      <c r="X440">
        <v>0.47</v>
      </c>
      <c r="Y440">
        <v>0</v>
      </c>
      <c r="Z440">
        <v>140.38</v>
      </c>
      <c r="AA440">
        <v>12.62</v>
      </c>
      <c r="AB440">
        <v>0</v>
      </c>
      <c r="AC440">
        <v>0</v>
      </c>
      <c r="AD440">
        <v>1</v>
      </c>
      <c r="AE440">
        <v>0</v>
      </c>
      <c r="AF440" t="s">
        <v>205</v>
      </c>
      <c r="AG440">
        <v>0.54049999999999998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ROW(Source!A191)</f>
        <v>191</v>
      </c>
      <c r="B441">
        <v>433929908</v>
      </c>
      <c r="C441">
        <v>433929904</v>
      </c>
      <c r="D441">
        <v>423452460</v>
      </c>
      <c r="E441">
        <v>1</v>
      </c>
      <c r="F441">
        <v>1</v>
      </c>
      <c r="G441">
        <v>1081</v>
      </c>
      <c r="H441">
        <v>2</v>
      </c>
      <c r="I441" t="s">
        <v>636</v>
      </c>
      <c r="J441" t="s">
        <v>637</v>
      </c>
      <c r="K441" t="s">
        <v>638</v>
      </c>
      <c r="L441">
        <v>1368</v>
      </c>
      <c r="N441">
        <v>1011</v>
      </c>
      <c r="O441" t="s">
        <v>536</v>
      </c>
      <c r="P441" t="s">
        <v>536</v>
      </c>
      <c r="Q441">
        <v>1</v>
      </c>
      <c r="X441">
        <v>1.3</v>
      </c>
      <c r="Y441">
        <v>0</v>
      </c>
      <c r="Z441">
        <v>163.81</v>
      </c>
      <c r="AA441">
        <v>14.54</v>
      </c>
      <c r="AB441">
        <v>0</v>
      </c>
      <c r="AC441">
        <v>0</v>
      </c>
      <c r="AD441">
        <v>1</v>
      </c>
      <c r="AE441">
        <v>0</v>
      </c>
      <c r="AF441" t="s">
        <v>205</v>
      </c>
      <c r="AG441">
        <v>1.4949999999999999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ROW(Source!A191)</f>
        <v>191</v>
      </c>
      <c r="B442">
        <v>433929909</v>
      </c>
      <c r="C442">
        <v>433929904</v>
      </c>
      <c r="D442">
        <v>423421944</v>
      </c>
      <c r="E442">
        <v>1</v>
      </c>
      <c r="F442">
        <v>1</v>
      </c>
      <c r="G442">
        <v>1081</v>
      </c>
      <c r="H442">
        <v>3</v>
      </c>
      <c r="I442" t="s">
        <v>537</v>
      </c>
      <c r="J442" t="s">
        <v>538</v>
      </c>
      <c r="K442" t="s">
        <v>539</v>
      </c>
      <c r="L442">
        <v>1339</v>
      </c>
      <c r="N442">
        <v>1007</v>
      </c>
      <c r="O442" t="s">
        <v>197</v>
      </c>
      <c r="P442" t="s">
        <v>197</v>
      </c>
      <c r="Q442">
        <v>1</v>
      </c>
      <c r="X442">
        <v>2</v>
      </c>
      <c r="Y442">
        <v>7.07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93</v>
      </c>
      <c r="AG442">
        <v>2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ROW(Source!A191)</f>
        <v>191</v>
      </c>
      <c r="B443">
        <v>433929910</v>
      </c>
      <c r="C443">
        <v>433929904</v>
      </c>
      <c r="D443">
        <v>423412115</v>
      </c>
      <c r="E443">
        <v>1081</v>
      </c>
      <c r="F443">
        <v>1</v>
      </c>
      <c r="G443">
        <v>1081</v>
      </c>
      <c r="H443">
        <v>3</v>
      </c>
      <c r="I443" t="s">
        <v>840</v>
      </c>
      <c r="J443" t="s">
        <v>3</v>
      </c>
      <c r="K443" t="s">
        <v>841</v>
      </c>
      <c r="L443">
        <v>1339</v>
      </c>
      <c r="N443">
        <v>1007</v>
      </c>
      <c r="O443" t="s">
        <v>197</v>
      </c>
      <c r="P443" t="s">
        <v>197</v>
      </c>
      <c r="Q443">
        <v>1</v>
      </c>
      <c r="X443">
        <v>17.399999999999999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93</v>
      </c>
      <c r="AG443">
        <v>17.399999999999999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ROW(Source!A192)</f>
        <v>192</v>
      </c>
      <c r="B444">
        <v>433929906</v>
      </c>
      <c r="C444">
        <v>433929904</v>
      </c>
      <c r="D444">
        <v>423386947</v>
      </c>
      <c r="E444">
        <v>1081</v>
      </c>
      <c r="F444">
        <v>1</v>
      </c>
      <c r="G444">
        <v>1081</v>
      </c>
      <c r="H444">
        <v>1</v>
      </c>
      <c r="I444" t="s">
        <v>530</v>
      </c>
      <c r="J444" t="s">
        <v>3</v>
      </c>
      <c r="K444" t="s">
        <v>531</v>
      </c>
      <c r="L444">
        <v>1191</v>
      </c>
      <c r="N444">
        <v>1013</v>
      </c>
      <c r="O444" t="s">
        <v>532</v>
      </c>
      <c r="P444" t="s">
        <v>532</v>
      </c>
      <c r="Q444">
        <v>1</v>
      </c>
      <c r="X444">
        <v>24.3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1</v>
      </c>
      <c r="AF444" t="s">
        <v>205</v>
      </c>
      <c r="AG444">
        <v>27.945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ROW(Source!A192)</f>
        <v>192</v>
      </c>
      <c r="B445">
        <v>433929907</v>
      </c>
      <c r="C445">
        <v>433929904</v>
      </c>
      <c r="D445">
        <v>423452471</v>
      </c>
      <c r="E445">
        <v>1</v>
      </c>
      <c r="F445">
        <v>1</v>
      </c>
      <c r="G445">
        <v>1081</v>
      </c>
      <c r="H445">
        <v>2</v>
      </c>
      <c r="I445" t="s">
        <v>576</v>
      </c>
      <c r="J445" t="s">
        <v>577</v>
      </c>
      <c r="K445" t="s">
        <v>578</v>
      </c>
      <c r="L445">
        <v>1368</v>
      </c>
      <c r="N445">
        <v>1011</v>
      </c>
      <c r="O445" t="s">
        <v>536</v>
      </c>
      <c r="P445" t="s">
        <v>536</v>
      </c>
      <c r="Q445">
        <v>1</v>
      </c>
      <c r="X445">
        <v>0.47</v>
      </c>
      <c r="Y445">
        <v>0</v>
      </c>
      <c r="Z445">
        <v>140.38</v>
      </c>
      <c r="AA445">
        <v>12.62</v>
      </c>
      <c r="AB445">
        <v>0</v>
      </c>
      <c r="AC445">
        <v>0</v>
      </c>
      <c r="AD445">
        <v>1</v>
      </c>
      <c r="AE445">
        <v>0</v>
      </c>
      <c r="AF445" t="s">
        <v>205</v>
      </c>
      <c r="AG445">
        <v>0.54049999999999998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ROW(Source!A192)</f>
        <v>192</v>
      </c>
      <c r="B446">
        <v>433929908</v>
      </c>
      <c r="C446">
        <v>433929904</v>
      </c>
      <c r="D446">
        <v>423452460</v>
      </c>
      <c r="E446">
        <v>1</v>
      </c>
      <c r="F446">
        <v>1</v>
      </c>
      <c r="G446">
        <v>1081</v>
      </c>
      <c r="H446">
        <v>2</v>
      </c>
      <c r="I446" t="s">
        <v>636</v>
      </c>
      <c r="J446" t="s">
        <v>637</v>
      </c>
      <c r="K446" t="s">
        <v>638</v>
      </c>
      <c r="L446">
        <v>1368</v>
      </c>
      <c r="N446">
        <v>1011</v>
      </c>
      <c r="O446" t="s">
        <v>536</v>
      </c>
      <c r="P446" t="s">
        <v>536</v>
      </c>
      <c r="Q446">
        <v>1</v>
      </c>
      <c r="X446">
        <v>1.3</v>
      </c>
      <c r="Y446">
        <v>0</v>
      </c>
      <c r="Z446">
        <v>163.81</v>
      </c>
      <c r="AA446">
        <v>14.54</v>
      </c>
      <c r="AB446">
        <v>0</v>
      </c>
      <c r="AC446">
        <v>0</v>
      </c>
      <c r="AD446">
        <v>1</v>
      </c>
      <c r="AE446">
        <v>0</v>
      </c>
      <c r="AF446" t="s">
        <v>205</v>
      </c>
      <c r="AG446">
        <v>1.4949999999999999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ROW(Source!A192)</f>
        <v>192</v>
      </c>
      <c r="B447">
        <v>433929909</v>
      </c>
      <c r="C447">
        <v>433929904</v>
      </c>
      <c r="D447">
        <v>423421944</v>
      </c>
      <c r="E447">
        <v>1</v>
      </c>
      <c r="F447">
        <v>1</v>
      </c>
      <c r="G447">
        <v>1081</v>
      </c>
      <c r="H447">
        <v>3</v>
      </c>
      <c r="I447" t="s">
        <v>537</v>
      </c>
      <c r="J447" t="s">
        <v>538</v>
      </c>
      <c r="K447" t="s">
        <v>539</v>
      </c>
      <c r="L447">
        <v>1339</v>
      </c>
      <c r="N447">
        <v>1007</v>
      </c>
      <c r="O447" t="s">
        <v>197</v>
      </c>
      <c r="P447" t="s">
        <v>197</v>
      </c>
      <c r="Q447">
        <v>1</v>
      </c>
      <c r="X447">
        <v>2</v>
      </c>
      <c r="Y447">
        <v>7.07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93</v>
      </c>
      <c r="AG447">
        <v>2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ROW(Source!A192)</f>
        <v>192</v>
      </c>
      <c r="B448">
        <v>433929910</v>
      </c>
      <c r="C448">
        <v>433929904</v>
      </c>
      <c r="D448">
        <v>423412115</v>
      </c>
      <c r="E448">
        <v>1081</v>
      </c>
      <c r="F448">
        <v>1</v>
      </c>
      <c r="G448">
        <v>1081</v>
      </c>
      <c r="H448">
        <v>3</v>
      </c>
      <c r="I448" t="s">
        <v>840</v>
      </c>
      <c r="J448" t="s">
        <v>3</v>
      </c>
      <c r="K448" t="s">
        <v>841</v>
      </c>
      <c r="L448">
        <v>1339</v>
      </c>
      <c r="N448">
        <v>1007</v>
      </c>
      <c r="O448" t="s">
        <v>197</v>
      </c>
      <c r="P448" t="s">
        <v>197</v>
      </c>
      <c r="Q448">
        <v>1</v>
      </c>
      <c r="X448">
        <v>17.399999999999999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 t="s">
        <v>93</v>
      </c>
      <c r="AG448">
        <v>17.399999999999999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ROW(Source!A195)</f>
        <v>195</v>
      </c>
      <c r="B449">
        <v>433929914</v>
      </c>
      <c r="C449">
        <v>433929912</v>
      </c>
      <c r="D449">
        <v>423386947</v>
      </c>
      <c r="E449">
        <v>1081</v>
      </c>
      <c r="F449">
        <v>1</v>
      </c>
      <c r="G449">
        <v>1081</v>
      </c>
      <c r="H449">
        <v>1</v>
      </c>
      <c r="I449" t="s">
        <v>530</v>
      </c>
      <c r="J449" t="s">
        <v>3</v>
      </c>
      <c r="K449" t="s">
        <v>531</v>
      </c>
      <c r="L449">
        <v>1191</v>
      </c>
      <c r="N449">
        <v>1013</v>
      </c>
      <c r="O449" t="s">
        <v>532</v>
      </c>
      <c r="P449" t="s">
        <v>532</v>
      </c>
      <c r="Q449">
        <v>1</v>
      </c>
      <c r="X449">
        <v>267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1</v>
      </c>
      <c r="AF449" t="s">
        <v>183</v>
      </c>
      <c r="AG449">
        <v>293.70000000000005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ROW(Source!A195)</f>
        <v>195</v>
      </c>
      <c r="B450">
        <v>433929915</v>
      </c>
      <c r="C450">
        <v>433929912</v>
      </c>
      <c r="D450">
        <v>423453088</v>
      </c>
      <c r="E450">
        <v>1</v>
      </c>
      <c r="F450">
        <v>1</v>
      </c>
      <c r="G450">
        <v>1081</v>
      </c>
      <c r="H450">
        <v>2</v>
      </c>
      <c r="I450" t="s">
        <v>606</v>
      </c>
      <c r="J450" t="s">
        <v>607</v>
      </c>
      <c r="K450" t="s">
        <v>608</v>
      </c>
      <c r="L450">
        <v>1368</v>
      </c>
      <c r="N450">
        <v>1011</v>
      </c>
      <c r="O450" t="s">
        <v>536</v>
      </c>
      <c r="P450" t="s">
        <v>536</v>
      </c>
      <c r="Q450">
        <v>1</v>
      </c>
      <c r="X450">
        <v>0.59</v>
      </c>
      <c r="Y450">
        <v>0</v>
      </c>
      <c r="Z450">
        <v>83.1</v>
      </c>
      <c r="AA450">
        <v>12.62</v>
      </c>
      <c r="AB450">
        <v>0</v>
      </c>
      <c r="AC450">
        <v>0</v>
      </c>
      <c r="AD450">
        <v>1</v>
      </c>
      <c r="AE450">
        <v>0</v>
      </c>
      <c r="AF450" t="s">
        <v>183</v>
      </c>
      <c r="AG450">
        <v>0.64900000000000002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ROW(Source!A195)</f>
        <v>195</v>
      </c>
      <c r="B451">
        <v>433929916</v>
      </c>
      <c r="C451">
        <v>433929912</v>
      </c>
      <c r="D451">
        <v>423452312</v>
      </c>
      <c r="E451">
        <v>1</v>
      </c>
      <c r="F451">
        <v>1</v>
      </c>
      <c r="G451">
        <v>1081</v>
      </c>
      <c r="H451">
        <v>2</v>
      </c>
      <c r="I451" t="s">
        <v>609</v>
      </c>
      <c r="J451" t="s">
        <v>610</v>
      </c>
      <c r="K451" t="s">
        <v>611</v>
      </c>
      <c r="L451">
        <v>1368</v>
      </c>
      <c r="N451">
        <v>1011</v>
      </c>
      <c r="O451" t="s">
        <v>536</v>
      </c>
      <c r="P451" t="s">
        <v>536</v>
      </c>
      <c r="Q451">
        <v>1</v>
      </c>
      <c r="X451">
        <v>0.45</v>
      </c>
      <c r="Y451">
        <v>0</v>
      </c>
      <c r="Z451">
        <v>179.17</v>
      </c>
      <c r="AA451">
        <v>16.93</v>
      </c>
      <c r="AB451">
        <v>0</v>
      </c>
      <c r="AC451">
        <v>0</v>
      </c>
      <c r="AD451">
        <v>1</v>
      </c>
      <c r="AE451">
        <v>0</v>
      </c>
      <c r="AF451" t="s">
        <v>183</v>
      </c>
      <c r="AG451">
        <v>0.49500000000000005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ROW(Source!A195)</f>
        <v>195</v>
      </c>
      <c r="B452">
        <v>433929917</v>
      </c>
      <c r="C452">
        <v>433929912</v>
      </c>
      <c r="D452">
        <v>423452471</v>
      </c>
      <c r="E452">
        <v>1</v>
      </c>
      <c r="F452">
        <v>1</v>
      </c>
      <c r="G452">
        <v>1081</v>
      </c>
      <c r="H452">
        <v>2</v>
      </c>
      <c r="I452" t="s">
        <v>576</v>
      </c>
      <c r="J452" t="s">
        <v>577</v>
      </c>
      <c r="K452" t="s">
        <v>578</v>
      </c>
      <c r="L452">
        <v>1368</v>
      </c>
      <c r="N452">
        <v>1011</v>
      </c>
      <c r="O452" t="s">
        <v>536</v>
      </c>
      <c r="P452" t="s">
        <v>536</v>
      </c>
      <c r="Q452">
        <v>1</v>
      </c>
      <c r="X452">
        <v>11.76</v>
      </c>
      <c r="Y452">
        <v>0</v>
      </c>
      <c r="Z452">
        <v>140.38</v>
      </c>
      <c r="AA452">
        <v>12.62</v>
      </c>
      <c r="AB452">
        <v>0</v>
      </c>
      <c r="AC452">
        <v>0</v>
      </c>
      <c r="AD452">
        <v>1</v>
      </c>
      <c r="AE452">
        <v>0</v>
      </c>
      <c r="AF452" t="s">
        <v>183</v>
      </c>
      <c r="AG452">
        <v>12.936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ROW(Source!A195)</f>
        <v>195</v>
      </c>
      <c r="B453">
        <v>433929918</v>
      </c>
      <c r="C453">
        <v>433929912</v>
      </c>
      <c r="D453">
        <v>423452502</v>
      </c>
      <c r="E453">
        <v>1</v>
      </c>
      <c r="F453">
        <v>1</v>
      </c>
      <c r="G453">
        <v>1081</v>
      </c>
      <c r="H453">
        <v>2</v>
      </c>
      <c r="I453" t="s">
        <v>612</v>
      </c>
      <c r="J453" t="s">
        <v>613</v>
      </c>
      <c r="K453" t="s">
        <v>614</v>
      </c>
      <c r="L453">
        <v>1368</v>
      </c>
      <c r="N453">
        <v>1011</v>
      </c>
      <c r="O453" t="s">
        <v>536</v>
      </c>
      <c r="P453" t="s">
        <v>536</v>
      </c>
      <c r="Q453">
        <v>1</v>
      </c>
      <c r="X453">
        <v>10.8</v>
      </c>
      <c r="Y453">
        <v>0</v>
      </c>
      <c r="Z453">
        <v>20.51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183</v>
      </c>
      <c r="AG453">
        <v>11.880000000000003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ROW(Source!A195)</f>
        <v>195</v>
      </c>
      <c r="B454">
        <v>433929919</v>
      </c>
      <c r="C454">
        <v>433929912</v>
      </c>
      <c r="D454">
        <v>423452571</v>
      </c>
      <c r="E454">
        <v>1</v>
      </c>
      <c r="F454">
        <v>1</v>
      </c>
      <c r="G454">
        <v>1081</v>
      </c>
      <c r="H454">
        <v>2</v>
      </c>
      <c r="I454" t="s">
        <v>615</v>
      </c>
      <c r="J454" t="s">
        <v>616</v>
      </c>
      <c r="K454" t="s">
        <v>617</v>
      </c>
      <c r="L454">
        <v>1368</v>
      </c>
      <c r="N454">
        <v>1011</v>
      </c>
      <c r="O454" t="s">
        <v>536</v>
      </c>
      <c r="P454" t="s">
        <v>536</v>
      </c>
      <c r="Q454">
        <v>1</v>
      </c>
      <c r="X454">
        <v>17.399999999999999</v>
      </c>
      <c r="Y454">
        <v>0</v>
      </c>
      <c r="Z454">
        <v>0.23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183</v>
      </c>
      <c r="AG454">
        <v>19.14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ROW(Source!A195)</f>
        <v>195</v>
      </c>
      <c r="B455">
        <v>433929920</v>
      </c>
      <c r="C455">
        <v>433929912</v>
      </c>
      <c r="D455">
        <v>423422554</v>
      </c>
      <c r="E455">
        <v>1</v>
      </c>
      <c r="F455">
        <v>1</v>
      </c>
      <c r="G455">
        <v>1081</v>
      </c>
      <c r="H455">
        <v>3</v>
      </c>
      <c r="I455" t="s">
        <v>618</v>
      </c>
      <c r="J455" t="s">
        <v>619</v>
      </c>
      <c r="K455" t="s">
        <v>620</v>
      </c>
      <c r="L455">
        <v>1327</v>
      </c>
      <c r="N455">
        <v>1005</v>
      </c>
      <c r="O455" t="s">
        <v>242</v>
      </c>
      <c r="P455" t="s">
        <v>242</v>
      </c>
      <c r="Q455">
        <v>1</v>
      </c>
      <c r="X455">
        <v>12</v>
      </c>
      <c r="Y455">
        <v>5.0199999999999996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93</v>
      </c>
      <c r="AG455">
        <v>12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ROW(Source!A195)</f>
        <v>195</v>
      </c>
      <c r="B456">
        <v>433929921</v>
      </c>
      <c r="C456">
        <v>433929912</v>
      </c>
      <c r="D456">
        <v>423421944</v>
      </c>
      <c r="E456">
        <v>1</v>
      </c>
      <c r="F456">
        <v>1</v>
      </c>
      <c r="G456">
        <v>1081</v>
      </c>
      <c r="H456">
        <v>3</v>
      </c>
      <c r="I456" t="s">
        <v>537</v>
      </c>
      <c r="J456" t="s">
        <v>538</v>
      </c>
      <c r="K456" t="s">
        <v>539</v>
      </c>
      <c r="L456">
        <v>1339</v>
      </c>
      <c r="N456">
        <v>1007</v>
      </c>
      <c r="O456" t="s">
        <v>197</v>
      </c>
      <c r="P456" t="s">
        <v>197</v>
      </c>
      <c r="Q456">
        <v>1</v>
      </c>
      <c r="X456">
        <v>178</v>
      </c>
      <c r="Y456">
        <v>7.07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93</v>
      </c>
      <c r="AG456">
        <v>178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ROW(Source!A195)</f>
        <v>195</v>
      </c>
      <c r="B457">
        <v>433929922</v>
      </c>
      <c r="C457">
        <v>433929912</v>
      </c>
      <c r="D457">
        <v>423421887</v>
      </c>
      <c r="E457">
        <v>1</v>
      </c>
      <c r="F457">
        <v>1</v>
      </c>
      <c r="G457">
        <v>1081</v>
      </c>
      <c r="H457">
        <v>3</v>
      </c>
      <c r="I457" t="s">
        <v>621</v>
      </c>
      <c r="J457" t="s">
        <v>622</v>
      </c>
      <c r="K457" t="s">
        <v>623</v>
      </c>
      <c r="L457">
        <v>1348</v>
      </c>
      <c r="N457">
        <v>1009</v>
      </c>
      <c r="O457" t="s">
        <v>213</v>
      </c>
      <c r="P457" t="s">
        <v>213</v>
      </c>
      <c r="Q457">
        <v>1000</v>
      </c>
      <c r="X457">
        <v>0.09</v>
      </c>
      <c r="Y457">
        <v>3377.15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93</v>
      </c>
      <c r="AG457">
        <v>0.09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ROW(Source!A195)</f>
        <v>195</v>
      </c>
      <c r="B458">
        <v>433929923</v>
      </c>
      <c r="C458">
        <v>433929912</v>
      </c>
      <c r="D458">
        <v>423422405</v>
      </c>
      <c r="E458">
        <v>1</v>
      </c>
      <c r="F458">
        <v>1</v>
      </c>
      <c r="G458">
        <v>1081</v>
      </c>
      <c r="H458">
        <v>3</v>
      </c>
      <c r="I458" t="s">
        <v>624</v>
      </c>
      <c r="J458" t="s">
        <v>625</v>
      </c>
      <c r="K458" t="s">
        <v>626</v>
      </c>
      <c r="L458">
        <v>1339</v>
      </c>
      <c r="N458">
        <v>1007</v>
      </c>
      <c r="O458" t="s">
        <v>197</v>
      </c>
      <c r="P458" t="s">
        <v>197</v>
      </c>
      <c r="Q458">
        <v>1</v>
      </c>
      <c r="X458">
        <v>40</v>
      </c>
      <c r="Y458">
        <v>99.9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93</v>
      </c>
      <c r="AG458">
        <v>40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ROW(Source!A195)</f>
        <v>195</v>
      </c>
      <c r="B459">
        <v>433929924</v>
      </c>
      <c r="C459">
        <v>433929912</v>
      </c>
      <c r="D459">
        <v>423434173</v>
      </c>
      <c r="E459">
        <v>1</v>
      </c>
      <c r="F459">
        <v>1</v>
      </c>
      <c r="G459">
        <v>1081</v>
      </c>
      <c r="H459">
        <v>3</v>
      </c>
      <c r="I459" t="s">
        <v>627</v>
      </c>
      <c r="J459" t="s">
        <v>628</v>
      </c>
      <c r="K459" t="s">
        <v>629</v>
      </c>
      <c r="L459">
        <v>1327</v>
      </c>
      <c r="N459">
        <v>1005</v>
      </c>
      <c r="O459" t="s">
        <v>242</v>
      </c>
      <c r="P459" t="s">
        <v>242</v>
      </c>
      <c r="Q459">
        <v>1</v>
      </c>
      <c r="X459">
        <v>10.199999999999999</v>
      </c>
      <c r="Y459">
        <v>90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93</v>
      </c>
      <c r="AG459">
        <v>10.199999999999999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ROW(Source!A195)</f>
        <v>195</v>
      </c>
      <c r="B460">
        <v>433929925</v>
      </c>
      <c r="C460">
        <v>433929912</v>
      </c>
      <c r="D460">
        <v>423412780</v>
      </c>
      <c r="E460">
        <v>1081</v>
      </c>
      <c r="F460">
        <v>1</v>
      </c>
      <c r="G460">
        <v>1081</v>
      </c>
      <c r="H460">
        <v>3</v>
      </c>
      <c r="I460" t="s">
        <v>824</v>
      </c>
      <c r="J460" t="s">
        <v>3</v>
      </c>
      <c r="K460" t="s">
        <v>825</v>
      </c>
      <c r="L460">
        <v>1339</v>
      </c>
      <c r="N460">
        <v>1007</v>
      </c>
      <c r="O460" t="s">
        <v>197</v>
      </c>
      <c r="P460" t="s">
        <v>197</v>
      </c>
      <c r="Q460">
        <v>1</v>
      </c>
      <c r="X460">
        <v>162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93</v>
      </c>
      <c r="AG460">
        <v>162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ROW(Source!A196)</f>
        <v>196</v>
      </c>
      <c r="B461">
        <v>433929914</v>
      </c>
      <c r="C461">
        <v>433929912</v>
      </c>
      <c r="D461">
        <v>423386947</v>
      </c>
      <c r="E461">
        <v>1081</v>
      </c>
      <c r="F461">
        <v>1</v>
      </c>
      <c r="G461">
        <v>1081</v>
      </c>
      <c r="H461">
        <v>1</v>
      </c>
      <c r="I461" t="s">
        <v>530</v>
      </c>
      <c r="J461" t="s">
        <v>3</v>
      </c>
      <c r="K461" t="s">
        <v>531</v>
      </c>
      <c r="L461">
        <v>1191</v>
      </c>
      <c r="N461">
        <v>1013</v>
      </c>
      <c r="O461" t="s">
        <v>532</v>
      </c>
      <c r="P461" t="s">
        <v>532</v>
      </c>
      <c r="Q461">
        <v>1</v>
      </c>
      <c r="X461">
        <v>267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183</v>
      </c>
      <c r="AG461">
        <v>293.70000000000005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ROW(Source!A196)</f>
        <v>196</v>
      </c>
      <c r="B462">
        <v>433929915</v>
      </c>
      <c r="C462">
        <v>433929912</v>
      </c>
      <c r="D462">
        <v>423453088</v>
      </c>
      <c r="E462">
        <v>1</v>
      </c>
      <c r="F462">
        <v>1</v>
      </c>
      <c r="G462">
        <v>1081</v>
      </c>
      <c r="H462">
        <v>2</v>
      </c>
      <c r="I462" t="s">
        <v>606</v>
      </c>
      <c r="J462" t="s">
        <v>607</v>
      </c>
      <c r="K462" t="s">
        <v>608</v>
      </c>
      <c r="L462">
        <v>1368</v>
      </c>
      <c r="N462">
        <v>1011</v>
      </c>
      <c r="O462" t="s">
        <v>536</v>
      </c>
      <c r="P462" t="s">
        <v>536</v>
      </c>
      <c r="Q462">
        <v>1</v>
      </c>
      <c r="X462">
        <v>0.59</v>
      </c>
      <c r="Y462">
        <v>0</v>
      </c>
      <c r="Z462">
        <v>83.1</v>
      </c>
      <c r="AA462">
        <v>12.62</v>
      </c>
      <c r="AB462">
        <v>0</v>
      </c>
      <c r="AC462">
        <v>0</v>
      </c>
      <c r="AD462">
        <v>1</v>
      </c>
      <c r="AE462">
        <v>0</v>
      </c>
      <c r="AF462" t="s">
        <v>183</v>
      </c>
      <c r="AG462">
        <v>0.64900000000000002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ROW(Source!A196)</f>
        <v>196</v>
      </c>
      <c r="B463">
        <v>433929916</v>
      </c>
      <c r="C463">
        <v>433929912</v>
      </c>
      <c r="D463">
        <v>423452312</v>
      </c>
      <c r="E463">
        <v>1</v>
      </c>
      <c r="F463">
        <v>1</v>
      </c>
      <c r="G463">
        <v>1081</v>
      </c>
      <c r="H463">
        <v>2</v>
      </c>
      <c r="I463" t="s">
        <v>609</v>
      </c>
      <c r="J463" t="s">
        <v>610</v>
      </c>
      <c r="K463" t="s">
        <v>611</v>
      </c>
      <c r="L463">
        <v>1368</v>
      </c>
      <c r="N463">
        <v>1011</v>
      </c>
      <c r="O463" t="s">
        <v>536</v>
      </c>
      <c r="P463" t="s">
        <v>536</v>
      </c>
      <c r="Q463">
        <v>1</v>
      </c>
      <c r="X463">
        <v>0.45</v>
      </c>
      <c r="Y463">
        <v>0</v>
      </c>
      <c r="Z463">
        <v>179.17</v>
      </c>
      <c r="AA463">
        <v>16.93</v>
      </c>
      <c r="AB463">
        <v>0</v>
      </c>
      <c r="AC463">
        <v>0</v>
      </c>
      <c r="AD463">
        <v>1</v>
      </c>
      <c r="AE463">
        <v>0</v>
      </c>
      <c r="AF463" t="s">
        <v>183</v>
      </c>
      <c r="AG463">
        <v>0.49500000000000005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ROW(Source!A196)</f>
        <v>196</v>
      </c>
      <c r="B464">
        <v>433929917</v>
      </c>
      <c r="C464">
        <v>433929912</v>
      </c>
      <c r="D464">
        <v>423452471</v>
      </c>
      <c r="E464">
        <v>1</v>
      </c>
      <c r="F464">
        <v>1</v>
      </c>
      <c r="G464">
        <v>1081</v>
      </c>
      <c r="H464">
        <v>2</v>
      </c>
      <c r="I464" t="s">
        <v>576</v>
      </c>
      <c r="J464" t="s">
        <v>577</v>
      </c>
      <c r="K464" t="s">
        <v>578</v>
      </c>
      <c r="L464">
        <v>1368</v>
      </c>
      <c r="N464">
        <v>1011</v>
      </c>
      <c r="O464" t="s">
        <v>536</v>
      </c>
      <c r="P464" t="s">
        <v>536</v>
      </c>
      <c r="Q464">
        <v>1</v>
      </c>
      <c r="X464">
        <v>11.76</v>
      </c>
      <c r="Y464">
        <v>0</v>
      </c>
      <c r="Z464">
        <v>140.38</v>
      </c>
      <c r="AA464">
        <v>12.62</v>
      </c>
      <c r="AB464">
        <v>0</v>
      </c>
      <c r="AC464">
        <v>0</v>
      </c>
      <c r="AD464">
        <v>1</v>
      </c>
      <c r="AE464">
        <v>0</v>
      </c>
      <c r="AF464" t="s">
        <v>183</v>
      </c>
      <c r="AG464">
        <v>12.936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ROW(Source!A196)</f>
        <v>196</v>
      </c>
      <c r="B465">
        <v>433929918</v>
      </c>
      <c r="C465">
        <v>433929912</v>
      </c>
      <c r="D465">
        <v>423452502</v>
      </c>
      <c r="E465">
        <v>1</v>
      </c>
      <c r="F465">
        <v>1</v>
      </c>
      <c r="G465">
        <v>1081</v>
      </c>
      <c r="H465">
        <v>2</v>
      </c>
      <c r="I465" t="s">
        <v>612</v>
      </c>
      <c r="J465" t="s">
        <v>613</v>
      </c>
      <c r="K465" t="s">
        <v>614</v>
      </c>
      <c r="L465">
        <v>1368</v>
      </c>
      <c r="N465">
        <v>1011</v>
      </c>
      <c r="O465" t="s">
        <v>536</v>
      </c>
      <c r="P465" t="s">
        <v>536</v>
      </c>
      <c r="Q465">
        <v>1</v>
      </c>
      <c r="X465">
        <v>10.8</v>
      </c>
      <c r="Y465">
        <v>0</v>
      </c>
      <c r="Z465">
        <v>20.51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183</v>
      </c>
      <c r="AG465">
        <v>11.880000000000003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ROW(Source!A196)</f>
        <v>196</v>
      </c>
      <c r="B466">
        <v>433929919</v>
      </c>
      <c r="C466">
        <v>433929912</v>
      </c>
      <c r="D466">
        <v>423452571</v>
      </c>
      <c r="E466">
        <v>1</v>
      </c>
      <c r="F466">
        <v>1</v>
      </c>
      <c r="G466">
        <v>1081</v>
      </c>
      <c r="H466">
        <v>2</v>
      </c>
      <c r="I466" t="s">
        <v>615</v>
      </c>
      <c r="J466" t="s">
        <v>616</v>
      </c>
      <c r="K466" t="s">
        <v>617</v>
      </c>
      <c r="L466">
        <v>1368</v>
      </c>
      <c r="N466">
        <v>1011</v>
      </c>
      <c r="O466" t="s">
        <v>536</v>
      </c>
      <c r="P466" t="s">
        <v>536</v>
      </c>
      <c r="Q466">
        <v>1</v>
      </c>
      <c r="X466">
        <v>17.399999999999999</v>
      </c>
      <c r="Y466">
        <v>0</v>
      </c>
      <c r="Z466">
        <v>0.23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183</v>
      </c>
      <c r="AG466">
        <v>19.14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ROW(Source!A196)</f>
        <v>196</v>
      </c>
      <c r="B467">
        <v>433929920</v>
      </c>
      <c r="C467">
        <v>433929912</v>
      </c>
      <c r="D467">
        <v>423422554</v>
      </c>
      <c r="E467">
        <v>1</v>
      </c>
      <c r="F467">
        <v>1</v>
      </c>
      <c r="G467">
        <v>1081</v>
      </c>
      <c r="H467">
        <v>3</v>
      </c>
      <c r="I467" t="s">
        <v>618</v>
      </c>
      <c r="J467" t="s">
        <v>619</v>
      </c>
      <c r="K467" t="s">
        <v>620</v>
      </c>
      <c r="L467">
        <v>1327</v>
      </c>
      <c r="N467">
        <v>1005</v>
      </c>
      <c r="O467" t="s">
        <v>242</v>
      </c>
      <c r="P467" t="s">
        <v>242</v>
      </c>
      <c r="Q467">
        <v>1</v>
      </c>
      <c r="X467">
        <v>12</v>
      </c>
      <c r="Y467">
        <v>5.0199999999999996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93</v>
      </c>
      <c r="AG467">
        <v>12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ROW(Source!A196)</f>
        <v>196</v>
      </c>
      <c r="B468">
        <v>433929921</v>
      </c>
      <c r="C468">
        <v>433929912</v>
      </c>
      <c r="D468">
        <v>423421944</v>
      </c>
      <c r="E468">
        <v>1</v>
      </c>
      <c r="F468">
        <v>1</v>
      </c>
      <c r="G468">
        <v>1081</v>
      </c>
      <c r="H468">
        <v>3</v>
      </c>
      <c r="I468" t="s">
        <v>537</v>
      </c>
      <c r="J468" t="s">
        <v>538</v>
      </c>
      <c r="K468" t="s">
        <v>539</v>
      </c>
      <c r="L468">
        <v>1339</v>
      </c>
      <c r="N468">
        <v>1007</v>
      </c>
      <c r="O468" t="s">
        <v>197</v>
      </c>
      <c r="P468" t="s">
        <v>197</v>
      </c>
      <c r="Q468">
        <v>1</v>
      </c>
      <c r="X468">
        <v>178</v>
      </c>
      <c r="Y468">
        <v>7.07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93</v>
      </c>
      <c r="AG468">
        <v>178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ROW(Source!A196)</f>
        <v>196</v>
      </c>
      <c r="B469">
        <v>433929922</v>
      </c>
      <c r="C469">
        <v>433929912</v>
      </c>
      <c r="D469">
        <v>423421887</v>
      </c>
      <c r="E469">
        <v>1</v>
      </c>
      <c r="F469">
        <v>1</v>
      </c>
      <c r="G469">
        <v>1081</v>
      </c>
      <c r="H469">
        <v>3</v>
      </c>
      <c r="I469" t="s">
        <v>621</v>
      </c>
      <c r="J469" t="s">
        <v>622</v>
      </c>
      <c r="K469" t="s">
        <v>623</v>
      </c>
      <c r="L469">
        <v>1348</v>
      </c>
      <c r="N469">
        <v>1009</v>
      </c>
      <c r="O469" t="s">
        <v>213</v>
      </c>
      <c r="P469" t="s">
        <v>213</v>
      </c>
      <c r="Q469">
        <v>1000</v>
      </c>
      <c r="X469">
        <v>0.09</v>
      </c>
      <c r="Y469">
        <v>3377.15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93</v>
      </c>
      <c r="AG469">
        <v>0.09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ROW(Source!A196)</f>
        <v>196</v>
      </c>
      <c r="B470">
        <v>433929923</v>
      </c>
      <c r="C470">
        <v>433929912</v>
      </c>
      <c r="D470">
        <v>423422405</v>
      </c>
      <c r="E470">
        <v>1</v>
      </c>
      <c r="F470">
        <v>1</v>
      </c>
      <c r="G470">
        <v>1081</v>
      </c>
      <c r="H470">
        <v>3</v>
      </c>
      <c r="I470" t="s">
        <v>624</v>
      </c>
      <c r="J470" t="s">
        <v>625</v>
      </c>
      <c r="K470" t="s">
        <v>626</v>
      </c>
      <c r="L470">
        <v>1339</v>
      </c>
      <c r="N470">
        <v>1007</v>
      </c>
      <c r="O470" t="s">
        <v>197</v>
      </c>
      <c r="P470" t="s">
        <v>197</v>
      </c>
      <c r="Q470">
        <v>1</v>
      </c>
      <c r="X470">
        <v>40</v>
      </c>
      <c r="Y470">
        <v>99.9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93</v>
      </c>
      <c r="AG470">
        <v>40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ROW(Source!A196)</f>
        <v>196</v>
      </c>
      <c r="B471">
        <v>433929924</v>
      </c>
      <c r="C471">
        <v>433929912</v>
      </c>
      <c r="D471">
        <v>423434173</v>
      </c>
      <c r="E471">
        <v>1</v>
      </c>
      <c r="F471">
        <v>1</v>
      </c>
      <c r="G471">
        <v>1081</v>
      </c>
      <c r="H471">
        <v>3</v>
      </c>
      <c r="I471" t="s">
        <v>627</v>
      </c>
      <c r="J471" t="s">
        <v>628</v>
      </c>
      <c r="K471" t="s">
        <v>629</v>
      </c>
      <c r="L471">
        <v>1327</v>
      </c>
      <c r="N471">
        <v>1005</v>
      </c>
      <c r="O471" t="s">
        <v>242</v>
      </c>
      <c r="P471" t="s">
        <v>242</v>
      </c>
      <c r="Q471">
        <v>1</v>
      </c>
      <c r="X471">
        <v>10.199999999999999</v>
      </c>
      <c r="Y471">
        <v>90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93</v>
      </c>
      <c r="AG471">
        <v>10.199999999999999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ROW(Source!A196)</f>
        <v>196</v>
      </c>
      <c r="B472">
        <v>433929925</v>
      </c>
      <c r="C472">
        <v>433929912</v>
      </c>
      <c r="D472">
        <v>423412780</v>
      </c>
      <c r="E472">
        <v>1081</v>
      </c>
      <c r="F472">
        <v>1</v>
      </c>
      <c r="G472">
        <v>1081</v>
      </c>
      <c r="H472">
        <v>3</v>
      </c>
      <c r="I472" t="s">
        <v>824</v>
      </c>
      <c r="J472" t="s">
        <v>3</v>
      </c>
      <c r="K472" t="s">
        <v>825</v>
      </c>
      <c r="L472">
        <v>1339</v>
      </c>
      <c r="N472">
        <v>1007</v>
      </c>
      <c r="O472" t="s">
        <v>197</v>
      </c>
      <c r="P472" t="s">
        <v>197</v>
      </c>
      <c r="Q472">
        <v>1</v>
      </c>
      <c r="X472">
        <v>162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93</v>
      </c>
      <c r="AG472">
        <v>162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ROW(Source!A199)</f>
        <v>199</v>
      </c>
      <c r="B473">
        <v>433929929</v>
      </c>
      <c r="C473">
        <v>433929927</v>
      </c>
      <c r="D473">
        <v>423386947</v>
      </c>
      <c r="E473">
        <v>1081</v>
      </c>
      <c r="F473">
        <v>1</v>
      </c>
      <c r="G473">
        <v>1081</v>
      </c>
      <c r="H473">
        <v>1</v>
      </c>
      <c r="I473" t="s">
        <v>530</v>
      </c>
      <c r="J473" t="s">
        <v>3</v>
      </c>
      <c r="K473" t="s">
        <v>531</v>
      </c>
      <c r="L473">
        <v>1191</v>
      </c>
      <c r="N473">
        <v>1013</v>
      </c>
      <c r="O473" t="s">
        <v>532</v>
      </c>
      <c r="P473" t="s">
        <v>532</v>
      </c>
      <c r="Q473">
        <v>1</v>
      </c>
      <c r="X473">
        <v>5.17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236</v>
      </c>
      <c r="AG473">
        <v>56.870000000000005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ROW(Source!A199)</f>
        <v>199</v>
      </c>
      <c r="B474">
        <v>433929930</v>
      </c>
      <c r="C474">
        <v>433929927</v>
      </c>
      <c r="D474">
        <v>423434173</v>
      </c>
      <c r="E474">
        <v>1</v>
      </c>
      <c r="F474">
        <v>1</v>
      </c>
      <c r="G474">
        <v>1081</v>
      </c>
      <c r="H474">
        <v>3</v>
      </c>
      <c r="I474" t="s">
        <v>627</v>
      </c>
      <c r="J474" t="s">
        <v>628</v>
      </c>
      <c r="K474" t="s">
        <v>629</v>
      </c>
      <c r="L474">
        <v>1327</v>
      </c>
      <c r="N474">
        <v>1005</v>
      </c>
      <c r="O474" t="s">
        <v>242</v>
      </c>
      <c r="P474" t="s">
        <v>242</v>
      </c>
      <c r="Q474">
        <v>1</v>
      </c>
      <c r="X474">
        <v>0.65</v>
      </c>
      <c r="Y474">
        <v>90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235</v>
      </c>
      <c r="AG474">
        <v>6.5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ROW(Source!A199)</f>
        <v>199</v>
      </c>
      <c r="B475">
        <v>433929931</v>
      </c>
      <c r="C475">
        <v>433929927</v>
      </c>
      <c r="D475">
        <v>423412780</v>
      </c>
      <c r="E475">
        <v>1081</v>
      </c>
      <c r="F475">
        <v>1</v>
      </c>
      <c r="G475">
        <v>1081</v>
      </c>
      <c r="H475">
        <v>3</v>
      </c>
      <c r="I475" t="s">
        <v>824</v>
      </c>
      <c r="J475" t="s">
        <v>3</v>
      </c>
      <c r="K475" t="s">
        <v>825</v>
      </c>
      <c r="L475">
        <v>1339</v>
      </c>
      <c r="N475">
        <v>1007</v>
      </c>
      <c r="O475" t="s">
        <v>197</v>
      </c>
      <c r="P475" t="s">
        <v>197</v>
      </c>
      <c r="Q475">
        <v>1</v>
      </c>
      <c r="X475">
        <v>10.199999999999999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235</v>
      </c>
      <c r="AG475">
        <v>102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ROW(Source!A200)</f>
        <v>200</v>
      </c>
      <c r="B476">
        <v>433929929</v>
      </c>
      <c r="C476">
        <v>433929927</v>
      </c>
      <c r="D476">
        <v>423386947</v>
      </c>
      <c r="E476">
        <v>1081</v>
      </c>
      <c r="F476">
        <v>1</v>
      </c>
      <c r="G476">
        <v>1081</v>
      </c>
      <c r="H476">
        <v>1</v>
      </c>
      <c r="I476" t="s">
        <v>530</v>
      </c>
      <c r="J476" t="s">
        <v>3</v>
      </c>
      <c r="K476" t="s">
        <v>531</v>
      </c>
      <c r="L476">
        <v>1191</v>
      </c>
      <c r="N476">
        <v>1013</v>
      </c>
      <c r="O476" t="s">
        <v>532</v>
      </c>
      <c r="P476" t="s">
        <v>532</v>
      </c>
      <c r="Q476">
        <v>1</v>
      </c>
      <c r="X476">
        <v>5.17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1</v>
      </c>
      <c r="AF476" t="s">
        <v>236</v>
      </c>
      <c r="AG476">
        <v>56.870000000000005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ROW(Source!A200)</f>
        <v>200</v>
      </c>
      <c r="B477">
        <v>433929930</v>
      </c>
      <c r="C477">
        <v>433929927</v>
      </c>
      <c r="D477">
        <v>423434173</v>
      </c>
      <c r="E477">
        <v>1</v>
      </c>
      <c r="F477">
        <v>1</v>
      </c>
      <c r="G477">
        <v>1081</v>
      </c>
      <c r="H477">
        <v>3</v>
      </c>
      <c r="I477" t="s">
        <v>627</v>
      </c>
      <c r="J477" t="s">
        <v>628</v>
      </c>
      <c r="K477" t="s">
        <v>629</v>
      </c>
      <c r="L477">
        <v>1327</v>
      </c>
      <c r="N477">
        <v>1005</v>
      </c>
      <c r="O477" t="s">
        <v>242</v>
      </c>
      <c r="P477" t="s">
        <v>242</v>
      </c>
      <c r="Q477">
        <v>1</v>
      </c>
      <c r="X477">
        <v>0.65</v>
      </c>
      <c r="Y477">
        <v>90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235</v>
      </c>
      <c r="AG477">
        <v>6.5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ROW(Source!A200)</f>
        <v>200</v>
      </c>
      <c r="B478">
        <v>433929931</v>
      </c>
      <c r="C478">
        <v>433929927</v>
      </c>
      <c r="D478">
        <v>423412780</v>
      </c>
      <c r="E478">
        <v>1081</v>
      </c>
      <c r="F478">
        <v>1</v>
      </c>
      <c r="G478">
        <v>1081</v>
      </c>
      <c r="H478">
        <v>3</v>
      </c>
      <c r="I478" t="s">
        <v>824</v>
      </c>
      <c r="J478" t="s">
        <v>3</v>
      </c>
      <c r="K478" t="s">
        <v>825</v>
      </c>
      <c r="L478">
        <v>1339</v>
      </c>
      <c r="N478">
        <v>1007</v>
      </c>
      <c r="O478" t="s">
        <v>197</v>
      </c>
      <c r="P478" t="s">
        <v>197</v>
      </c>
      <c r="Q478">
        <v>1</v>
      </c>
      <c r="X478">
        <v>10.199999999999999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235</v>
      </c>
      <c r="AG478">
        <v>102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ROW(Source!A203)</f>
        <v>203</v>
      </c>
      <c r="B479">
        <v>433929936</v>
      </c>
      <c r="C479">
        <v>433929933</v>
      </c>
      <c r="D479">
        <v>423386947</v>
      </c>
      <c r="E479">
        <v>1081</v>
      </c>
      <c r="F479">
        <v>1</v>
      </c>
      <c r="G479">
        <v>1081</v>
      </c>
      <c r="H479">
        <v>1</v>
      </c>
      <c r="I479" t="s">
        <v>530</v>
      </c>
      <c r="J479" t="s">
        <v>3</v>
      </c>
      <c r="K479" t="s">
        <v>531</v>
      </c>
      <c r="L479">
        <v>1191</v>
      </c>
      <c r="N479">
        <v>1013</v>
      </c>
      <c r="O479" t="s">
        <v>532</v>
      </c>
      <c r="P479" t="s">
        <v>532</v>
      </c>
      <c r="Q479">
        <v>1</v>
      </c>
      <c r="X479">
        <v>191.27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205</v>
      </c>
      <c r="AG479">
        <v>219.9605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ROW(Source!A203)</f>
        <v>203</v>
      </c>
      <c r="B480">
        <v>433929937</v>
      </c>
      <c r="C480">
        <v>433929933</v>
      </c>
      <c r="D480">
        <v>423452967</v>
      </c>
      <c r="E480">
        <v>1</v>
      </c>
      <c r="F480">
        <v>1</v>
      </c>
      <c r="G480">
        <v>1081</v>
      </c>
      <c r="H480">
        <v>2</v>
      </c>
      <c r="I480" t="s">
        <v>693</v>
      </c>
      <c r="J480" t="s">
        <v>694</v>
      </c>
      <c r="K480" t="s">
        <v>695</v>
      </c>
      <c r="L480">
        <v>1368</v>
      </c>
      <c r="N480">
        <v>1011</v>
      </c>
      <c r="O480" t="s">
        <v>536</v>
      </c>
      <c r="P480" t="s">
        <v>536</v>
      </c>
      <c r="Q480">
        <v>1</v>
      </c>
      <c r="X480">
        <v>3.07</v>
      </c>
      <c r="Y480">
        <v>0</v>
      </c>
      <c r="Z480">
        <v>9.8800000000000008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205</v>
      </c>
      <c r="AG480">
        <v>3.5304999999999995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ROW(Source!A203)</f>
        <v>203</v>
      </c>
      <c r="B481">
        <v>433929938</v>
      </c>
      <c r="C481">
        <v>433929933</v>
      </c>
      <c r="D481">
        <v>423453088</v>
      </c>
      <c r="E481">
        <v>1</v>
      </c>
      <c r="F481">
        <v>1</v>
      </c>
      <c r="G481">
        <v>1081</v>
      </c>
      <c r="H481">
        <v>2</v>
      </c>
      <c r="I481" t="s">
        <v>606</v>
      </c>
      <c r="J481" t="s">
        <v>607</v>
      </c>
      <c r="K481" t="s">
        <v>608</v>
      </c>
      <c r="L481">
        <v>1368</v>
      </c>
      <c r="N481">
        <v>1011</v>
      </c>
      <c r="O481" t="s">
        <v>536</v>
      </c>
      <c r="P481" t="s">
        <v>536</v>
      </c>
      <c r="Q481">
        <v>1</v>
      </c>
      <c r="X481">
        <v>2.8</v>
      </c>
      <c r="Y481">
        <v>0</v>
      </c>
      <c r="Z481">
        <v>83.1</v>
      </c>
      <c r="AA481">
        <v>12.62</v>
      </c>
      <c r="AB481">
        <v>0</v>
      </c>
      <c r="AC481">
        <v>0</v>
      </c>
      <c r="AD481">
        <v>1</v>
      </c>
      <c r="AE481">
        <v>0</v>
      </c>
      <c r="AF481" t="s">
        <v>205</v>
      </c>
      <c r="AG481">
        <v>3.2199999999999998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ROW(Source!A203)</f>
        <v>203</v>
      </c>
      <c r="B482">
        <v>433929939</v>
      </c>
      <c r="C482">
        <v>433929933</v>
      </c>
      <c r="D482">
        <v>423452379</v>
      </c>
      <c r="E482">
        <v>1</v>
      </c>
      <c r="F482">
        <v>1</v>
      </c>
      <c r="G482">
        <v>1081</v>
      </c>
      <c r="H482">
        <v>2</v>
      </c>
      <c r="I482" t="s">
        <v>714</v>
      </c>
      <c r="J482" t="s">
        <v>715</v>
      </c>
      <c r="K482" t="s">
        <v>716</v>
      </c>
      <c r="L482">
        <v>1368</v>
      </c>
      <c r="N482">
        <v>1011</v>
      </c>
      <c r="O482" t="s">
        <v>536</v>
      </c>
      <c r="P482" t="s">
        <v>536</v>
      </c>
      <c r="Q482">
        <v>1</v>
      </c>
      <c r="X482">
        <v>1.33</v>
      </c>
      <c r="Y482">
        <v>0</v>
      </c>
      <c r="Z482">
        <v>53.9</v>
      </c>
      <c r="AA482">
        <v>12.62</v>
      </c>
      <c r="AB482">
        <v>0</v>
      </c>
      <c r="AC482">
        <v>0</v>
      </c>
      <c r="AD482">
        <v>1</v>
      </c>
      <c r="AE482">
        <v>0</v>
      </c>
      <c r="AF482" t="s">
        <v>205</v>
      </c>
      <c r="AG482">
        <v>1.5294999999999999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ROW(Source!A203)</f>
        <v>203</v>
      </c>
      <c r="B483">
        <v>433929940</v>
      </c>
      <c r="C483">
        <v>433929933</v>
      </c>
      <c r="D483">
        <v>423452471</v>
      </c>
      <c r="E483">
        <v>1</v>
      </c>
      <c r="F483">
        <v>1</v>
      </c>
      <c r="G483">
        <v>1081</v>
      </c>
      <c r="H483">
        <v>2</v>
      </c>
      <c r="I483" t="s">
        <v>576</v>
      </c>
      <c r="J483" t="s">
        <v>577</v>
      </c>
      <c r="K483" t="s">
        <v>578</v>
      </c>
      <c r="L483">
        <v>1368</v>
      </c>
      <c r="N483">
        <v>1011</v>
      </c>
      <c r="O483" t="s">
        <v>536</v>
      </c>
      <c r="P483" t="s">
        <v>536</v>
      </c>
      <c r="Q483">
        <v>1</v>
      </c>
      <c r="X483">
        <v>0.87</v>
      </c>
      <c r="Y483">
        <v>0</v>
      </c>
      <c r="Z483">
        <v>140.38</v>
      </c>
      <c r="AA483">
        <v>12.62</v>
      </c>
      <c r="AB483">
        <v>0</v>
      </c>
      <c r="AC483">
        <v>0</v>
      </c>
      <c r="AD483">
        <v>1</v>
      </c>
      <c r="AE483">
        <v>0</v>
      </c>
      <c r="AF483" t="s">
        <v>205</v>
      </c>
      <c r="AG483">
        <v>1.0004999999999999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ROW(Source!A203)</f>
        <v>203</v>
      </c>
      <c r="B484">
        <v>433929941</v>
      </c>
      <c r="C484">
        <v>433929933</v>
      </c>
      <c r="D484">
        <v>423421944</v>
      </c>
      <c r="E484">
        <v>1</v>
      </c>
      <c r="F484">
        <v>1</v>
      </c>
      <c r="G484">
        <v>1081</v>
      </c>
      <c r="H484">
        <v>3</v>
      </c>
      <c r="I484" t="s">
        <v>537</v>
      </c>
      <c r="J484" t="s">
        <v>538</v>
      </c>
      <c r="K484" t="s">
        <v>539</v>
      </c>
      <c r="L484">
        <v>1339</v>
      </c>
      <c r="N484">
        <v>1007</v>
      </c>
      <c r="O484" t="s">
        <v>197</v>
      </c>
      <c r="P484" t="s">
        <v>197</v>
      </c>
      <c r="Q484">
        <v>1</v>
      </c>
      <c r="X484">
        <v>1.0667</v>
      </c>
      <c r="Y484">
        <v>7.07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93</v>
      </c>
      <c r="AG484">
        <v>1.0667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ROW(Source!A203)</f>
        <v>203</v>
      </c>
      <c r="B485">
        <v>433929942</v>
      </c>
      <c r="C485">
        <v>433929933</v>
      </c>
      <c r="D485">
        <v>423412144</v>
      </c>
      <c r="E485">
        <v>1081</v>
      </c>
      <c r="F485">
        <v>1</v>
      </c>
      <c r="G485">
        <v>1081</v>
      </c>
      <c r="H485">
        <v>3</v>
      </c>
      <c r="I485" t="s">
        <v>848</v>
      </c>
      <c r="J485" t="s">
        <v>3</v>
      </c>
      <c r="K485" t="s">
        <v>849</v>
      </c>
      <c r="L485">
        <v>1327</v>
      </c>
      <c r="N485">
        <v>1005</v>
      </c>
      <c r="O485" t="s">
        <v>242</v>
      </c>
      <c r="P485" t="s">
        <v>242</v>
      </c>
      <c r="Q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 t="s">
        <v>93</v>
      </c>
      <c r="AG485">
        <v>0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ROW(Source!A203)</f>
        <v>203</v>
      </c>
      <c r="B486">
        <v>433929943</v>
      </c>
      <c r="C486">
        <v>433929933</v>
      </c>
      <c r="D486">
        <v>423412852</v>
      </c>
      <c r="E486">
        <v>1081</v>
      </c>
      <c r="F486">
        <v>1</v>
      </c>
      <c r="G486">
        <v>1081</v>
      </c>
      <c r="H486">
        <v>3</v>
      </c>
      <c r="I486" t="s">
        <v>850</v>
      </c>
      <c r="J486" t="s">
        <v>3</v>
      </c>
      <c r="K486" t="s">
        <v>851</v>
      </c>
      <c r="L486">
        <v>1348</v>
      </c>
      <c r="N486">
        <v>1009</v>
      </c>
      <c r="O486" t="s">
        <v>213</v>
      </c>
      <c r="P486" t="s">
        <v>213</v>
      </c>
      <c r="Q486">
        <v>1000</v>
      </c>
      <c r="X486">
        <v>10.7813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93</v>
      </c>
      <c r="AG486">
        <v>10.7813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ROW(Source!A204)</f>
        <v>204</v>
      </c>
      <c r="B487">
        <v>433929936</v>
      </c>
      <c r="C487">
        <v>433929933</v>
      </c>
      <c r="D487">
        <v>423386947</v>
      </c>
      <c r="E487">
        <v>1081</v>
      </c>
      <c r="F487">
        <v>1</v>
      </c>
      <c r="G487">
        <v>1081</v>
      </c>
      <c r="H487">
        <v>1</v>
      </c>
      <c r="I487" t="s">
        <v>530</v>
      </c>
      <c r="J487" t="s">
        <v>3</v>
      </c>
      <c r="K487" t="s">
        <v>531</v>
      </c>
      <c r="L487">
        <v>1191</v>
      </c>
      <c r="N487">
        <v>1013</v>
      </c>
      <c r="O487" t="s">
        <v>532</v>
      </c>
      <c r="P487" t="s">
        <v>532</v>
      </c>
      <c r="Q487">
        <v>1</v>
      </c>
      <c r="X487">
        <v>191.27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1</v>
      </c>
      <c r="AF487" t="s">
        <v>205</v>
      </c>
      <c r="AG487">
        <v>219.9605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ROW(Source!A204)</f>
        <v>204</v>
      </c>
      <c r="B488">
        <v>433929937</v>
      </c>
      <c r="C488">
        <v>433929933</v>
      </c>
      <c r="D488">
        <v>423452967</v>
      </c>
      <c r="E488">
        <v>1</v>
      </c>
      <c r="F488">
        <v>1</v>
      </c>
      <c r="G488">
        <v>1081</v>
      </c>
      <c r="H488">
        <v>2</v>
      </c>
      <c r="I488" t="s">
        <v>693</v>
      </c>
      <c r="J488" t="s">
        <v>694</v>
      </c>
      <c r="K488" t="s">
        <v>695</v>
      </c>
      <c r="L488">
        <v>1368</v>
      </c>
      <c r="N488">
        <v>1011</v>
      </c>
      <c r="O488" t="s">
        <v>536</v>
      </c>
      <c r="P488" t="s">
        <v>536</v>
      </c>
      <c r="Q488">
        <v>1</v>
      </c>
      <c r="X488">
        <v>3.07</v>
      </c>
      <c r="Y488">
        <v>0</v>
      </c>
      <c r="Z488">
        <v>9.8800000000000008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205</v>
      </c>
      <c r="AG488">
        <v>3.5304999999999995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ROW(Source!A204)</f>
        <v>204</v>
      </c>
      <c r="B489">
        <v>433929938</v>
      </c>
      <c r="C489">
        <v>433929933</v>
      </c>
      <c r="D489">
        <v>423453088</v>
      </c>
      <c r="E489">
        <v>1</v>
      </c>
      <c r="F489">
        <v>1</v>
      </c>
      <c r="G489">
        <v>1081</v>
      </c>
      <c r="H489">
        <v>2</v>
      </c>
      <c r="I489" t="s">
        <v>606</v>
      </c>
      <c r="J489" t="s">
        <v>607</v>
      </c>
      <c r="K489" t="s">
        <v>608</v>
      </c>
      <c r="L489">
        <v>1368</v>
      </c>
      <c r="N489">
        <v>1011</v>
      </c>
      <c r="O489" t="s">
        <v>536</v>
      </c>
      <c r="P489" t="s">
        <v>536</v>
      </c>
      <c r="Q489">
        <v>1</v>
      </c>
      <c r="X489">
        <v>2.8</v>
      </c>
      <c r="Y489">
        <v>0</v>
      </c>
      <c r="Z489">
        <v>83.1</v>
      </c>
      <c r="AA489">
        <v>12.62</v>
      </c>
      <c r="AB489">
        <v>0</v>
      </c>
      <c r="AC489">
        <v>0</v>
      </c>
      <c r="AD489">
        <v>1</v>
      </c>
      <c r="AE489">
        <v>0</v>
      </c>
      <c r="AF489" t="s">
        <v>205</v>
      </c>
      <c r="AG489">
        <v>3.2199999999999998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ROW(Source!A204)</f>
        <v>204</v>
      </c>
      <c r="B490">
        <v>433929939</v>
      </c>
      <c r="C490">
        <v>433929933</v>
      </c>
      <c r="D490">
        <v>423452379</v>
      </c>
      <c r="E490">
        <v>1</v>
      </c>
      <c r="F490">
        <v>1</v>
      </c>
      <c r="G490">
        <v>1081</v>
      </c>
      <c r="H490">
        <v>2</v>
      </c>
      <c r="I490" t="s">
        <v>714</v>
      </c>
      <c r="J490" t="s">
        <v>715</v>
      </c>
      <c r="K490" t="s">
        <v>716</v>
      </c>
      <c r="L490">
        <v>1368</v>
      </c>
      <c r="N490">
        <v>1011</v>
      </c>
      <c r="O490" t="s">
        <v>536</v>
      </c>
      <c r="P490" t="s">
        <v>536</v>
      </c>
      <c r="Q490">
        <v>1</v>
      </c>
      <c r="X490">
        <v>1.33</v>
      </c>
      <c r="Y490">
        <v>0</v>
      </c>
      <c r="Z490">
        <v>53.9</v>
      </c>
      <c r="AA490">
        <v>12.62</v>
      </c>
      <c r="AB490">
        <v>0</v>
      </c>
      <c r="AC490">
        <v>0</v>
      </c>
      <c r="AD490">
        <v>1</v>
      </c>
      <c r="AE490">
        <v>0</v>
      </c>
      <c r="AF490" t="s">
        <v>205</v>
      </c>
      <c r="AG490">
        <v>1.5294999999999999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ROW(Source!A204)</f>
        <v>204</v>
      </c>
      <c r="B491">
        <v>433929940</v>
      </c>
      <c r="C491">
        <v>433929933</v>
      </c>
      <c r="D491">
        <v>423452471</v>
      </c>
      <c r="E491">
        <v>1</v>
      </c>
      <c r="F491">
        <v>1</v>
      </c>
      <c r="G491">
        <v>1081</v>
      </c>
      <c r="H491">
        <v>2</v>
      </c>
      <c r="I491" t="s">
        <v>576</v>
      </c>
      <c r="J491" t="s">
        <v>577</v>
      </c>
      <c r="K491" t="s">
        <v>578</v>
      </c>
      <c r="L491">
        <v>1368</v>
      </c>
      <c r="N491">
        <v>1011</v>
      </c>
      <c r="O491" t="s">
        <v>536</v>
      </c>
      <c r="P491" t="s">
        <v>536</v>
      </c>
      <c r="Q491">
        <v>1</v>
      </c>
      <c r="X491">
        <v>0.87</v>
      </c>
      <c r="Y491">
        <v>0</v>
      </c>
      <c r="Z491">
        <v>140.38</v>
      </c>
      <c r="AA491">
        <v>12.62</v>
      </c>
      <c r="AB491">
        <v>0</v>
      </c>
      <c r="AC491">
        <v>0</v>
      </c>
      <c r="AD491">
        <v>1</v>
      </c>
      <c r="AE491">
        <v>0</v>
      </c>
      <c r="AF491" t="s">
        <v>205</v>
      </c>
      <c r="AG491">
        <v>1.0004999999999999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ROW(Source!A204)</f>
        <v>204</v>
      </c>
      <c r="B492">
        <v>433929941</v>
      </c>
      <c r="C492">
        <v>433929933</v>
      </c>
      <c r="D492">
        <v>423421944</v>
      </c>
      <c r="E492">
        <v>1</v>
      </c>
      <c r="F492">
        <v>1</v>
      </c>
      <c r="G492">
        <v>1081</v>
      </c>
      <c r="H492">
        <v>3</v>
      </c>
      <c r="I492" t="s">
        <v>537</v>
      </c>
      <c r="J492" t="s">
        <v>538</v>
      </c>
      <c r="K492" t="s">
        <v>539</v>
      </c>
      <c r="L492">
        <v>1339</v>
      </c>
      <c r="N492">
        <v>1007</v>
      </c>
      <c r="O492" t="s">
        <v>197</v>
      </c>
      <c r="P492" t="s">
        <v>197</v>
      </c>
      <c r="Q492">
        <v>1</v>
      </c>
      <c r="X492">
        <v>1.0667</v>
      </c>
      <c r="Y492">
        <v>7.07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93</v>
      </c>
      <c r="AG492">
        <v>1.0667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ROW(Source!A204)</f>
        <v>204</v>
      </c>
      <c r="B493">
        <v>433929942</v>
      </c>
      <c r="C493">
        <v>433929933</v>
      </c>
      <c r="D493">
        <v>423412144</v>
      </c>
      <c r="E493">
        <v>1081</v>
      </c>
      <c r="F493">
        <v>1</v>
      </c>
      <c r="G493">
        <v>1081</v>
      </c>
      <c r="H493">
        <v>3</v>
      </c>
      <c r="I493" t="s">
        <v>848</v>
      </c>
      <c r="J493" t="s">
        <v>3</v>
      </c>
      <c r="K493" t="s">
        <v>849</v>
      </c>
      <c r="L493">
        <v>1327</v>
      </c>
      <c r="N493">
        <v>1005</v>
      </c>
      <c r="O493" t="s">
        <v>242</v>
      </c>
      <c r="P493" t="s">
        <v>242</v>
      </c>
      <c r="Q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 t="s">
        <v>93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ROW(Source!A204)</f>
        <v>204</v>
      </c>
      <c r="B494">
        <v>433929943</v>
      </c>
      <c r="C494">
        <v>433929933</v>
      </c>
      <c r="D494">
        <v>423412852</v>
      </c>
      <c r="E494">
        <v>1081</v>
      </c>
      <c r="F494">
        <v>1</v>
      </c>
      <c r="G494">
        <v>1081</v>
      </c>
      <c r="H494">
        <v>3</v>
      </c>
      <c r="I494" t="s">
        <v>850</v>
      </c>
      <c r="J494" t="s">
        <v>3</v>
      </c>
      <c r="K494" t="s">
        <v>851</v>
      </c>
      <c r="L494">
        <v>1348</v>
      </c>
      <c r="N494">
        <v>1009</v>
      </c>
      <c r="O494" t="s">
        <v>213</v>
      </c>
      <c r="P494" t="s">
        <v>213</v>
      </c>
      <c r="Q494">
        <v>1000</v>
      </c>
      <c r="X494">
        <v>10.7813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93</v>
      </c>
      <c r="AG494">
        <v>10.7813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ROW(Source!A209)</f>
        <v>209</v>
      </c>
      <c r="B495">
        <v>433929949</v>
      </c>
      <c r="C495">
        <v>433929946</v>
      </c>
      <c r="D495">
        <v>423386947</v>
      </c>
      <c r="E495">
        <v>1081</v>
      </c>
      <c r="F495">
        <v>1</v>
      </c>
      <c r="G495">
        <v>1081</v>
      </c>
      <c r="H495">
        <v>1</v>
      </c>
      <c r="I495" t="s">
        <v>530</v>
      </c>
      <c r="J495" t="s">
        <v>3</v>
      </c>
      <c r="K495" t="s">
        <v>531</v>
      </c>
      <c r="L495">
        <v>1191</v>
      </c>
      <c r="N495">
        <v>1013</v>
      </c>
      <c r="O495" t="s">
        <v>532</v>
      </c>
      <c r="P495" t="s">
        <v>532</v>
      </c>
      <c r="Q495">
        <v>1</v>
      </c>
      <c r="X495">
        <v>116.59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1</v>
      </c>
      <c r="AF495" t="s">
        <v>205</v>
      </c>
      <c r="AG495">
        <v>134.07849999999999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ROW(Source!A209)</f>
        <v>209</v>
      </c>
      <c r="B496">
        <v>433929950</v>
      </c>
      <c r="C496">
        <v>433929946</v>
      </c>
      <c r="D496">
        <v>423452967</v>
      </c>
      <c r="E496">
        <v>1</v>
      </c>
      <c r="F496">
        <v>1</v>
      </c>
      <c r="G496">
        <v>1081</v>
      </c>
      <c r="H496">
        <v>2</v>
      </c>
      <c r="I496" t="s">
        <v>693</v>
      </c>
      <c r="J496" t="s">
        <v>694</v>
      </c>
      <c r="K496" t="s">
        <v>695</v>
      </c>
      <c r="L496">
        <v>1368</v>
      </c>
      <c r="N496">
        <v>1011</v>
      </c>
      <c r="O496" t="s">
        <v>536</v>
      </c>
      <c r="P496" t="s">
        <v>536</v>
      </c>
      <c r="Q496">
        <v>1</v>
      </c>
      <c r="X496">
        <v>3.28</v>
      </c>
      <c r="Y496">
        <v>0</v>
      </c>
      <c r="Z496">
        <v>9.8800000000000008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205</v>
      </c>
      <c r="AG496">
        <v>3.7719999999999994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ROW(Source!A209)</f>
        <v>209</v>
      </c>
      <c r="B497">
        <v>433929951</v>
      </c>
      <c r="C497">
        <v>433929946</v>
      </c>
      <c r="D497">
        <v>423453088</v>
      </c>
      <c r="E497">
        <v>1</v>
      </c>
      <c r="F497">
        <v>1</v>
      </c>
      <c r="G497">
        <v>1081</v>
      </c>
      <c r="H497">
        <v>2</v>
      </c>
      <c r="I497" t="s">
        <v>606</v>
      </c>
      <c r="J497" t="s">
        <v>607</v>
      </c>
      <c r="K497" t="s">
        <v>608</v>
      </c>
      <c r="L497">
        <v>1368</v>
      </c>
      <c r="N497">
        <v>1011</v>
      </c>
      <c r="O497" t="s">
        <v>536</v>
      </c>
      <c r="P497" t="s">
        <v>536</v>
      </c>
      <c r="Q497">
        <v>1</v>
      </c>
      <c r="X497">
        <v>0.81</v>
      </c>
      <c r="Y497">
        <v>0</v>
      </c>
      <c r="Z497">
        <v>83.1</v>
      </c>
      <c r="AA497">
        <v>12.62</v>
      </c>
      <c r="AB497">
        <v>0</v>
      </c>
      <c r="AC497">
        <v>0</v>
      </c>
      <c r="AD497">
        <v>1</v>
      </c>
      <c r="AE497">
        <v>0</v>
      </c>
      <c r="AF497" t="s">
        <v>205</v>
      </c>
      <c r="AG497">
        <v>0.93149999999999999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ROW(Source!A209)</f>
        <v>209</v>
      </c>
      <c r="B498">
        <v>433929953</v>
      </c>
      <c r="C498">
        <v>433929946</v>
      </c>
      <c r="D498">
        <v>423453156</v>
      </c>
      <c r="E498">
        <v>1</v>
      </c>
      <c r="F498">
        <v>1</v>
      </c>
      <c r="G498">
        <v>1081</v>
      </c>
      <c r="H498">
        <v>2</v>
      </c>
      <c r="I498" t="s">
        <v>711</v>
      </c>
      <c r="J498" t="s">
        <v>712</v>
      </c>
      <c r="K498" t="s">
        <v>713</v>
      </c>
      <c r="L498">
        <v>1368</v>
      </c>
      <c r="N498">
        <v>1011</v>
      </c>
      <c r="O498" t="s">
        <v>536</v>
      </c>
      <c r="P498" t="s">
        <v>536</v>
      </c>
      <c r="Q498">
        <v>1</v>
      </c>
      <c r="X498">
        <v>1.74</v>
      </c>
      <c r="Y498">
        <v>0</v>
      </c>
      <c r="Z498">
        <v>0.36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205</v>
      </c>
      <c r="AG498">
        <v>2.0009999999999999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ROW(Source!A209)</f>
        <v>209</v>
      </c>
      <c r="B499">
        <v>433929952</v>
      </c>
      <c r="C499">
        <v>433929946</v>
      </c>
      <c r="D499">
        <v>423452312</v>
      </c>
      <c r="E499">
        <v>1</v>
      </c>
      <c r="F499">
        <v>1</v>
      </c>
      <c r="G499">
        <v>1081</v>
      </c>
      <c r="H499">
        <v>2</v>
      </c>
      <c r="I499" t="s">
        <v>609</v>
      </c>
      <c r="J499" t="s">
        <v>610</v>
      </c>
      <c r="K499" t="s">
        <v>611</v>
      </c>
      <c r="L499">
        <v>1368</v>
      </c>
      <c r="N499">
        <v>1011</v>
      </c>
      <c r="O499" t="s">
        <v>536</v>
      </c>
      <c r="P499" t="s">
        <v>536</v>
      </c>
      <c r="Q499">
        <v>1</v>
      </c>
      <c r="X499">
        <v>0.81</v>
      </c>
      <c r="Y499">
        <v>0</v>
      </c>
      <c r="Z499">
        <v>179.17</v>
      </c>
      <c r="AA499">
        <v>16.93</v>
      </c>
      <c r="AB499">
        <v>0</v>
      </c>
      <c r="AC499">
        <v>0</v>
      </c>
      <c r="AD499">
        <v>1</v>
      </c>
      <c r="AE499">
        <v>0</v>
      </c>
      <c r="AF499" t="s">
        <v>205</v>
      </c>
      <c r="AG499">
        <v>0.93149999999999999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ROW(Source!A209)</f>
        <v>209</v>
      </c>
      <c r="B500">
        <v>433929954</v>
      </c>
      <c r="C500">
        <v>433929946</v>
      </c>
      <c r="D500">
        <v>423422405</v>
      </c>
      <c r="E500">
        <v>1</v>
      </c>
      <c r="F500">
        <v>1</v>
      </c>
      <c r="G500">
        <v>1081</v>
      </c>
      <c r="H500">
        <v>3</v>
      </c>
      <c r="I500" t="s">
        <v>624</v>
      </c>
      <c r="J500" t="s">
        <v>625</v>
      </c>
      <c r="K500" t="s">
        <v>626</v>
      </c>
      <c r="L500">
        <v>1339</v>
      </c>
      <c r="N500">
        <v>1007</v>
      </c>
      <c r="O500" t="s">
        <v>197</v>
      </c>
      <c r="P500" t="s">
        <v>197</v>
      </c>
      <c r="Q500">
        <v>1</v>
      </c>
      <c r="X500">
        <v>0.21</v>
      </c>
      <c r="Y500">
        <v>99.9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93</v>
      </c>
      <c r="AG500">
        <v>0.21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ROW(Source!A209)</f>
        <v>209</v>
      </c>
      <c r="B501">
        <v>433929955</v>
      </c>
      <c r="C501">
        <v>433929946</v>
      </c>
      <c r="D501">
        <v>423403259</v>
      </c>
      <c r="E501">
        <v>1081</v>
      </c>
      <c r="F501">
        <v>1</v>
      </c>
      <c r="G501">
        <v>1081</v>
      </c>
      <c r="H501">
        <v>3</v>
      </c>
      <c r="I501" t="s">
        <v>852</v>
      </c>
      <c r="J501" t="s">
        <v>3</v>
      </c>
      <c r="K501" t="s">
        <v>853</v>
      </c>
      <c r="L501">
        <v>235684255</v>
      </c>
      <c r="N501">
        <v>1010</v>
      </c>
      <c r="O501" t="s">
        <v>187</v>
      </c>
      <c r="P501" t="s">
        <v>187</v>
      </c>
      <c r="Q501">
        <v>1</v>
      </c>
      <c r="X501">
        <v>1.5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93</v>
      </c>
      <c r="AG501">
        <v>1.5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ROW(Source!A209)</f>
        <v>209</v>
      </c>
      <c r="B502">
        <v>433929956</v>
      </c>
      <c r="C502">
        <v>433929946</v>
      </c>
      <c r="D502">
        <v>423412852</v>
      </c>
      <c r="E502">
        <v>1081</v>
      </c>
      <c r="F502">
        <v>1</v>
      </c>
      <c r="G502">
        <v>1081</v>
      </c>
      <c r="H502">
        <v>3</v>
      </c>
      <c r="I502" t="s">
        <v>850</v>
      </c>
      <c r="J502" t="s">
        <v>3</v>
      </c>
      <c r="K502" t="s">
        <v>851</v>
      </c>
      <c r="L502">
        <v>1348</v>
      </c>
      <c r="N502">
        <v>1009</v>
      </c>
      <c r="O502" t="s">
        <v>213</v>
      </c>
      <c r="P502" t="s">
        <v>213</v>
      </c>
      <c r="Q502">
        <v>1000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93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ROW(Source!A209)</f>
        <v>209</v>
      </c>
      <c r="B503">
        <v>433929957</v>
      </c>
      <c r="C503">
        <v>433929946</v>
      </c>
      <c r="D503">
        <v>423417198</v>
      </c>
      <c r="E503">
        <v>1081</v>
      </c>
      <c r="F503">
        <v>1</v>
      </c>
      <c r="G503">
        <v>1081</v>
      </c>
      <c r="H503">
        <v>3</v>
      </c>
      <c r="I503" t="s">
        <v>854</v>
      </c>
      <c r="J503" t="s">
        <v>3</v>
      </c>
      <c r="K503" t="s">
        <v>855</v>
      </c>
      <c r="L503">
        <v>1327</v>
      </c>
      <c r="N503">
        <v>1005</v>
      </c>
      <c r="O503" t="s">
        <v>242</v>
      </c>
      <c r="P503" t="s">
        <v>242</v>
      </c>
      <c r="Q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93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ROW(Source!A210)</f>
        <v>210</v>
      </c>
      <c r="B504">
        <v>433929949</v>
      </c>
      <c r="C504">
        <v>433929946</v>
      </c>
      <c r="D504">
        <v>423386947</v>
      </c>
      <c r="E504">
        <v>1081</v>
      </c>
      <c r="F504">
        <v>1</v>
      </c>
      <c r="G504">
        <v>1081</v>
      </c>
      <c r="H504">
        <v>1</v>
      </c>
      <c r="I504" t="s">
        <v>530</v>
      </c>
      <c r="J504" t="s">
        <v>3</v>
      </c>
      <c r="K504" t="s">
        <v>531</v>
      </c>
      <c r="L504">
        <v>1191</v>
      </c>
      <c r="N504">
        <v>1013</v>
      </c>
      <c r="O504" t="s">
        <v>532</v>
      </c>
      <c r="P504" t="s">
        <v>532</v>
      </c>
      <c r="Q504">
        <v>1</v>
      </c>
      <c r="X504">
        <v>116.59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1</v>
      </c>
      <c r="AF504" t="s">
        <v>205</v>
      </c>
      <c r="AG504">
        <v>134.07849999999999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ROW(Source!A210)</f>
        <v>210</v>
      </c>
      <c r="B505">
        <v>433929950</v>
      </c>
      <c r="C505">
        <v>433929946</v>
      </c>
      <c r="D505">
        <v>423452967</v>
      </c>
      <c r="E505">
        <v>1</v>
      </c>
      <c r="F505">
        <v>1</v>
      </c>
      <c r="G505">
        <v>1081</v>
      </c>
      <c r="H505">
        <v>2</v>
      </c>
      <c r="I505" t="s">
        <v>693</v>
      </c>
      <c r="J505" t="s">
        <v>694</v>
      </c>
      <c r="K505" t="s">
        <v>695</v>
      </c>
      <c r="L505">
        <v>1368</v>
      </c>
      <c r="N505">
        <v>1011</v>
      </c>
      <c r="O505" t="s">
        <v>536</v>
      </c>
      <c r="P505" t="s">
        <v>536</v>
      </c>
      <c r="Q505">
        <v>1</v>
      </c>
      <c r="X505">
        <v>3.28</v>
      </c>
      <c r="Y505">
        <v>0</v>
      </c>
      <c r="Z505">
        <v>9.8800000000000008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205</v>
      </c>
      <c r="AG505">
        <v>3.7719999999999994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ROW(Source!A210)</f>
        <v>210</v>
      </c>
      <c r="B506">
        <v>433929951</v>
      </c>
      <c r="C506">
        <v>433929946</v>
      </c>
      <c r="D506">
        <v>423453088</v>
      </c>
      <c r="E506">
        <v>1</v>
      </c>
      <c r="F506">
        <v>1</v>
      </c>
      <c r="G506">
        <v>1081</v>
      </c>
      <c r="H506">
        <v>2</v>
      </c>
      <c r="I506" t="s">
        <v>606</v>
      </c>
      <c r="J506" t="s">
        <v>607</v>
      </c>
      <c r="K506" t="s">
        <v>608</v>
      </c>
      <c r="L506">
        <v>1368</v>
      </c>
      <c r="N506">
        <v>1011</v>
      </c>
      <c r="O506" t="s">
        <v>536</v>
      </c>
      <c r="P506" t="s">
        <v>536</v>
      </c>
      <c r="Q506">
        <v>1</v>
      </c>
      <c r="X506">
        <v>0.81</v>
      </c>
      <c r="Y506">
        <v>0</v>
      </c>
      <c r="Z506">
        <v>83.1</v>
      </c>
      <c r="AA506">
        <v>12.62</v>
      </c>
      <c r="AB506">
        <v>0</v>
      </c>
      <c r="AC506">
        <v>0</v>
      </c>
      <c r="AD506">
        <v>1</v>
      </c>
      <c r="AE506">
        <v>0</v>
      </c>
      <c r="AF506" t="s">
        <v>205</v>
      </c>
      <c r="AG506">
        <v>0.93149999999999999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ROW(Source!A210)</f>
        <v>210</v>
      </c>
      <c r="B507">
        <v>433929953</v>
      </c>
      <c r="C507">
        <v>433929946</v>
      </c>
      <c r="D507">
        <v>423453156</v>
      </c>
      <c r="E507">
        <v>1</v>
      </c>
      <c r="F507">
        <v>1</v>
      </c>
      <c r="G507">
        <v>1081</v>
      </c>
      <c r="H507">
        <v>2</v>
      </c>
      <c r="I507" t="s">
        <v>711</v>
      </c>
      <c r="J507" t="s">
        <v>712</v>
      </c>
      <c r="K507" t="s">
        <v>713</v>
      </c>
      <c r="L507">
        <v>1368</v>
      </c>
      <c r="N507">
        <v>1011</v>
      </c>
      <c r="O507" t="s">
        <v>536</v>
      </c>
      <c r="P507" t="s">
        <v>536</v>
      </c>
      <c r="Q507">
        <v>1</v>
      </c>
      <c r="X507">
        <v>1.74</v>
      </c>
      <c r="Y507">
        <v>0</v>
      </c>
      <c r="Z507">
        <v>0.36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205</v>
      </c>
      <c r="AG507">
        <v>2.0009999999999999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ROW(Source!A210)</f>
        <v>210</v>
      </c>
      <c r="B508">
        <v>433929952</v>
      </c>
      <c r="C508">
        <v>433929946</v>
      </c>
      <c r="D508">
        <v>423452312</v>
      </c>
      <c r="E508">
        <v>1</v>
      </c>
      <c r="F508">
        <v>1</v>
      </c>
      <c r="G508">
        <v>1081</v>
      </c>
      <c r="H508">
        <v>2</v>
      </c>
      <c r="I508" t="s">
        <v>609</v>
      </c>
      <c r="J508" t="s">
        <v>610</v>
      </c>
      <c r="K508" t="s">
        <v>611</v>
      </c>
      <c r="L508">
        <v>1368</v>
      </c>
      <c r="N508">
        <v>1011</v>
      </c>
      <c r="O508" t="s">
        <v>536</v>
      </c>
      <c r="P508" t="s">
        <v>536</v>
      </c>
      <c r="Q508">
        <v>1</v>
      </c>
      <c r="X508">
        <v>0.81</v>
      </c>
      <c r="Y508">
        <v>0</v>
      </c>
      <c r="Z508">
        <v>179.17</v>
      </c>
      <c r="AA508">
        <v>16.93</v>
      </c>
      <c r="AB508">
        <v>0</v>
      </c>
      <c r="AC508">
        <v>0</v>
      </c>
      <c r="AD508">
        <v>1</v>
      </c>
      <c r="AE508">
        <v>0</v>
      </c>
      <c r="AF508" t="s">
        <v>205</v>
      </c>
      <c r="AG508">
        <v>0.93149999999999999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ROW(Source!A210)</f>
        <v>210</v>
      </c>
      <c r="B509">
        <v>433929954</v>
      </c>
      <c r="C509">
        <v>433929946</v>
      </c>
      <c r="D509">
        <v>423422405</v>
      </c>
      <c r="E509">
        <v>1</v>
      </c>
      <c r="F509">
        <v>1</v>
      </c>
      <c r="G509">
        <v>1081</v>
      </c>
      <c r="H509">
        <v>3</v>
      </c>
      <c r="I509" t="s">
        <v>624</v>
      </c>
      <c r="J509" t="s">
        <v>625</v>
      </c>
      <c r="K509" t="s">
        <v>626</v>
      </c>
      <c r="L509">
        <v>1339</v>
      </c>
      <c r="N509">
        <v>1007</v>
      </c>
      <c r="O509" t="s">
        <v>197</v>
      </c>
      <c r="P509" t="s">
        <v>197</v>
      </c>
      <c r="Q509">
        <v>1</v>
      </c>
      <c r="X509">
        <v>0.21</v>
      </c>
      <c r="Y509">
        <v>99.9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93</v>
      </c>
      <c r="AG509">
        <v>0.21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ROW(Source!A210)</f>
        <v>210</v>
      </c>
      <c r="B510">
        <v>433929955</v>
      </c>
      <c r="C510">
        <v>433929946</v>
      </c>
      <c r="D510">
        <v>423403259</v>
      </c>
      <c r="E510">
        <v>1081</v>
      </c>
      <c r="F510">
        <v>1</v>
      </c>
      <c r="G510">
        <v>1081</v>
      </c>
      <c r="H510">
        <v>3</v>
      </c>
      <c r="I510" t="s">
        <v>852</v>
      </c>
      <c r="J510" t="s">
        <v>3</v>
      </c>
      <c r="K510" t="s">
        <v>853</v>
      </c>
      <c r="L510">
        <v>235684255</v>
      </c>
      <c r="N510">
        <v>1010</v>
      </c>
      <c r="O510" t="s">
        <v>187</v>
      </c>
      <c r="P510" t="s">
        <v>187</v>
      </c>
      <c r="Q510">
        <v>1</v>
      </c>
      <c r="X510">
        <v>1.5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93</v>
      </c>
      <c r="AG510">
        <v>1.5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ROW(Source!A210)</f>
        <v>210</v>
      </c>
      <c r="B511">
        <v>433929956</v>
      </c>
      <c r="C511">
        <v>433929946</v>
      </c>
      <c r="D511">
        <v>423412852</v>
      </c>
      <c r="E511">
        <v>1081</v>
      </c>
      <c r="F511">
        <v>1</v>
      </c>
      <c r="G511">
        <v>1081</v>
      </c>
      <c r="H511">
        <v>3</v>
      </c>
      <c r="I511" t="s">
        <v>850</v>
      </c>
      <c r="J511" t="s">
        <v>3</v>
      </c>
      <c r="K511" t="s">
        <v>851</v>
      </c>
      <c r="L511">
        <v>1348</v>
      </c>
      <c r="N511">
        <v>1009</v>
      </c>
      <c r="O511" t="s">
        <v>213</v>
      </c>
      <c r="P511" t="s">
        <v>213</v>
      </c>
      <c r="Q511">
        <v>1000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 t="s">
        <v>93</v>
      </c>
      <c r="AG511">
        <v>0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ROW(Source!A210)</f>
        <v>210</v>
      </c>
      <c r="B512">
        <v>433929957</v>
      </c>
      <c r="C512">
        <v>433929946</v>
      </c>
      <c r="D512">
        <v>423417198</v>
      </c>
      <c r="E512">
        <v>1081</v>
      </c>
      <c r="F512">
        <v>1</v>
      </c>
      <c r="G512">
        <v>1081</v>
      </c>
      <c r="H512">
        <v>3</v>
      </c>
      <c r="I512" t="s">
        <v>854</v>
      </c>
      <c r="J512" t="s">
        <v>3</v>
      </c>
      <c r="K512" t="s">
        <v>855</v>
      </c>
      <c r="L512">
        <v>1327</v>
      </c>
      <c r="N512">
        <v>1005</v>
      </c>
      <c r="O512" t="s">
        <v>242</v>
      </c>
      <c r="P512" t="s">
        <v>242</v>
      </c>
      <c r="Q512">
        <v>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93</v>
      </c>
      <c r="AG512">
        <v>0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ROW(Source!A215)</f>
        <v>215</v>
      </c>
      <c r="B513">
        <v>433929962</v>
      </c>
      <c r="C513">
        <v>433929960</v>
      </c>
      <c r="D513">
        <v>423386947</v>
      </c>
      <c r="E513">
        <v>1081</v>
      </c>
      <c r="F513">
        <v>1</v>
      </c>
      <c r="G513">
        <v>1081</v>
      </c>
      <c r="H513">
        <v>1</v>
      </c>
      <c r="I513" t="s">
        <v>530</v>
      </c>
      <c r="J513" t="s">
        <v>3</v>
      </c>
      <c r="K513" t="s">
        <v>531</v>
      </c>
      <c r="L513">
        <v>1191</v>
      </c>
      <c r="N513">
        <v>1013</v>
      </c>
      <c r="O513" t="s">
        <v>532</v>
      </c>
      <c r="P513" t="s">
        <v>532</v>
      </c>
      <c r="Q513">
        <v>1</v>
      </c>
      <c r="X513">
        <v>45.8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1</v>
      </c>
      <c r="AF513" t="s">
        <v>183</v>
      </c>
      <c r="AG513">
        <v>50.38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ROW(Source!A215)</f>
        <v>215</v>
      </c>
      <c r="B514">
        <v>433929963</v>
      </c>
      <c r="C514">
        <v>433929960</v>
      </c>
      <c r="D514">
        <v>423452967</v>
      </c>
      <c r="E514">
        <v>1</v>
      </c>
      <c r="F514">
        <v>1</v>
      </c>
      <c r="G514">
        <v>1081</v>
      </c>
      <c r="H514">
        <v>2</v>
      </c>
      <c r="I514" t="s">
        <v>693</v>
      </c>
      <c r="J514" t="s">
        <v>694</v>
      </c>
      <c r="K514" t="s">
        <v>695</v>
      </c>
      <c r="L514">
        <v>1368</v>
      </c>
      <c r="N514">
        <v>1011</v>
      </c>
      <c r="O514" t="s">
        <v>536</v>
      </c>
      <c r="P514" t="s">
        <v>536</v>
      </c>
      <c r="Q514">
        <v>1</v>
      </c>
      <c r="X514">
        <v>5.62</v>
      </c>
      <c r="Y514">
        <v>0</v>
      </c>
      <c r="Z514">
        <v>9.8800000000000008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183</v>
      </c>
      <c r="AG514">
        <v>6.1820000000000004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ROW(Source!A215)</f>
        <v>215</v>
      </c>
      <c r="B515">
        <v>433929964</v>
      </c>
      <c r="C515">
        <v>433929960</v>
      </c>
      <c r="D515">
        <v>423453088</v>
      </c>
      <c r="E515">
        <v>1</v>
      </c>
      <c r="F515">
        <v>1</v>
      </c>
      <c r="G515">
        <v>1081</v>
      </c>
      <c r="H515">
        <v>2</v>
      </c>
      <c r="I515" t="s">
        <v>606</v>
      </c>
      <c r="J515" t="s">
        <v>607</v>
      </c>
      <c r="K515" t="s">
        <v>608</v>
      </c>
      <c r="L515">
        <v>1368</v>
      </c>
      <c r="N515">
        <v>1011</v>
      </c>
      <c r="O515" t="s">
        <v>536</v>
      </c>
      <c r="P515" t="s">
        <v>536</v>
      </c>
      <c r="Q515">
        <v>1</v>
      </c>
      <c r="X515">
        <v>0.51</v>
      </c>
      <c r="Y515">
        <v>0</v>
      </c>
      <c r="Z515">
        <v>83.1</v>
      </c>
      <c r="AA515">
        <v>12.62</v>
      </c>
      <c r="AB515">
        <v>0</v>
      </c>
      <c r="AC515">
        <v>0</v>
      </c>
      <c r="AD515">
        <v>1</v>
      </c>
      <c r="AE515">
        <v>0</v>
      </c>
      <c r="AF515" t="s">
        <v>183</v>
      </c>
      <c r="AG515">
        <v>0.56100000000000005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ROW(Source!A215)</f>
        <v>215</v>
      </c>
      <c r="B516">
        <v>433929965</v>
      </c>
      <c r="C516">
        <v>433929960</v>
      </c>
      <c r="D516">
        <v>423452312</v>
      </c>
      <c r="E516">
        <v>1</v>
      </c>
      <c r="F516">
        <v>1</v>
      </c>
      <c r="G516">
        <v>1081</v>
      </c>
      <c r="H516">
        <v>2</v>
      </c>
      <c r="I516" t="s">
        <v>609</v>
      </c>
      <c r="J516" t="s">
        <v>610</v>
      </c>
      <c r="K516" t="s">
        <v>611</v>
      </c>
      <c r="L516">
        <v>1368</v>
      </c>
      <c r="N516">
        <v>1011</v>
      </c>
      <c r="O516" t="s">
        <v>536</v>
      </c>
      <c r="P516" t="s">
        <v>536</v>
      </c>
      <c r="Q516">
        <v>1</v>
      </c>
      <c r="X516">
        <v>0.38</v>
      </c>
      <c r="Y516">
        <v>0</v>
      </c>
      <c r="Z516">
        <v>179.17</v>
      </c>
      <c r="AA516">
        <v>16.93</v>
      </c>
      <c r="AB516">
        <v>0</v>
      </c>
      <c r="AC516">
        <v>0</v>
      </c>
      <c r="AD516">
        <v>1</v>
      </c>
      <c r="AE516">
        <v>0</v>
      </c>
      <c r="AF516" t="s">
        <v>183</v>
      </c>
      <c r="AG516">
        <v>0.41800000000000004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ROW(Source!A215)</f>
        <v>215</v>
      </c>
      <c r="B517">
        <v>433929966</v>
      </c>
      <c r="C517">
        <v>433929960</v>
      </c>
      <c r="D517">
        <v>423429480</v>
      </c>
      <c r="E517">
        <v>1</v>
      </c>
      <c r="F517">
        <v>1</v>
      </c>
      <c r="G517">
        <v>1081</v>
      </c>
      <c r="H517">
        <v>3</v>
      </c>
      <c r="I517" t="s">
        <v>696</v>
      </c>
      <c r="J517" t="s">
        <v>697</v>
      </c>
      <c r="K517" t="s">
        <v>698</v>
      </c>
      <c r="L517">
        <v>1339</v>
      </c>
      <c r="N517">
        <v>1007</v>
      </c>
      <c r="O517" t="s">
        <v>197</v>
      </c>
      <c r="P517" t="s">
        <v>197</v>
      </c>
      <c r="Q517">
        <v>1</v>
      </c>
      <c r="X517">
        <v>0.05</v>
      </c>
      <c r="Y517">
        <v>466.64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93</v>
      </c>
      <c r="AG517">
        <v>0.05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ROW(Source!A215)</f>
        <v>215</v>
      </c>
      <c r="B518">
        <v>433929967</v>
      </c>
      <c r="C518">
        <v>433929960</v>
      </c>
      <c r="D518">
        <v>423417180</v>
      </c>
      <c r="E518">
        <v>1081</v>
      </c>
      <c r="F518">
        <v>1</v>
      </c>
      <c r="G518">
        <v>1081</v>
      </c>
      <c r="H518">
        <v>3</v>
      </c>
      <c r="I518" t="s">
        <v>856</v>
      </c>
      <c r="J518" t="s">
        <v>3</v>
      </c>
      <c r="K518" t="s">
        <v>857</v>
      </c>
      <c r="L518">
        <v>1327</v>
      </c>
      <c r="N518">
        <v>1005</v>
      </c>
      <c r="O518" t="s">
        <v>242</v>
      </c>
      <c r="P518" t="s">
        <v>242</v>
      </c>
      <c r="Q518">
        <v>1</v>
      </c>
      <c r="X518">
        <v>100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 t="s">
        <v>93</v>
      </c>
      <c r="AG518">
        <v>100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ROW(Source!A216)</f>
        <v>216</v>
      </c>
      <c r="B519">
        <v>433929962</v>
      </c>
      <c r="C519">
        <v>433929960</v>
      </c>
      <c r="D519">
        <v>423386947</v>
      </c>
      <c r="E519">
        <v>1081</v>
      </c>
      <c r="F519">
        <v>1</v>
      </c>
      <c r="G519">
        <v>1081</v>
      </c>
      <c r="H519">
        <v>1</v>
      </c>
      <c r="I519" t="s">
        <v>530</v>
      </c>
      <c r="J519" t="s">
        <v>3</v>
      </c>
      <c r="K519" t="s">
        <v>531</v>
      </c>
      <c r="L519">
        <v>1191</v>
      </c>
      <c r="N519">
        <v>1013</v>
      </c>
      <c r="O519" t="s">
        <v>532</v>
      </c>
      <c r="P519" t="s">
        <v>532</v>
      </c>
      <c r="Q519">
        <v>1</v>
      </c>
      <c r="X519">
        <v>45.8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1</v>
      </c>
      <c r="AF519" t="s">
        <v>183</v>
      </c>
      <c r="AG519">
        <v>50.38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ROW(Source!A216)</f>
        <v>216</v>
      </c>
      <c r="B520">
        <v>433929963</v>
      </c>
      <c r="C520">
        <v>433929960</v>
      </c>
      <c r="D520">
        <v>423452967</v>
      </c>
      <c r="E520">
        <v>1</v>
      </c>
      <c r="F520">
        <v>1</v>
      </c>
      <c r="G520">
        <v>1081</v>
      </c>
      <c r="H520">
        <v>2</v>
      </c>
      <c r="I520" t="s">
        <v>693</v>
      </c>
      <c r="J520" t="s">
        <v>694</v>
      </c>
      <c r="K520" t="s">
        <v>695</v>
      </c>
      <c r="L520">
        <v>1368</v>
      </c>
      <c r="N520">
        <v>1011</v>
      </c>
      <c r="O520" t="s">
        <v>536</v>
      </c>
      <c r="P520" t="s">
        <v>536</v>
      </c>
      <c r="Q520">
        <v>1</v>
      </c>
      <c r="X520">
        <v>5.62</v>
      </c>
      <c r="Y520">
        <v>0</v>
      </c>
      <c r="Z520">
        <v>9.8800000000000008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183</v>
      </c>
      <c r="AG520">
        <v>6.1820000000000004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ROW(Source!A216)</f>
        <v>216</v>
      </c>
      <c r="B521">
        <v>433929964</v>
      </c>
      <c r="C521">
        <v>433929960</v>
      </c>
      <c r="D521">
        <v>423453088</v>
      </c>
      <c r="E521">
        <v>1</v>
      </c>
      <c r="F521">
        <v>1</v>
      </c>
      <c r="G521">
        <v>1081</v>
      </c>
      <c r="H521">
        <v>2</v>
      </c>
      <c r="I521" t="s">
        <v>606</v>
      </c>
      <c r="J521" t="s">
        <v>607</v>
      </c>
      <c r="K521" t="s">
        <v>608</v>
      </c>
      <c r="L521">
        <v>1368</v>
      </c>
      <c r="N521">
        <v>1011</v>
      </c>
      <c r="O521" t="s">
        <v>536</v>
      </c>
      <c r="P521" t="s">
        <v>536</v>
      </c>
      <c r="Q521">
        <v>1</v>
      </c>
      <c r="X521">
        <v>0.51</v>
      </c>
      <c r="Y521">
        <v>0</v>
      </c>
      <c r="Z521">
        <v>83.1</v>
      </c>
      <c r="AA521">
        <v>12.62</v>
      </c>
      <c r="AB521">
        <v>0</v>
      </c>
      <c r="AC521">
        <v>0</v>
      </c>
      <c r="AD521">
        <v>1</v>
      </c>
      <c r="AE521">
        <v>0</v>
      </c>
      <c r="AF521" t="s">
        <v>183</v>
      </c>
      <c r="AG521">
        <v>0.56100000000000005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ROW(Source!A216)</f>
        <v>216</v>
      </c>
      <c r="B522">
        <v>433929965</v>
      </c>
      <c r="C522">
        <v>433929960</v>
      </c>
      <c r="D522">
        <v>423452312</v>
      </c>
      <c r="E522">
        <v>1</v>
      </c>
      <c r="F522">
        <v>1</v>
      </c>
      <c r="G522">
        <v>1081</v>
      </c>
      <c r="H522">
        <v>2</v>
      </c>
      <c r="I522" t="s">
        <v>609</v>
      </c>
      <c r="J522" t="s">
        <v>610</v>
      </c>
      <c r="K522" t="s">
        <v>611</v>
      </c>
      <c r="L522">
        <v>1368</v>
      </c>
      <c r="N522">
        <v>1011</v>
      </c>
      <c r="O522" t="s">
        <v>536</v>
      </c>
      <c r="P522" t="s">
        <v>536</v>
      </c>
      <c r="Q522">
        <v>1</v>
      </c>
      <c r="X522">
        <v>0.38</v>
      </c>
      <c r="Y522">
        <v>0</v>
      </c>
      <c r="Z522">
        <v>179.17</v>
      </c>
      <c r="AA522">
        <v>16.93</v>
      </c>
      <c r="AB522">
        <v>0</v>
      </c>
      <c r="AC522">
        <v>0</v>
      </c>
      <c r="AD522">
        <v>1</v>
      </c>
      <c r="AE522">
        <v>0</v>
      </c>
      <c r="AF522" t="s">
        <v>183</v>
      </c>
      <c r="AG522">
        <v>0.41800000000000004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ROW(Source!A216)</f>
        <v>216</v>
      </c>
      <c r="B523">
        <v>433929966</v>
      </c>
      <c r="C523">
        <v>433929960</v>
      </c>
      <c r="D523">
        <v>423429480</v>
      </c>
      <c r="E523">
        <v>1</v>
      </c>
      <c r="F523">
        <v>1</v>
      </c>
      <c r="G523">
        <v>1081</v>
      </c>
      <c r="H523">
        <v>3</v>
      </c>
      <c r="I523" t="s">
        <v>696</v>
      </c>
      <c r="J523" t="s">
        <v>697</v>
      </c>
      <c r="K523" t="s">
        <v>698</v>
      </c>
      <c r="L523">
        <v>1339</v>
      </c>
      <c r="N523">
        <v>1007</v>
      </c>
      <c r="O523" t="s">
        <v>197</v>
      </c>
      <c r="P523" t="s">
        <v>197</v>
      </c>
      <c r="Q523">
        <v>1</v>
      </c>
      <c r="X523">
        <v>0.05</v>
      </c>
      <c r="Y523">
        <v>466.64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93</v>
      </c>
      <c r="AG523">
        <v>0.05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ROW(Source!A216)</f>
        <v>216</v>
      </c>
      <c r="B524">
        <v>433929967</v>
      </c>
      <c r="C524">
        <v>433929960</v>
      </c>
      <c r="D524">
        <v>423417180</v>
      </c>
      <c r="E524">
        <v>1081</v>
      </c>
      <c r="F524">
        <v>1</v>
      </c>
      <c r="G524">
        <v>1081</v>
      </c>
      <c r="H524">
        <v>3</v>
      </c>
      <c r="I524" t="s">
        <v>856</v>
      </c>
      <c r="J524" t="s">
        <v>3</v>
      </c>
      <c r="K524" t="s">
        <v>857</v>
      </c>
      <c r="L524">
        <v>1327</v>
      </c>
      <c r="N524">
        <v>1005</v>
      </c>
      <c r="O524" t="s">
        <v>242</v>
      </c>
      <c r="P524" t="s">
        <v>242</v>
      </c>
      <c r="Q524">
        <v>1</v>
      </c>
      <c r="X524">
        <v>100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 t="s">
        <v>93</v>
      </c>
      <c r="AG524">
        <v>100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ROW(Source!A254)</f>
        <v>254</v>
      </c>
      <c r="B525">
        <v>433936477</v>
      </c>
      <c r="C525">
        <v>433936475</v>
      </c>
      <c r="D525">
        <v>423386947</v>
      </c>
      <c r="E525">
        <v>1081</v>
      </c>
      <c r="F525">
        <v>1</v>
      </c>
      <c r="G525">
        <v>1081</v>
      </c>
      <c r="H525">
        <v>1</v>
      </c>
      <c r="I525" t="s">
        <v>530</v>
      </c>
      <c r="J525" t="s">
        <v>3</v>
      </c>
      <c r="K525" t="s">
        <v>531</v>
      </c>
      <c r="L525">
        <v>1191</v>
      </c>
      <c r="N525">
        <v>1013</v>
      </c>
      <c r="O525" t="s">
        <v>532</v>
      </c>
      <c r="P525" t="s">
        <v>532</v>
      </c>
      <c r="Q525">
        <v>1</v>
      </c>
      <c r="X525">
        <v>3.92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1</v>
      </c>
      <c r="AF525" t="s">
        <v>3</v>
      </c>
      <c r="AG525">
        <v>3.92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ROW(Source!A254)</f>
        <v>254</v>
      </c>
      <c r="B526">
        <v>433936478</v>
      </c>
      <c r="C526">
        <v>433936475</v>
      </c>
      <c r="D526">
        <v>423452533</v>
      </c>
      <c r="E526">
        <v>1</v>
      </c>
      <c r="F526">
        <v>1</v>
      </c>
      <c r="G526">
        <v>1081</v>
      </c>
      <c r="H526">
        <v>2</v>
      </c>
      <c r="I526" t="s">
        <v>533</v>
      </c>
      <c r="J526" t="s">
        <v>534</v>
      </c>
      <c r="K526" t="s">
        <v>535</v>
      </c>
      <c r="L526">
        <v>1368</v>
      </c>
      <c r="N526">
        <v>1011</v>
      </c>
      <c r="O526" t="s">
        <v>536</v>
      </c>
      <c r="P526" t="s">
        <v>536</v>
      </c>
      <c r="Q526">
        <v>1</v>
      </c>
      <c r="X526">
        <v>2.2999999999999998</v>
      </c>
      <c r="Y526">
        <v>0</v>
      </c>
      <c r="Z526">
        <v>5.86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2.2999999999999998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ROW(Source!A254)</f>
        <v>254</v>
      </c>
      <c r="B527">
        <v>433936479</v>
      </c>
      <c r="C527">
        <v>433936475</v>
      </c>
      <c r="D527">
        <v>423421944</v>
      </c>
      <c r="E527">
        <v>1</v>
      </c>
      <c r="F527">
        <v>1</v>
      </c>
      <c r="G527">
        <v>1081</v>
      </c>
      <c r="H527">
        <v>3</v>
      </c>
      <c r="I527" t="s">
        <v>537</v>
      </c>
      <c r="J527" t="s">
        <v>538</v>
      </c>
      <c r="K527" t="s">
        <v>539</v>
      </c>
      <c r="L527">
        <v>1339</v>
      </c>
      <c r="N527">
        <v>1007</v>
      </c>
      <c r="O527" t="s">
        <v>197</v>
      </c>
      <c r="P527" t="s">
        <v>197</v>
      </c>
      <c r="Q527">
        <v>1</v>
      </c>
      <c r="X527">
        <v>5.9700000000000003E-2</v>
      </c>
      <c r="Y527">
        <v>7.07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5.9700000000000003E-2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ROW(Source!A254)</f>
        <v>254</v>
      </c>
      <c r="B528">
        <v>433936480</v>
      </c>
      <c r="C528">
        <v>433936475</v>
      </c>
      <c r="D528">
        <v>423403344</v>
      </c>
      <c r="E528">
        <v>1081</v>
      </c>
      <c r="F528">
        <v>1</v>
      </c>
      <c r="G528">
        <v>1081</v>
      </c>
      <c r="H528">
        <v>3</v>
      </c>
      <c r="I528" t="s">
        <v>815</v>
      </c>
      <c r="J528" t="s">
        <v>3</v>
      </c>
      <c r="K528" t="s">
        <v>816</v>
      </c>
      <c r="L528">
        <v>235684255</v>
      </c>
      <c r="N528">
        <v>1010</v>
      </c>
      <c r="O528" t="s">
        <v>187</v>
      </c>
      <c r="P528" t="s">
        <v>187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ROW(Source!A255)</f>
        <v>255</v>
      </c>
      <c r="B529">
        <v>433936477</v>
      </c>
      <c r="C529">
        <v>433936475</v>
      </c>
      <c r="D529">
        <v>423386947</v>
      </c>
      <c r="E529">
        <v>1081</v>
      </c>
      <c r="F529">
        <v>1</v>
      </c>
      <c r="G529">
        <v>1081</v>
      </c>
      <c r="H529">
        <v>1</v>
      </c>
      <c r="I529" t="s">
        <v>530</v>
      </c>
      <c r="J529" t="s">
        <v>3</v>
      </c>
      <c r="K529" t="s">
        <v>531</v>
      </c>
      <c r="L529">
        <v>1191</v>
      </c>
      <c r="N529">
        <v>1013</v>
      </c>
      <c r="O529" t="s">
        <v>532</v>
      </c>
      <c r="P529" t="s">
        <v>532</v>
      </c>
      <c r="Q529">
        <v>1</v>
      </c>
      <c r="X529">
        <v>3.92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3</v>
      </c>
      <c r="AG529">
        <v>3.92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ROW(Source!A255)</f>
        <v>255</v>
      </c>
      <c r="B530">
        <v>433936478</v>
      </c>
      <c r="C530">
        <v>433936475</v>
      </c>
      <c r="D530">
        <v>423452533</v>
      </c>
      <c r="E530">
        <v>1</v>
      </c>
      <c r="F530">
        <v>1</v>
      </c>
      <c r="G530">
        <v>1081</v>
      </c>
      <c r="H530">
        <v>2</v>
      </c>
      <c r="I530" t="s">
        <v>533</v>
      </c>
      <c r="J530" t="s">
        <v>534</v>
      </c>
      <c r="K530" t="s">
        <v>535</v>
      </c>
      <c r="L530">
        <v>1368</v>
      </c>
      <c r="N530">
        <v>1011</v>
      </c>
      <c r="O530" t="s">
        <v>536</v>
      </c>
      <c r="P530" t="s">
        <v>536</v>
      </c>
      <c r="Q530">
        <v>1</v>
      </c>
      <c r="X530">
        <v>2.2999999999999998</v>
      </c>
      <c r="Y530">
        <v>0</v>
      </c>
      <c r="Z530">
        <v>5.86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2.2999999999999998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ROW(Source!A255)</f>
        <v>255</v>
      </c>
      <c r="B531">
        <v>433936479</v>
      </c>
      <c r="C531">
        <v>433936475</v>
      </c>
      <c r="D531">
        <v>423421944</v>
      </c>
      <c r="E531">
        <v>1</v>
      </c>
      <c r="F531">
        <v>1</v>
      </c>
      <c r="G531">
        <v>1081</v>
      </c>
      <c r="H531">
        <v>3</v>
      </c>
      <c r="I531" t="s">
        <v>537</v>
      </c>
      <c r="J531" t="s">
        <v>538</v>
      </c>
      <c r="K531" t="s">
        <v>539</v>
      </c>
      <c r="L531">
        <v>1339</v>
      </c>
      <c r="N531">
        <v>1007</v>
      </c>
      <c r="O531" t="s">
        <v>197</v>
      </c>
      <c r="P531" t="s">
        <v>197</v>
      </c>
      <c r="Q531">
        <v>1</v>
      </c>
      <c r="X531">
        <v>5.9700000000000003E-2</v>
      </c>
      <c r="Y531">
        <v>7.07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5.9700000000000003E-2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ROW(Source!A255)</f>
        <v>255</v>
      </c>
      <c r="B532">
        <v>433936480</v>
      </c>
      <c r="C532">
        <v>433936475</v>
      </c>
      <c r="D532">
        <v>423403344</v>
      </c>
      <c r="E532">
        <v>1081</v>
      </c>
      <c r="F532">
        <v>1</v>
      </c>
      <c r="G532">
        <v>1081</v>
      </c>
      <c r="H532">
        <v>3</v>
      </c>
      <c r="I532" t="s">
        <v>815</v>
      </c>
      <c r="J532" t="s">
        <v>3</v>
      </c>
      <c r="K532" t="s">
        <v>816</v>
      </c>
      <c r="L532">
        <v>235684255</v>
      </c>
      <c r="N532">
        <v>1010</v>
      </c>
      <c r="O532" t="s">
        <v>187</v>
      </c>
      <c r="P532" t="s">
        <v>187</v>
      </c>
      <c r="Q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ROW(Source!A256)</f>
        <v>256</v>
      </c>
      <c r="B533">
        <v>433937034</v>
      </c>
      <c r="C533">
        <v>433929977</v>
      </c>
      <c r="D533">
        <v>423386947</v>
      </c>
      <c r="E533">
        <v>1081</v>
      </c>
      <c r="F533">
        <v>1</v>
      </c>
      <c r="G533">
        <v>1081</v>
      </c>
      <c r="H533">
        <v>1</v>
      </c>
      <c r="I533" t="s">
        <v>530</v>
      </c>
      <c r="J533" t="s">
        <v>3</v>
      </c>
      <c r="K533" t="s">
        <v>531</v>
      </c>
      <c r="L533">
        <v>1191</v>
      </c>
      <c r="N533">
        <v>1013</v>
      </c>
      <c r="O533" t="s">
        <v>532</v>
      </c>
      <c r="P533" t="s">
        <v>532</v>
      </c>
      <c r="Q533">
        <v>1</v>
      </c>
      <c r="X533">
        <v>0.38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3</v>
      </c>
      <c r="AG533">
        <v>0.38</v>
      </c>
      <c r="AH533">
        <v>2</v>
      </c>
      <c r="AI533">
        <v>433937034</v>
      </c>
      <c r="AJ533">
        <v>283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ROW(Source!A256)</f>
        <v>256</v>
      </c>
      <c r="B534">
        <v>433937035</v>
      </c>
      <c r="C534">
        <v>433929977</v>
      </c>
      <c r="D534">
        <v>423452675</v>
      </c>
      <c r="E534">
        <v>1</v>
      </c>
      <c r="F534">
        <v>1</v>
      </c>
      <c r="G534">
        <v>1081</v>
      </c>
      <c r="H534">
        <v>2</v>
      </c>
      <c r="I534" t="s">
        <v>540</v>
      </c>
      <c r="J534" t="s">
        <v>541</v>
      </c>
      <c r="K534" t="s">
        <v>542</v>
      </c>
      <c r="L534">
        <v>1368</v>
      </c>
      <c r="N534">
        <v>1011</v>
      </c>
      <c r="O534" t="s">
        <v>536</v>
      </c>
      <c r="P534" t="s">
        <v>536</v>
      </c>
      <c r="Q534">
        <v>1</v>
      </c>
      <c r="X534">
        <v>8.5000000000000006E-2</v>
      </c>
      <c r="Y534">
        <v>0</v>
      </c>
      <c r="Z534">
        <v>34.479999999999997</v>
      </c>
      <c r="AA534">
        <v>12.62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8.5000000000000006E-2</v>
      </c>
      <c r="AH534">
        <v>2</v>
      </c>
      <c r="AI534">
        <v>433937035</v>
      </c>
      <c r="AJ534">
        <v>284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ROW(Source!A256)</f>
        <v>256</v>
      </c>
      <c r="B535">
        <v>433937036</v>
      </c>
      <c r="C535">
        <v>433929977</v>
      </c>
      <c r="D535">
        <v>423453093</v>
      </c>
      <c r="E535">
        <v>1</v>
      </c>
      <c r="F535">
        <v>1</v>
      </c>
      <c r="G535">
        <v>1081</v>
      </c>
      <c r="H535">
        <v>2</v>
      </c>
      <c r="I535" t="s">
        <v>544</v>
      </c>
      <c r="J535" t="s">
        <v>545</v>
      </c>
      <c r="K535" t="s">
        <v>546</v>
      </c>
      <c r="L535">
        <v>1368</v>
      </c>
      <c r="N535">
        <v>1011</v>
      </c>
      <c r="O535" t="s">
        <v>536</v>
      </c>
      <c r="P535" t="s">
        <v>536</v>
      </c>
      <c r="Q535">
        <v>1</v>
      </c>
      <c r="X535">
        <v>0.09</v>
      </c>
      <c r="Y535">
        <v>0</v>
      </c>
      <c r="Z535">
        <v>119.92</v>
      </c>
      <c r="AA535">
        <v>12.62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0.09</v>
      </c>
      <c r="AH535">
        <v>2</v>
      </c>
      <c r="AI535">
        <v>433937036</v>
      </c>
      <c r="AJ535">
        <v>285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ROW(Source!A256)</f>
        <v>256</v>
      </c>
      <c r="B536">
        <v>433937037</v>
      </c>
      <c r="C536">
        <v>433929977</v>
      </c>
      <c r="D536">
        <v>423453103</v>
      </c>
      <c r="E536">
        <v>1</v>
      </c>
      <c r="F536">
        <v>1</v>
      </c>
      <c r="G536">
        <v>1081</v>
      </c>
      <c r="H536">
        <v>2</v>
      </c>
      <c r="I536" t="s">
        <v>547</v>
      </c>
      <c r="J536" t="s">
        <v>548</v>
      </c>
      <c r="K536" t="s">
        <v>549</v>
      </c>
      <c r="L536">
        <v>1368</v>
      </c>
      <c r="N536">
        <v>1011</v>
      </c>
      <c r="O536" t="s">
        <v>536</v>
      </c>
      <c r="P536" t="s">
        <v>536</v>
      </c>
      <c r="Q536">
        <v>1</v>
      </c>
      <c r="X536">
        <v>0.03</v>
      </c>
      <c r="Y536">
        <v>0</v>
      </c>
      <c r="Z536">
        <v>139.6</v>
      </c>
      <c r="AA536">
        <v>16.93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0.03</v>
      </c>
      <c r="AH536">
        <v>2</v>
      </c>
      <c r="AI536">
        <v>433937037</v>
      </c>
      <c r="AJ536">
        <v>286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ROW(Source!A256)</f>
        <v>256</v>
      </c>
      <c r="B537">
        <v>433937038</v>
      </c>
      <c r="C537">
        <v>433929977</v>
      </c>
      <c r="D537">
        <v>423453173</v>
      </c>
      <c r="E537">
        <v>1</v>
      </c>
      <c r="F537">
        <v>1</v>
      </c>
      <c r="G537">
        <v>1081</v>
      </c>
      <c r="H537">
        <v>2</v>
      </c>
      <c r="I537" t="s">
        <v>550</v>
      </c>
      <c r="J537" t="s">
        <v>551</v>
      </c>
      <c r="K537" t="s">
        <v>552</v>
      </c>
      <c r="L537">
        <v>1368</v>
      </c>
      <c r="N537">
        <v>1011</v>
      </c>
      <c r="O537" t="s">
        <v>536</v>
      </c>
      <c r="P537" t="s">
        <v>536</v>
      </c>
      <c r="Q537">
        <v>1</v>
      </c>
      <c r="X537">
        <v>0.08</v>
      </c>
      <c r="Y537">
        <v>0</v>
      </c>
      <c r="Z537">
        <v>0.5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0.08</v>
      </c>
      <c r="AH537">
        <v>2</v>
      </c>
      <c r="AI537">
        <v>433937038</v>
      </c>
      <c r="AJ537">
        <v>287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ROW(Source!A256)</f>
        <v>256</v>
      </c>
      <c r="B538">
        <v>433937039</v>
      </c>
      <c r="C538">
        <v>433929977</v>
      </c>
      <c r="D538">
        <v>423452504</v>
      </c>
      <c r="E538">
        <v>1</v>
      </c>
      <c r="F538">
        <v>1</v>
      </c>
      <c r="G538">
        <v>1081</v>
      </c>
      <c r="H538">
        <v>2</v>
      </c>
      <c r="I538" t="s">
        <v>553</v>
      </c>
      <c r="J538" t="s">
        <v>554</v>
      </c>
      <c r="K538" t="s">
        <v>555</v>
      </c>
      <c r="L538">
        <v>1368</v>
      </c>
      <c r="N538">
        <v>1011</v>
      </c>
      <c r="O538" t="s">
        <v>536</v>
      </c>
      <c r="P538" t="s">
        <v>536</v>
      </c>
      <c r="Q538">
        <v>1</v>
      </c>
      <c r="X538">
        <v>0.11600000000000001</v>
      </c>
      <c r="Y538">
        <v>0</v>
      </c>
      <c r="Z538">
        <v>129.25</v>
      </c>
      <c r="AA538">
        <v>16.93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0.11600000000000001</v>
      </c>
      <c r="AH538">
        <v>2</v>
      </c>
      <c r="AI538">
        <v>433937039</v>
      </c>
      <c r="AJ538">
        <v>288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ROW(Source!A256)</f>
        <v>256</v>
      </c>
      <c r="B539">
        <v>433937040</v>
      </c>
      <c r="C539">
        <v>433929977</v>
      </c>
      <c r="D539">
        <v>423421888</v>
      </c>
      <c r="E539">
        <v>1</v>
      </c>
      <c r="F539">
        <v>1</v>
      </c>
      <c r="G539">
        <v>1081</v>
      </c>
      <c r="H539">
        <v>3</v>
      </c>
      <c r="I539" t="s">
        <v>556</v>
      </c>
      <c r="J539" t="s">
        <v>557</v>
      </c>
      <c r="K539" t="s">
        <v>558</v>
      </c>
      <c r="L539">
        <v>1348</v>
      </c>
      <c r="N539">
        <v>1009</v>
      </c>
      <c r="O539" t="s">
        <v>213</v>
      </c>
      <c r="P539" t="s">
        <v>213</v>
      </c>
      <c r="Q539">
        <v>1000</v>
      </c>
      <c r="X539">
        <v>8.0000000000000004E-4</v>
      </c>
      <c r="Y539">
        <v>3492.86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8.0000000000000004E-4</v>
      </c>
      <c r="AH539">
        <v>2</v>
      </c>
      <c r="AI539">
        <v>433937040</v>
      </c>
      <c r="AJ539">
        <v>289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ROW(Source!A256)</f>
        <v>256</v>
      </c>
      <c r="B540">
        <v>433937041</v>
      </c>
      <c r="C540">
        <v>433929977</v>
      </c>
      <c r="D540">
        <v>423412440</v>
      </c>
      <c r="E540">
        <v>1081</v>
      </c>
      <c r="F540">
        <v>1</v>
      </c>
      <c r="G540">
        <v>1081</v>
      </c>
      <c r="H540">
        <v>3</v>
      </c>
      <c r="I540" t="s">
        <v>817</v>
      </c>
      <c r="J540" t="s">
        <v>3</v>
      </c>
      <c r="K540" t="s">
        <v>818</v>
      </c>
      <c r="L540">
        <v>1348</v>
      </c>
      <c r="N540">
        <v>1009</v>
      </c>
      <c r="O540" t="s">
        <v>213</v>
      </c>
      <c r="P540" t="s">
        <v>213</v>
      </c>
      <c r="Q540">
        <v>1000</v>
      </c>
      <c r="X540">
        <v>0.125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0.125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ROW(Source!A256)</f>
        <v>256</v>
      </c>
      <c r="B541">
        <v>433937042</v>
      </c>
      <c r="C541">
        <v>433929977</v>
      </c>
      <c r="D541">
        <v>423386931</v>
      </c>
      <c r="E541">
        <v>1081</v>
      </c>
      <c r="F541">
        <v>1</v>
      </c>
      <c r="G541">
        <v>1081</v>
      </c>
      <c r="H541">
        <v>3</v>
      </c>
      <c r="I541" t="s">
        <v>559</v>
      </c>
      <c r="J541" t="s">
        <v>3</v>
      </c>
      <c r="K541" t="s">
        <v>560</v>
      </c>
      <c r="L541">
        <v>1348</v>
      </c>
      <c r="N541">
        <v>1009</v>
      </c>
      <c r="O541" t="s">
        <v>213</v>
      </c>
      <c r="P541" t="s">
        <v>213</v>
      </c>
      <c r="Q541">
        <v>1000</v>
      </c>
      <c r="X541">
        <v>0.125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0.125</v>
      </c>
      <c r="AH541">
        <v>2</v>
      </c>
      <c r="AI541">
        <v>433937042</v>
      </c>
      <c r="AJ541">
        <v>290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ROW(Source!A257)</f>
        <v>257</v>
      </c>
      <c r="B542">
        <v>433937034</v>
      </c>
      <c r="C542">
        <v>433929977</v>
      </c>
      <c r="D542">
        <v>423386947</v>
      </c>
      <c r="E542">
        <v>1081</v>
      </c>
      <c r="F542">
        <v>1</v>
      </c>
      <c r="G542">
        <v>1081</v>
      </c>
      <c r="H542">
        <v>1</v>
      </c>
      <c r="I542" t="s">
        <v>530</v>
      </c>
      <c r="J542" t="s">
        <v>3</v>
      </c>
      <c r="K542" t="s">
        <v>531</v>
      </c>
      <c r="L542">
        <v>1191</v>
      </c>
      <c r="N542">
        <v>1013</v>
      </c>
      <c r="O542" t="s">
        <v>532</v>
      </c>
      <c r="P542" t="s">
        <v>532</v>
      </c>
      <c r="Q542">
        <v>1</v>
      </c>
      <c r="X542">
        <v>0.38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1</v>
      </c>
      <c r="AF542" t="s">
        <v>3</v>
      </c>
      <c r="AG542">
        <v>0.38</v>
      </c>
      <c r="AH542">
        <v>2</v>
      </c>
      <c r="AI542">
        <v>433937034</v>
      </c>
      <c r="AJ542">
        <v>291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ROW(Source!A257)</f>
        <v>257</v>
      </c>
      <c r="B543">
        <v>433937035</v>
      </c>
      <c r="C543">
        <v>433929977</v>
      </c>
      <c r="D543">
        <v>423452675</v>
      </c>
      <c r="E543">
        <v>1</v>
      </c>
      <c r="F543">
        <v>1</v>
      </c>
      <c r="G543">
        <v>1081</v>
      </c>
      <c r="H543">
        <v>2</v>
      </c>
      <c r="I543" t="s">
        <v>540</v>
      </c>
      <c r="J543" t="s">
        <v>541</v>
      </c>
      <c r="K543" t="s">
        <v>542</v>
      </c>
      <c r="L543">
        <v>1368</v>
      </c>
      <c r="N543">
        <v>1011</v>
      </c>
      <c r="O543" t="s">
        <v>536</v>
      </c>
      <c r="P543" t="s">
        <v>536</v>
      </c>
      <c r="Q543">
        <v>1</v>
      </c>
      <c r="X543">
        <v>8.5000000000000006E-2</v>
      </c>
      <c r="Y543">
        <v>0</v>
      </c>
      <c r="Z543">
        <v>34.479999999999997</v>
      </c>
      <c r="AA543">
        <v>12.62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8.5000000000000006E-2</v>
      </c>
      <c r="AH543">
        <v>2</v>
      </c>
      <c r="AI543">
        <v>433937035</v>
      </c>
      <c r="AJ543">
        <v>292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ROW(Source!A257)</f>
        <v>257</v>
      </c>
      <c r="B544">
        <v>433937036</v>
      </c>
      <c r="C544">
        <v>433929977</v>
      </c>
      <c r="D544">
        <v>423453093</v>
      </c>
      <c r="E544">
        <v>1</v>
      </c>
      <c r="F544">
        <v>1</v>
      </c>
      <c r="G544">
        <v>1081</v>
      </c>
      <c r="H544">
        <v>2</v>
      </c>
      <c r="I544" t="s">
        <v>544</v>
      </c>
      <c r="J544" t="s">
        <v>545</v>
      </c>
      <c r="K544" t="s">
        <v>546</v>
      </c>
      <c r="L544">
        <v>1368</v>
      </c>
      <c r="N544">
        <v>1011</v>
      </c>
      <c r="O544" t="s">
        <v>536</v>
      </c>
      <c r="P544" t="s">
        <v>536</v>
      </c>
      <c r="Q544">
        <v>1</v>
      </c>
      <c r="X544">
        <v>0.09</v>
      </c>
      <c r="Y544">
        <v>0</v>
      </c>
      <c r="Z544">
        <v>119.92</v>
      </c>
      <c r="AA544">
        <v>12.62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0.09</v>
      </c>
      <c r="AH544">
        <v>2</v>
      </c>
      <c r="AI544">
        <v>433937036</v>
      </c>
      <c r="AJ544">
        <v>293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ROW(Source!A257)</f>
        <v>257</v>
      </c>
      <c r="B545">
        <v>433937037</v>
      </c>
      <c r="C545">
        <v>433929977</v>
      </c>
      <c r="D545">
        <v>423453103</v>
      </c>
      <c r="E545">
        <v>1</v>
      </c>
      <c r="F545">
        <v>1</v>
      </c>
      <c r="G545">
        <v>1081</v>
      </c>
      <c r="H545">
        <v>2</v>
      </c>
      <c r="I545" t="s">
        <v>547</v>
      </c>
      <c r="J545" t="s">
        <v>548</v>
      </c>
      <c r="K545" t="s">
        <v>549</v>
      </c>
      <c r="L545">
        <v>1368</v>
      </c>
      <c r="N545">
        <v>1011</v>
      </c>
      <c r="O545" t="s">
        <v>536</v>
      </c>
      <c r="P545" t="s">
        <v>536</v>
      </c>
      <c r="Q545">
        <v>1</v>
      </c>
      <c r="X545">
        <v>0.03</v>
      </c>
      <c r="Y545">
        <v>0</v>
      </c>
      <c r="Z545">
        <v>139.6</v>
      </c>
      <c r="AA545">
        <v>16.93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0.03</v>
      </c>
      <c r="AH545">
        <v>2</v>
      </c>
      <c r="AI545">
        <v>433937037</v>
      </c>
      <c r="AJ545">
        <v>294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ROW(Source!A257)</f>
        <v>257</v>
      </c>
      <c r="B546">
        <v>433937038</v>
      </c>
      <c r="C546">
        <v>433929977</v>
      </c>
      <c r="D546">
        <v>423453173</v>
      </c>
      <c r="E546">
        <v>1</v>
      </c>
      <c r="F546">
        <v>1</v>
      </c>
      <c r="G546">
        <v>1081</v>
      </c>
      <c r="H546">
        <v>2</v>
      </c>
      <c r="I546" t="s">
        <v>550</v>
      </c>
      <c r="J546" t="s">
        <v>551</v>
      </c>
      <c r="K546" t="s">
        <v>552</v>
      </c>
      <c r="L546">
        <v>1368</v>
      </c>
      <c r="N546">
        <v>1011</v>
      </c>
      <c r="O546" t="s">
        <v>536</v>
      </c>
      <c r="P546" t="s">
        <v>536</v>
      </c>
      <c r="Q546">
        <v>1</v>
      </c>
      <c r="X546">
        <v>0.08</v>
      </c>
      <c r="Y546">
        <v>0</v>
      </c>
      <c r="Z546">
        <v>0.5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0.08</v>
      </c>
      <c r="AH546">
        <v>2</v>
      </c>
      <c r="AI546">
        <v>433937038</v>
      </c>
      <c r="AJ546">
        <v>295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ROW(Source!A257)</f>
        <v>257</v>
      </c>
      <c r="B547">
        <v>433937039</v>
      </c>
      <c r="C547">
        <v>433929977</v>
      </c>
      <c r="D547">
        <v>423452504</v>
      </c>
      <c r="E547">
        <v>1</v>
      </c>
      <c r="F547">
        <v>1</v>
      </c>
      <c r="G547">
        <v>1081</v>
      </c>
      <c r="H547">
        <v>2</v>
      </c>
      <c r="I547" t="s">
        <v>553</v>
      </c>
      <c r="J547" t="s">
        <v>554</v>
      </c>
      <c r="K547" t="s">
        <v>555</v>
      </c>
      <c r="L547">
        <v>1368</v>
      </c>
      <c r="N547">
        <v>1011</v>
      </c>
      <c r="O547" t="s">
        <v>536</v>
      </c>
      <c r="P547" t="s">
        <v>536</v>
      </c>
      <c r="Q547">
        <v>1</v>
      </c>
      <c r="X547">
        <v>0.11600000000000001</v>
      </c>
      <c r="Y547">
        <v>0</v>
      </c>
      <c r="Z547">
        <v>129.25</v>
      </c>
      <c r="AA547">
        <v>16.93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0.11600000000000001</v>
      </c>
      <c r="AH547">
        <v>2</v>
      </c>
      <c r="AI547">
        <v>433937039</v>
      </c>
      <c r="AJ547">
        <v>296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ROW(Source!A257)</f>
        <v>257</v>
      </c>
      <c r="B548">
        <v>433937040</v>
      </c>
      <c r="C548">
        <v>433929977</v>
      </c>
      <c r="D548">
        <v>423421888</v>
      </c>
      <c r="E548">
        <v>1</v>
      </c>
      <c r="F548">
        <v>1</v>
      </c>
      <c r="G548">
        <v>1081</v>
      </c>
      <c r="H548">
        <v>3</v>
      </c>
      <c r="I548" t="s">
        <v>556</v>
      </c>
      <c r="J548" t="s">
        <v>557</v>
      </c>
      <c r="K548" t="s">
        <v>558</v>
      </c>
      <c r="L548">
        <v>1348</v>
      </c>
      <c r="N548">
        <v>1009</v>
      </c>
      <c r="O548" t="s">
        <v>213</v>
      </c>
      <c r="P548" t="s">
        <v>213</v>
      </c>
      <c r="Q548">
        <v>1000</v>
      </c>
      <c r="X548">
        <v>8.0000000000000004E-4</v>
      </c>
      <c r="Y548">
        <v>3492.86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8.0000000000000004E-4</v>
      </c>
      <c r="AH548">
        <v>2</v>
      </c>
      <c r="AI548">
        <v>433937040</v>
      </c>
      <c r="AJ548">
        <v>297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ROW(Source!A257)</f>
        <v>257</v>
      </c>
      <c r="B549">
        <v>433937041</v>
      </c>
      <c r="C549">
        <v>433929977</v>
      </c>
      <c r="D549">
        <v>423412440</v>
      </c>
      <c r="E549">
        <v>1081</v>
      </c>
      <c r="F549">
        <v>1</v>
      </c>
      <c r="G549">
        <v>1081</v>
      </c>
      <c r="H549">
        <v>3</v>
      </c>
      <c r="I549" t="s">
        <v>817</v>
      </c>
      <c r="J549" t="s">
        <v>3</v>
      </c>
      <c r="K549" t="s">
        <v>818</v>
      </c>
      <c r="L549">
        <v>1348</v>
      </c>
      <c r="N549">
        <v>1009</v>
      </c>
      <c r="O549" t="s">
        <v>213</v>
      </c>
      <c r="P549" t="s">
        <v>213</v>
      </c>
      <c r="Q549">
        <v>1000</v>
      </c>
      <c r="X549">
        <v>0.125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 t="s">
        <v>3</v>
      </c>
      <c r="AG549">
        <v>0.125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ROW(Source!A257)</f>
        <v>257</v>
      </c>
      <c r="B550">
        <v>433937042</v>
      </c>
      <c r="C550">
        <v>433929977</v>
      </c>
      <c r="D550">
        <v>423386931</v>
      </c>
      <c r="E550">
        <v>1081</v>
      </c>
      <c r="F550">
        <v>1</v>
      </c>
      <c r="G550">
        <v>1081</v>
      </c>
      <c r="H550">
        <v>3</v>
      </c>
      <c r="I550" t="s">
        <v>559</v>
      </c>
      <c r="J550" t="s">
        <v>3</v>
      </c>
      <c r="K550" t="s">
        <v>560</v>
      </c>
      <c r="L550">
        <v>1348</v>
      </c>
      <c r="N550">
        <v>1009</v>
      </c>
      <c r="O550" t="s">
        <v>213</v>
      </c>
      <c r="P550" t="s">
        <v>213</v>
      </c>
      <c r="Q550">
        <v>1000</v>
      </c>
      <c r="X550">
        <v>0.125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0.125</v>
      </c>
      <c r="AH550">
        <v>2</v>
      </c>
      <c r="AI550">
        <v>433937042</v>
      </c>
      <c r="AJ550">
        <v>298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ROW(Source!A258)</f>
        <v>258</v>
      </c>
      <c r="B551">
        <v>433929991</v>
      </c>
      <c r="C551">
        <v>433929989</v>
      </c>
      <c r="D551">
        <v>423386947</v>
      </c>
      <c r="E551">
        <v>1081</v>
      </c>
      <c r="F551">
        <v>1</v>
      </c>
      <c r="G551">
        <v>1081</v>
      </c>
      <c r="H551">
        <v>1</v>
      </c>
      <c r="I551" t="s">
        <v>530</v>
      </c>
      <c r="J551" t="s">
        <v>3</v>
      </c>
      <c r="K551" t="s">
        <v>531</v>
      </c>
      <c r="L551">
        <v>1191</v>
      </c>
      <c r="N551">
        <v>1013</v>
      </c>
      <c r="O551" t="s">
        <v>532</v>
      </c>
      <c r="P551" t="s">
        <v>532</v>
      </c>
      <c r="Q551">
        <v>1</v>
      </c>
      <c r="X551">
        <v>0.22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1</v>
      </c>
      <c r="AF551" t="s">
        <v>3</v>
      </c>
      <c r="AG551">
        <v>0.22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ROW(Source!A258)</f>
        <v>258</v>
      </c>
      <c r="B552">
        <v>433929992</v>
      </c>
      <c r="C552">
        <v>433929989</v>
      </c>
      <c r="D552">
        <v>423452675</v>
      </c>
      <c r="E552">
        <v>1</v>
      </c>
      <c r="F552">
        <v>1</v>
      </c>
      <c r="G552">
        <v>1081</v>
      </c>
      <c r="H552">
        <v>2</v>
      </c>
      <c r="I552" t="s">
        <v>540</v>
      </c>
      <c r="J552" t="s">
        <v>541</v>
      </c>
      <c r="K552" t="s">
        <v>542</v>
      </c>
      <c r="L552">
        <v>1368</v>
      </c>
      <c r="N552">
        <v>1011</v>
      </c>
      <c r="O552" t="s">
        <v>536</v>
      </c>
      <c r="P552" t="s">
        <v>536</v>
      </c>
      <c r="Q552">
        <v>1</v>
      </c>
      <c r="X552">
        <v>2.1000000000000001E-2</v>
      </c>
      <c r="Y552">
        <v>0</v>
      </c>
      <c r="Z552">
        <v>34.479999999999997</v>
      </c>
      <c r="AA552">
        <v>12.62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2.1000000000000001E-2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ROW(Source!A258)</f>
        <v>258</v>
      </c>
      <c r="B553">
        <v>433929993</v>
      </c>
      <c r="C553">
        <v>433929989</v>
      </c>
      <c r="D553">
        <v>423453093</v>
      </c>
      <c r="E553">
        <v>1</v>
      </c>
      <c r="F553">
        <v>1</v>
      </c>
      <c r="G553">
        <v>1081</v>
      </c>
      <c r="H553">
        <v>2</v>
      </c>
      <c r="I553" t="s">
        <v>544</v>
      </c>
      <c r="J553" t="s">
        <v>545</v>
      </c>
      <c r="K553" t="s">
        <v>546</v>
      </c>
      <c r="L553">
        <v>1368</v>
      </c>
      <c r="N553">
        <v>1011</v>
      </c>
      <c r="O553" t="s">
        <v>536</v>
      </c>
      <c r="P553" t="s">
        <v>536</v>
      </c>
      <c r="Q553">
        <v>1</v>
      </c>
      <c r="X553">
        <v>7.0000000000000007E-2</v>
      </c>
      <c r="Y553">
        <v>0</v>
      </c>
      <c r="Z553">
        <v>119.92</v>
      </c>
      <c r="AA553">
        <v>12.62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7.0000000000000007E-2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ROW(Source!A258)</f>
        <v>258</v>
      </c>
      <c r="B554">
        <v>433929994</v>
      </c>
      <c r="C554">
        <v>433929989</v>
      </c>
      <c r="D554">
        <v>423453103</v>
      </c>
      <c r="E554">
        <v>1</v>
      </c>
      <c r="F554">
        <v>1</v>
      </c>
      <c r="G554">
        <v>1081</v>
      </c>
      <c r="H554">
        <v>2</v>
      </c>
      <c r="I554" t="s">
        <v>547</v>
      </c>
      <c r="J554" t="s">
        <v>548</v>
      </c>
      <c r="K554" t="s">
        <v>549</v>
      </c>
      <c r="L554">
        <v>1368</v>
      </c>
      <c r="N554">
        <v>1011</v>
      </c>
      <c r="O554" t="s">
        <v>536</v>
      </c>
      <c r="P554" t="s">
        <v>536</v>
      </c>
      <c r="Q554">
        <v>1</v>
      </c>
      <c r="X554">
        <v>0.02</v>
      </c>
      <c r="Y554">
        <v>0</v>
      </c>
      <c r="Z554">
        <v>139.6</v>
      </c>
      <c r="AA554">
        <v>16.93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0.02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ROW(Source!A258)</f>
        <v>258</v>
      </c>
      <c r="B555">
        <v>433929995</v>
      </c>
      <c r="C555">
        <v>433929989</v>
      </c>
      <c r="D555">
        <v>423453173</v>
      </c>
      <c r="E555">
        <v>1</v>
      </c>
      <c r="F555">
        <v>1</v>
      </c>
      <c r="G555">
        <v>1081</v>
      </c>
      <c r="H555">
        <v>2</v>
      </c>
      <c r="I555" t="s">
        <v>550</v>
      </c>
      <c r="J555" t="s">
        <v>551</v>
      </c>
      <c r="K555" t="s">
        <v>552</v>
      </c>
      <c r="L555">
        <v>1368</v>
      </c>
      <c r="N555">
        <v>1011</v>
      </c>
      <c r="O555" t="s">
        <v>536</v>
      </c>
      <c r="P555" t="s">
        <v>536</v>
      </c>
      <c r="Q555">
        <v>1</v>
      </c>
      <c r="X555">
        <v>0.02</v>
      </c>
      <c r="Y555">
        <v>0</v>
      </c>
      <c r="Z555">
        <v>0.5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0.02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ROW(Source!A258)</f>
        <v>258</v>
      </c>
      <c r="B556">
        <v>433929996</v>
      </c>
      <c r="C556">
        <v>433929989</v>
      </c>
      <c r="D556">
        <v>423452504</v>
      </c>
      <c r="E556">
        <v>1</v>
      </c>
      <c r="F556">
        <v>1</v>
      </c>
      <c r="G556">
        <v>1081</v>
      </c>
      <c r="H556">
        <v>2</v>
      </c>
      <c r="I556" t="s">
        <v>553</v>
      </c>
      <c r="J556" t="s">
        <v>554</v>
      </c>
      <c r="K556" t="s">
        <v>555</v>
      </c>
      <c r="L556">
        <v>1368</v>
      </c>
      <c r="N556">
        <v>1011</v>
      </c>
      <c r="O556" t="s">
        <v>536</v>
      </c>
      <c r="P556" t="s">
        <v>536</v>
      </c>
      <c r="Q556">
        <v>1</v>
      </c>
      <c r="X556">
        <v>7.0999999999999994E-2</v>
      </c>
      <c r="Y556">
        <v>0</v>
      </c>
      <c r="Z556">
        <v>129.25</v>
      </c>
      <c r="AA556">
        <v>16.93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7.0999999999999994E-2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ROW(Source!A258)</f>
        <v>258</v>
      </c>
      <c r="B557">
        <v>433929997</v>
      </c>
      <c r="C557">
        <v>433929989</v>
      </c>
      <c r="D557">
        <v>423421888</v>
      </c>
      <c r="E557">
        <v>1</v>
      </c>
      <c r="F557">
        <v>1</v>
      </c>
      <c r="G557">
        <v>1081</v>
      </c>
      <c r="H557">
        <v>3</v>
      </c>
      <c r="I557" t="s">
        <v>556</v>
      </c>
      <c r="J557" t="s">
        <v>557</v>
      </c>
      <c r="K557" t="s">
        <v>558</v>
      </c>
      <c r="L557">
        <v>1348</v>
      </c>
      <c r="N557">
        <v>1009</v>
      </c>
      <c r="O557" t="s">
        <v>213</v>
      </c>
      <c r="P557" t="s">
        <v>213</v>
      </c>
      <c r="Q557">
        <v>1000</v>
      </c>
      <c r="X557">
        <v>8.0000000000000004E-4</v>
      </c>
      <c r="Y557">
        <v>3492.86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8.0000000000000004E-4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ROW(Source!A258)</f>
        <v>258</v>
      </c>
      <c r="B558">
        <v>433929998</v>
      </c>
      <c r="C558">
        <v>433929989</v>
      </c>
      <c r="D558">
        <v>423412440</v>
      </c>
      <c r="E558">
        <v>1081</v>
      </c>
      <c r="F558">
        <v>1</v>
      </c>
      <c r="G558">
        <v>1081</v>
      </c>
      <c r="H558">
        <v>3</v>
      </c>
      <c r="I558" t="s">
        <v>817</v>
      </c>
      <c r="J558" t="s">
        <v>3</v>
      </c>
      <c r="K558" t="s">
        <v>818</v>
      </c>
      <c r="L558">
        <v>1348</v>
      </c>
      <c r="N558">
        <v>1009</v>
      </c>
      <c r="O558" t="s">
        <v>213</v>
      </c>
      <c r="P558" t="s">
        <v>213</v>
      </c>
      <c r="Q558">
        <v>1000</v>
      </c>
      <c r="X558">
        <v>0.125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 t="s">
        <v>3</v>
      </c>
      <c r="AG558">
        <v>0.125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ROW(Source!A258)</f>
        <v>258</v>
      </c>
      <c r="B559">
        <v>433929999</v>
      </c>
      <c r="C559">
        <v>433929989</v>
      </c>
      <c r="D559">
        <v>423386931</v>
      </c>
      <c r="E559">
        <v>1081</v>
      </c>
      <c r="F559">
        <v>1</v>
      </c>
      <c r="G559">
        <v>1081</v>
      </c>
      <c r="H559">
        <v>3</v>
      </c>
      <c r="I559" t="s">
        <v>559</v>
      </c>
      <c r="J559" t="s">
        <v>3</v>
      </c>
      <c r="K559" t="s">
        <v>560</v>
      </c>
      <c r="L559">
        <v>1348</v>
      </c>
      <c r="N559">
        <v>1009</v>
      </c>
      <c r="O559" t="s">
        <v>213</v>
      </c>
      <c r="P559" t="s">
        <v>213</v>
      </c>
      <c r="Q559">
        <v>1000</v>
      </c>
      <c r="X559">
        <v>0.125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0.125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ROW(Source!A259)</f>
        <v>259</v>
      </c>
      <c r="B560">
        <v>433929991</v>
      </c>
      <c r="C560">
        <v>433929989</v>
      </c>
      <c r="D560">
        <v>423386947</v>
      </c>
      <c r="E560">
        <v>1081</v>
      </c>
      <c r="F560">
        <v>1</v>
      </c>
      <c r="G560">
        <v>1081</v>
      </c>
      <c r="H560">
        <v>1</v>
      </c>
      <c r="I560" t="s">
        <v>530</v>
      </c>
      <c r="J560" t="s">
        <v>3</v>
      </c>
      <c r="K560" t="s">
        <v>531</v>
      </c>
      <c r="L560">
        <v>1191</v>
      </c>
      <c r="N560">
        <v>1013</v>
      </c>
      <c r="O560" t="s">
        <v>532</v>
      </c>
      <c r="P560" t="s">
        <v>532</v>
      </c>
      <c r="Q560">
        <v>1</v>
      </c>
      <c r="X560">
        <v>0.22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1</v>
      </c>
      <c r="AF560" t="s">
        <v>3</v>
      </c>
      <c r="AG560">
        <v>0.22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ROW(Source!A259)</f>
        <v>259</v>
      </c>
      <c r="B561">
        <v>433929992</v>
      </c>
      <c r="C561">
        <v>433929989</v>
      </c>
      <c r="D561">
        <v>423452675</v>
      </c>
      <c r="E561">
        <v>1</v>
      </c>
      <c r="F561">
        <v>1</v>
      </c>
      <c r="G561">
        <v>1081</v>
      </c>
      <c r="H561">
        <v>2</v>
      </c>
      <c r="I561" t="s">
        <v>540</v>
      </c>
      <c r="J561" t="s">
        <v>541</v>
      </c>
      <c r="K561" t="s">
        <v>542</v>
      </c>
      <c r="L561">
        <v>1368</v>
      </c>
      <c r="N561">
        <v>1011</v>
      </c>
      <c r="O561" t="s">
        <v>536</v>
      </c>
      <c r="P561" t="s">
        <v>536</v>
      </c>
      <c r="Q561">
        <v>1</v>
      </c>
      <c r="X561">
        <v>2.1000000000000001E-2</v>
      </c>
      <c r="Y561">
        <v>0</v>
      </c>
      <c r="Z561">
        <v>34.479999999999997</v>
      </c>
      <c r="AA561">
        <v>12.62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2.1000000000000001E-2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ROW(Source!A259)</f>
        <v>259</v>
      </c>
      <c r="B562">
        <v>433929993</v>
      </c>
      <c r="C562">
        <v>433929989</v>
      </c>
      <c r="D562">
        <v>423453093</v>
      </c>
      <c r="E562">
        <v>1</v>
      </c>
      <c r="F562">
        <v>1</v>
      </c>
      <c r="G562">
        <v>1081</v>
      </c>
      <c r="H562">
        <v>2</v>
      </c>
      <c r="I562" t="s">
        <v>544</v>
      </c>
      <c r="J562" t="s">
        <v>545</v>
      </c>
      <c r="K562" t="s">
        <v>546</v>
      </c>
      <c r="L562">
        <v>1368</v>
      </c>
      <c r="N562">
        <v>1011</v>
      </c>
      <c r="O562" t="s">
        <v>536</v>
      </c>
      <c r="P562" t="s">
        <v>536</v>
      </c>
      <c r="Q562">
        <v>1</v>
      </c>
      <c r="X562">
        <v>7.0000000000000007E-2</v>
      </c>
      <c r="Y562">
        <v>0</v>
      </c>
      <c r="Z562">
        <v>119.92</v>
      </c>
      <c r="AA562">
        <v>12.62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7.0000000000000007E-2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ROW(Source!A259)</f>
        <v>259</v>
      </c>
      <c r="B563">
        <v>433929994</v>
      </c>
      <c r="C563">
        <v>433929989</v>
      </c>
      <c r="D563">
        <v>423453103</v>
      </c>
      <c r="E563">
        <v>1</v>
      </c>
      <c r="F563">
        <v>1</v>
      </c>
      <c r="G563">
        <v>1081</v>
      </c>
      <c r="H563">
        <v>2</v>
      </c>
      <c r="I563" t="s">
        <v>547</v>
      </c>
      <c r="J563" t="s">
        <v>548</v>
      </c>
      <c r="K563" t="s">
        <v>549</v>
      </c>
      <c r="L563">
        <v>1368</v>
      </c>
      <c r="N563">
        <v>1011</v>
      </c>
      <c r="O563" t="s">
        <v>536</v>
      </c>
      <c r="P563" t="s">
        <v>536</v>
      </c>
      <c r="Q563">
        <v>1</v>
      </c>
      <c r="X563">
        <v>0.02</v>
      </c>
      <c r="Y563">
        <v>0</v>
      </c>
      <c r="Z563">
        <v>139.6</v>
      </c>
      <c r="AA563">
        <v>16.93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0.02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ROW(Source!A259)</f>
        <v>259</v>
      </c>
      <c r="B564">
        <v>433929995</v>
      </c>
      <c r="C564">
        <v>433929989</v>
      </c>
      <c r="D564">
        <v>423453173</v>
      </c>
      <c r="E564">
        <v>1</v>
      </c>
      <c r="F564">
        <v>1</v>
      </c>
      <c r="G564">
        <v>1081</v>
      </c>
      <c r="H564">
        <v>2</v>
      </c>
      <c r="I564" t="s">
        <v>550</v>
      </c>
      <c r="J564" t="s">
        <v>551</v>
      </c>
      <c r="K564" t="s">
        <v>552</v>
      </c>
      <c r="L564">
        <v>1368</v>
      </c>
      <c r="N564">
        <v>1011</v>
      </c>
      <c r="O564" t="s">
        <v>536</v>
      </c>
      <c r="P564" t="s">
        <v>536</v>
      </c>
      <c r="Q564">
        <v>1</v>
      </c>
      <c r="X564">
        <v>0.02</v>
      </c>
      <c r="Y564">
        <v>0</v>
      </c>
      <c r="Z564">
        <v>0.5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0.02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ROW(Source!A259)</f>
        <v>259</v>
      </c>
      <c r="B565">
        <v>433929996</v>
      </c>
      <c r="C565">
        <v>433929989</v>
      </c>
      <c r="D565">
        <v>423452504</v>
      </c>
      <c r="E565">
        <v>1</v>
      </c>
      <c r="F565">
        <v>1</v>
      </c>
      <c r="G565">
        <v>1081</v>
      </c>
      <c r="H565">
        <v>2</v>
      </c>
      <c r="I565" t="s">
        <v>553</v>
      </c>
      <c r="J565" t="s">
        <v>554</v>
      </c>
      <c r="K565" t="s">
        <v>555</v>
      </c>
      <c r="L565">
        <v>1368</v>
      </c>
      <c r="N565">
        <v>1011</v>
      </c>
      <c r="O565" t="s">
        <v>536</v>
      </c>
      <c r="P565" t="s">
        <v>536</v>
      </c>
      <c r="Q565">
        <v>1</v>
      </c>
      <c r="X565">
        <v>7.0999999999999994E-2</v>
      </c>
      <c r="Y565">
        <v>0</v>
      </c>
      <c r="Z565">
        <v>129.25</v>
      </c>
      <c r="AA565">
        <v>16.93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7.0999999999999994E-2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ROW(Source!A259)</f>
        <v>259</v>
      </c>
      <c r="B566">
        <v>433929997</v>
      </c>
      <c r="C566">
        <v>433929989</v>
      </c>
      <c r="D566">
        <v>423421888</v>
      </c>
      <c r="E566">
        <v>1</v>
      </c>
      <c r="F566">
        <v>1</v>
      </c>
      <c r="G566">
        <v>1081</v>
      </c>
      <c r="H566">
        <v>3</v>
      </c>
      <c r="I566" t="s">
        <v>556</v>
      </c>
      <c r="J566" t="s">
        <v>557</v>
      </c>
      <c r="K566" t="s">
        <v>558</v>
      </c>
      <c r="L566">
        <v>1348</v>
      </c>
      <c r="N566">
        <v>1009</v>
      </c>
      <c r="O566" t="s">
        <v>213</v>
      </c>
      <c r="P566" t="s">
        <v>213</v>
      </c>
      <c r="Q566">
        <v>1000</v>
      </c>
      <c r="X566">
        <v>8.0000000000000004E-4</v>
      </c>
      <c r="Y566">
        <v>3492.86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8.0000000000000004E-4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ROW(Source!A259)</f>
        <v>259</v>
      </c>
      <c r="B567">
        <v>433929998</v>
      </c>
      <c r="C567">
        <v>433929989</v>
      </c>
      <c r="D567">
        <v>423412440</v>
      </c>
      <c r="E567">
        <v>1081</v>
      </c>
      <c r="F567">
        <v>1</v>
      </c>
      <c r="G567">
        <v>1081</v>
      </c>
      <c r="H567">
        <v>3</v>
      </c>
      <c r="I567" t="s">
        <v>817</v>
      </c>
      <c r="J567" t="s">
        <v>3</v>
      </c>
      <c r="K567" t="s">
        <v>818</v>
      </c>
      <c r="L567">
        <v>1348</v>
      </c>
      <c r="N567">
        <v>1009</v>
      </c>
      <c r="O567" t="s">
        <v>213</v>
      </c>
      <c r="P567" t="s">
        <v>213</v>
      </c>
      <c r="Q567">
        <v>1000</v>
      </c>
      <c r="X567">
        <v>0.125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3</v>
      </c>
      <c r="AG567">
        <v>0.125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ROW(Source!A259)</f>
        <v>259</v>
      </c>
      <c r="B568">
        <v>433929999</v>
      </c>
      <c r="C568">
        <v>433929989</v>
      </c>
      <c r="D568">
        <v>423386931</v>
      </c>
      <c r="E568">
        <v>1081</v>
      </c>
      <c r="F568">
        <v>1</v>
      </c>
      <c r="G568">
        <v>1081</v>
      </c>
      <c r="H568">
        <v>3</v>
      </c>
      <c r="I568" t="s">
        <v>559</v>
      </c>
      <c r="J568" t="s">
        <v>3</v>
      </c>
      <c r="K568" t="s">
        <v>560</v>
      </c>
      <c r="L568">
        <v>1348</v>
      </c>
      <c r="N568">
        <v>1009</v>
      </c>
      <c r="O568" t="s">
        <v>213</v>
      </c>
      <c r="P568" t="s">
        <v>213</v>
      </c>
      <c r="Q568">
        <v>1000</v>
      </c>
      <c r="X568">
        <v>0.125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0.125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ROW(Source!A260)</f>
        <v>260</v>
      </c>
      <c r="B569">
        <v>433939078</v>
      </c>
      <c r="C569">
        <v>433939060</v>
      </c>
      <c r="D569">
        <v>423386947</v>
      </c>
      <c r="E569">
        <v>1081</v>
      </c>
      <c r="F569">
        <v>1</v>
      </c>
      <c r="G569">
        <v>1081</v>
      </c>
      <c r="H569">
        <v>1</v>
      </c>
      <c r="I569" t="s">
        <v>530</v>
      </c>
      <c r="J569" t="s">
        <v>3</v>
      </c>
      <c r="K569" t="s">
        <v>531</v>
      </c>
      <c r="L569">
        <v>1191</v>
      </c>
      <c r="N569">
        <v>1013</v>
      </c>
      <c r="O569" t="s">
        <v>532</v>
      </c>
      <c r="P569" t="s">
        <v>532</v>
      </c>
      <c r="Q569">
        <v>1</v>
      </c>
      <c r="X569">
        <v>29.81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1</v>
      </c>
      <c r="AF569" t="s">
        <v>3</v>
      </c>
      <c r="AG569">
        <v>29.81</v>
      </c>
      <c r="AH569">
        <v>2</v>
      </c>
      <c r="AI569">
        <v>433939078</v>
      </c>
      <c r="AJ569">
        <v>299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ROW(Source!A260)</f>
        <v>260</v>
      </c>
      <c r="B570">
        <v>433939079</v>
      </c>
      <c r="C570">
        <v>433939060</v>
      </c>
      <c r="D570">
        <v>423387866</v>
      </c>
      <c r="E570">
        <v>1081</v>
      </c>
      <c r="F570">
        <v>1</v>
      </c>
      <c r="G570">
        <v>1081</v>
      </c>
      <c r="H570">
        <v>3</v>
      </c>
      <c r="I570" t="s">
        <v>846</v>
      </c>
      <c r="J570" t="s">
        <v>3</v>
      </c>
      <c r="K570" t="s">
        <v>847</v>
      </c>
      <c r="L570">
        <v>1327</v>
      </c>
      <c r="N570">
        <v>1005</v>
      </c>
      <c r="O570" t="s">
        <v>242</v>
      </c>
      <c r="P570" t="s">
        <v>242</v>
      </c>
      <c r="Q570">
        <v>1</v>
      </c>
      <c r="X570">
        <v>97.16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97.16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ROW(Source!A261)</f>
        <v>261</v>
      </c>
      <c r="B571">
        <v>433939078</v>
      </c>
      <c r="C571">
        <v>433939060</v>
      </c>
      <c r="D571">
        <v>423386947</v>
      </c>
      <c r="E571">
        <v>1081</v>
      </c>
      <c r="F571">
        <v>1</v>
      </c>
      <c r="G571">
        <v>1081</v>
      </c>
      <c r="H571">
        <v>1</v>
      </c>
      <c r="I571" t="s">
        <v>530</v>
      </c>
      <c r="J571" t="s">
        <v>3</v>
      </c>
      <c r="K571" t="s">
        <v>531</v>
      </c>
      <c r="L571">
        <v>1191</v>
      </c>
      <c r="N571">
        <v>1013</v>
      </c>
      <c r="O571" t="s">
        <v>532</v>
      </c>
      <c r="P571" t="s">
        <v>532</v>
      </c>
      <c r="Q571">
        <v>1</v>
      </c>
      <c r="X571">
        <v>29.81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1</v>
      </c>
      <c r="AF571" t="s">
        <v>3</v>
      </c>
      <c r="AG571">
        <v>29.81</v>
      </c>
      <c r="AH571">
        <v>2</v>
      </c>
      <c r="AI571">
        <v>433939078</v>
      </c>
      <c r="AJ571">
        <v>300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ROW(Source!A261)</f>
        <v>261</v>
      </c>
      <c r="B572">
        <v>433939079</v>
      </c>
      <c r="C572">
        <v>433939060</v>
      </c>
      <c r="D572">
        <v>423387866</v>
      </c>
      <c r="E572">
        <v>1081</v>
      </c>
      <c r="F572">
        <v>1</v>
      </c>
      <c r="G572">
        <v>1081</v>
      </c>
      <c r="H572">
        <v>3</v>
      </c>
      <c r="I572" t="s">
        <v>846</v>
      </c>
      <c r="J572" t="s">
        <v>3</v>
      </c>
      <c r="K572" t="s">
        <v>847</v>
      </c>
      <c r="L572">
        <v>1327</v>
      </c>
      <c r="N572">
        <v>1005</v>
      </c>
      <c r="O572" t="s">
        <v>242</v>
      </c>
      <c r="P572" t="s">
        <v>242</v>
      </c>
      <c r="Q572">
        <v>1</v>
      </c>
      <c r="X572">
        <v>97.16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97.16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ROW(Source!A262)</f>
        <v>262</v>
      </c>
      <c r="B573">
        <v>433930016</v>
      </c>
      <c r="C573">
        <v>433930015</v>
      </c>
      <c r="D573">
        <v>423386947</v>
      </c>
      <c r="E573">
        <v>1081</v>
      </c>
      <c r="F573">
        <v>1</v>
      </c>
      <c r="G573">
        <v>1081</v>
      </c>
      <c r="H573">
        <v>1</v>
      </c>
      <c r="I573" t="s">
        <v>530</v>
      </c>
      <c r="J573" t="s">
        <v>3</v>
      </c>
      <c r="K573" t="s">
        <v>531</v>
      </c>
      <c r="L573">
        <v>1191</v>
      </c>
      <c r="N573">
        <v>1013</v>
      </c>
      <c r="O573" t="s">
        <v>532</v>
      </c>
      <c r="P573" t="s">
        <v>532</v>
      </c>
      <c r="Q573">
        <v>1</v>
      </c>
      <c r="X573">
        <v>155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1</v>
      </c>
      <c r="AF573" t="s">
        <v>3</v>
      </c>
      <c r="AG573">
        <v>155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ROW(Source!A262)</f>
        <v>262</v>
      </c>
      <c r="B574">
        <v>433930017</v>
      </c>
      <c r="C574">
        <v>433930015</v>
      </c>
      <c r="D574">
        <v>423452672</v>
      </c>
      <c r="E574">
        <v>1</v>
      </c>
      <c r="F574">
        <v>1</v>
      </c>
      <c r="G574">
        <v>1081</v>
      </c>
      <c r="H574">
        <v>2</v>
      </c>
      <c r="I574" t="s">
        <v>561</v>
      </c>
      <c r="J574" t="s">
        <v>562</v>
      </c>
      <c r="K574" t="s">
        <v>563</v>
      </c>
      <c r="L574">
        <v>1368</v>
      </c>
      <c r="N574">
        <v>1011</v>
      </c>
      <c r="O574" t="s">
        <v>536</v>
      </c>
      <c r="P574" t="s">
        <v>536</v>
      </c>
      <c r="Q574">
        <v>1</v>
      </c>
      <c r="X574">
        <v>37.5</v>
      </c>
      <c r="Y574">
        <v>0</v>
      </c>
      <c r="Z574">
        <v>41.45</v>
      </c>
      <c r="AA574">
        <v>12.62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37.5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ROW(Source!A262)</f>
        <v>262</v>
      </c>
      <c r="B575">
        <v>433930018</v>
      </c>
      <c r="C575">
        <v>433930015</v>
      </c>
      <c r="D575">
        <v>423452931</v>
      </c>
      <c r="E575">
        <v>1</v>
      </c>
      <c r="F575">
        <v>1</v>
      </c>
      <c r="G575">
        <v>1081</v>
      </c>
      <c r="H575">
        <v>2</v>
      </c>
      <c r="I575" t="s">
        <v>564</v>
      </c>
      <c r="J575" t="s">
        <v>565</v>
      </c>
      <c r="K575" t="s">
        <v>566</v>
      </c>
      <c r="L575">
        <v>1368</v>
      </c>
      <c r="N575">
        <v>1011</v>
      </c>
      <c r="O575" t="s">
        <v>536</v>
      </c>
      <c r="P575" t="s">
        <v>536</v>
      </c>
      <c r="Q575">
        <v>1</v>
      </c>
      <c r="X575">
        <v>1.29</v>
      </c>
      <c r="Y575">
        <v>0</v>
      </c>
      <c r="Z575">
        <v>3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1.29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ROW(Source!A262)</f>
        <v>262</v>
      </c>
      <c r="B576">
        <v>433930019</v>
      </c>
      <c r="C576">
        <v>433930015</v>
      </c>
      <c r="D576">
        <v>423453173</v>
      </c>
      <c r="E576">
        <v>1</v>
      </c>
      <c r="F576">
        <v>1</v>
      </c>
      <c r="G576">
        <v>1081</v>
      </c>
      <c r="H576">
        <v>2</v>
      </c>
      <c r="I576" t="s">
        <v>550</v>
      </c>
      <c r="J576" t="s">
        <v>551</v>
      </c>
      <c r="K576" t="s">
        <v>552</v>
      </c>
      <c r="L576">
        <v>1368</v>
      </c>
      <c r="N576">
        <v>1011</v>
      </c>
      <c r="O576" t="s">
        <v>536</v>
      </c>
      <c r="P576" t="s">
        <v>536</v>
      </c>
      <c r="Q576">
        <v>1</v>
      </c>
      <c r="X576">
        <v>75</v>
      </c>
      <c r="Y576">
        <v>0</v>
      </c>
      <c r="Z576">
        <v>0.5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75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ROW(Source!A262)</f>
        <v>262</v>
      </c>
      <c r="B577">
        <v>433930020</v>
      </c>
      <c r="C577">
        <v>433930015</v>
      </c>
      <c r="D577">
        <v>423452493</v>
      </c>
      <c r="E577">
        <v>1</v>
      </c>
      <c r="F577">
        <v>1</v>
      </c>
      <c r="G577">
        <v>1081</v>
      </c>
      <c r="H577">
        <v>2</v>
      </c>
      <c r="I577" t="s">
        <v>567</v>
      </c>
      <c r="J577" t="s">
        <v>568</v>
      </c>
      <c r="K577" t="s">
        <v>569</v>
      </c>
      <c r="L577">
        <v>1368</v>
      </c>
      <c r="N577">
        <v>1011</v>
      </c>
      <c r="O577" t="s">
        <v>536</v>
      </c>
      <c r="P577" t="s">
        <v>536</v>
      </c>
      <c r="Q577">
        <v>1</v>
      </c>
      <c r="X577">
        <v>1.55</v>
      </c>
      <c r="Y577">
        <v>0</v>
      </c>
      <c r="Z577">
        <v>219.56</v>
      </c>
      <c r="AA577">
        <v>18.62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1.55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ROW(Source!A263)</f>
        <v>263</v>
      </c>
      <c r="B578">
        <v>433930016</v>
      </c>
      <c r="C578">
        <v>433930015</v>
      </c>
      <c r="D578">
        <v>423386947</v>
      </c>
      <c r="E578">
        <v>1081</v>
      </c>
      <c r="F578">
        <v>1</v>
      </c>
      <c r="G578">
        <v>1081</v>
      </c>
      <c r="H578">
        <v>1</v>
      </c>
      <c r="I578" t="s">
        <v>530</v>
      </c>
      <c r="J578" t="s">
        <v>3</v>
      </c>
      <c r="K578" t="s">
        <v>531</v>
      </c>
      <c r="L578">
        <v>1191</v>
      </c>
      <c r="N578">
        <v>1013</v>
      </c>
      <c r="O578" t="s">
        <v>532</v>
      </c>
      <c r="P578" t="s">
        <v>532</v>
      </c>
      <c r="Q578">
        <v>1</v>
      </c>
      <c r="X578">
        <v>155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1</v>
      </c>
      <c r="AF578" t="s">
        <v>3</v>
      </c>
      <c r="AG578">
        <v>155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ROW(Source!A263)</f>
        <v>263</v>
      </c>
      <c r="B579">
        <v>433930017</v>
      </c>
      <c r="C579">
        <v>433930015</v>
      </c>
      <c r="D579">
        <v>423452672</v>
      </c>
      <c r="E579">
        <v>1</v>
      </c>
      <c r="F579">
        <v>1</v>
      </c>
      <c r="G579">
        <v>1081</v>
      </c>
      <c r="H579">
        <v>2</v>
      </c>
      <c r="I579" t="s">
        <v>561</v>
      </c>
      <c r="J579" t="s">
        <v>562</v>
      </c>
      <c r="K579" t="s">
        <v>563</v>
      </c>
      <c r="L579">
        <v>1368</v>
      </c>
      <c r="N579">
        <v>1011</v>
      </c>
      <c r="O579" t="s">
        <v>536</v>
      </c>
      <c r="P579" t="s">
        <v>536</v>
      </c>
      <c r="Q579">
        <v>1</v>
      </c>
      <c r="X579">
        <v>37.5</v>
      </c>
      <c r="Y579">
        <v>0</v>
      </c>
      <c r="Z579">
        <v>41.45</v>
      </c>
      <c r="AA579">
        <v>12.62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37.5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ROW(Source!A263)</f>
        <v>263</v>
      </c>
      <c r="B580">
        <v>433930018</v>
      </c>
      <c r="C580">
        <v>433930015</v>
      </c>
      <c r="D580">
        <v>423452931</v>
      </c>
      <c r="E580">
        <v>1</v>
      </c>
      <c r="F580">
        <v>1</v>
      </c>
      <c r="G580">
        <v>1081</v>
      </c>
      <c r="H580">
        <v>2</v>
      </c>
      <c r="I580" t="s">
        <v>564</v>
      </c>
      <c r="J580" t="s">
        <v>565</v>
      </c>
      <c r="K580" t="s">
        <v>566</v>
      </c>
      <c r="L580">
        <v>1368</v>
      </c>
      <c r="N580">
        <v>1011</v>
      </c>
      <c r="O580" t="s">
        <v>536</v>
      </c>
      <c r="P580" t="s">
        <v>536</v>
      </c>
      <c r="Q580">
        <v>1</v>
      </c>
      <c r="X580">
        <v>1.29</v>
      </c>
      <c r="Y580">
        <v>0</v>
      </c>
      <c r="Z580">
        <v>3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1.29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ROW(Source!A263)</f>
        <v>263</v>
      </c>
      <c r="B581">
        <v>433930019</v>
      </c>
      <c r="C581">
        <v>433930015</v>
      </c>
      <c r="D581">
        <v>423453173</v>
      </c>
      <c r="E581">
        <v>1</v>
      </c>
      <c r="F581">
        <v>1</v>
      </c>
      <c r="G581">
        <v>1081</v>
      </c>
      <c r="H581">
        <v>2</v>
      </c>
      <c r="I581" t="s">
        <v>550</v>
      </c>
      <c r="J581" t="s">
        <v>551</v>
      </c>
      <c r="K581" t="s">
        <v>552</v>
      </c>
      <c r="L581">
        <v>1368</v>
      </c>
      <c r="N581">
        <v>1011</v>
      </c>
      <c r="O581" t="s">
        <v>536</v>
      </c>
      <c r="P581" t="s">
        <v>536</v>
      </c>
      <c r="Q581">
        <v>1</v>
      </c>
      <c r="X581">
        <v>75</v>
      </c>
      <c r="Y581">
        <v>0</v>
      </c>
      <c r="Z581">
        <v>0.5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75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ROW(Source!A263)</f>
        <v>263</v>
      </c>
      <c r="B582">
        <v>433930020</v>
      </c>
      <c r="C582">
        <v>433930015</v>
      </c>
      <c r="D582">
        <v>423452493</v>
      </c>
      <c r="E582">
        <v>1</v>
      </c>
      <c r="F582">
        <v>1</v>
      </c>
      <c r="G582">
        <v>1081</v>
      </c>
      <c r="H582">
        <v>2</v>
      </c>
      <c r="I582" t="s">
        <v>567</v>
      </c>
      <c r="J582" t="s">
        <v>568</v>
      </c>
      <c r="K582" t="s">
        <v>569</v>
      </c>
      <c r="L582">
        <v>1368</v>
      </c>
      <c r="N582">
        <v>1011</v>
      </c>
      <c r="O582" t="s">
        <v>536</v>
      </c>
      <c r="P582" t="s">
        <v>536</v>
      </c>
      <c r="Q582">
        <v>1</v>
      </c>
      <c r="X582">
        <v>1.55</v>
      </c>
      <c r="Y582">
        <v>0</v>
      </c>
      <c r="Z582">
        <v>219.56</v>
      </c>
      <c r="AA582">
        <v>18.62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1.55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ROW(Source!A264)</f>
        <v>264</v>
      </c>
      <c r="B583">
        <v>433940269</v>
      </c>
      <c r="C583">
        <v>433940267</v>
      </c>
      <c r="D583">
        <v>423386947</v>
      </c>
      <c r="E583">
        <v>1081</v>
      </c>
      <c r="F583">
        <v>1</v>
      </c>
      <c r="G583">
        <v>1081</v>
      </c>
      <c r="H583">
        <v>1</v>
      </c>
      <c r="I583" t="s">
        <v>530</v>
      </c>
      <c r="J583" t="s">
        <v>3</v>
      </c>
      <c r="K583" t="s">
        <v>531</v>
      </c>
      <c r="L583">
        <v>1191</v>
      </c>
      <c r="N583">
        <v>1013</v>
      </c>
      <c r="O583" t="s">
        <v>532</v>
      </c>
      <c r="P583" t="s">
        <v>532</v>
      </c>
      <c r="Q583">
        <v>1</v>
      </c>
      <c r="X583">
        <v>49.5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1</v>
      </c>
      <c r="AF583" t="s">
        <v>3</v>
      </c>
      <c r="AG583">
        <v>49.5</v>
      </c>
      <c r="AH583">
        <v>2</v>
      </c>
      <c r="AI583">
        <v>433940269</v>
      </c>
      <c r="AJ583">
        <v>301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ROW(Source!A264)</f>
        <v>264</v>
      </c>
      <c r="B584">
        <v>433940270</v>
      </c>
      <c r="C584">
        <v>433940267</v>
      </c>
      <c r="D584">
        <v>423452259</v>
      </c>
      <c r="E584">
        <v>1</v>
      </c>
      <c r="F584">
        <v>1</v>
      </c>
      <c r="G584">
        <v>1081</v>
      </c>
      <c r="H584">
        <v>2</v>
      </c>
      <c r="I584" t="s">
        <v>570</v>
      </c>
      <c r="J584" t="s">
        <v>571</v>
      </c>
      <c r="K584" t="s">
        <v>572</v>
      </c>
      <c r="L584">
        <v>1368</v>
      </c>
      <c r="N584">
        <v>1011</v>
      </c>
      <c r="O584" t="s">
        <v>536</v>
      </c>
      <c r="P584" t="s">
        <v>536</v>
      </c>
      <c r="Q584">
        <v>1</v>
      </c>
      <c r="X584">
        <v>2.87</v>
      </c>
      <c r="Y584">
        <v>0</v>
      </c>
      <c r="Z584">
        <v>145.59</v>
      </c>
      <c r="AA584">
        <v>14.54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2.87</v>
      </c>
      <c r="AH584">
        <v>2</v>
      </c>
      <c r="AI584">
        <v>433940270</v>
      </c>
      <c r="AJ584">
        <v>302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ROW(Source!A264)</f>
        <v>264</v>
      </c>
      <c r="B585">
        <v>433940271</v>
      </c>
      <c r="C585">
        <v>433940267</v>
      </c>
      <c r="D585">
        <v>423452241</v>
      </c>
      <c r="E585">
        <v>1</v>
      </c>
      <c r="F585">
        <v>1</v>
      </c>
      <c r="G585">
        <v>1081</v>
      </c>
      <c r="H585">
        <v>2</v>
      </c>
      <c r="I585" t="s">
        <v>573</v>
      </c>
      <c r="J585" t="s">
        <v>574</v>
      </c>
      <c r="K585" t="s">
        <v>575</v>
      </c>
      <c r="L585">
        <v>1368</v>
      </c>
      <c r="N585">
        <v>1011</v>
      </c>
      <c r="O585" t="s">
        <v>536</v>
      </c>
      <c r="P585" t="s">
        <v>536</v>
      </c>
      <c r="Q585">
        <v>1</v>
      </c>
      <c r="X585">
        <v>7.86</v>
      </c>
      <c r="Y585">
        <v>0</v>
      </c>
      <c r="Z585">
        <v>245.8</v>
      </c>
      <c r="AA585">
        <v>16.93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7.86</v>
      </c>
      <c r="AH585">
        <v>2</v>
      </c>
      <c r="AI585">
        <v>433940271</v>
      </c>
      <c r="AJ585">
        <v>303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ROW(Source!A264)</f>
        <v>264</v>
      </c>
      <c r="B586">
        <v>433940272</v>
      </c>
      <c r="C586">
        <v>433940267</v>
      </c>
      <c r="D586">
        <v>423452931</v>
      </c>
      <c r="E586">
        <v>1</v>
      </c>
      <c r="F586">
        <v>1</v>
      </c>
      <c r="G586">
        <v>1081</v>
      </c>
      <c r="H586">
        <v>2</v>
      </c>
      <c r="I586" t="s">
        <v>564</v>
      </c>
      <c r="J586" t="s">
        <v>565</v>
      </c>
      <c r="K586" t="s">
        <v>566</v>
      </c>
      <c r="L586">
        <v>1368</v>
      </c>
      <c r="N586">
        <v>1011</v>
      </c>
      <c r="O586" t="s">
        <v>536</v>
      </c>
      <c r="P586" t="s">
        <v>536</v>
      </c>
      <c r="Q586">
        <v>1</v>
      </c>
      <c r="X586">
        <v>1.98</v>
      </c>
      <c r="Y586">
        <v>0</v>
      </c>
      <c r="Z586">
        <v>3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1.98</v>
      </c>
      <c r="AH586">
        <v>2</v>
      </c>
      <c r="AI586">
        <v>433940272</v>
      </c>
      <c r="AJ586">
        <v>304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ROW(Source!A265)</f>
        <v>265</v>
      </c>
      <c r="B587">
        <v>433940269</v>
      </c>
      <c r="C587">
        <v>433940267</v>
      </c>
      <c r="D587">
        <v>423386947</v>
      </c>
      <c r="E587">
        <v>1081</v>
      </c>
      <c r="F587">
        <v>1</v>
      </c>
      <c r="G587">
        <v>1081</v>
      </c>
      <c r="H587">
        <v>1</v>
      </c>
      <c r="I587" t="s">
        <v>530</v>
      </c>
      <c r="J587" t="s">
        <v>3</v>
      </c>
      <c r="K587" t="s">
        <v>531</v>
      </c>
      <c r="L587">
        <v>1191</v>
      </c>
      <c r="N587">
        <v>1013</v>
      </c>
      <c r="O587" t="s">
        <v>532</v>
      </c>
      <c r="P587" t="s">
        <v>532</v>
      </c>
      <c r="Q587">
        <v>1</v>
      </c>
      <c r="X587">
        <v>49.5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1</v>
      </c>
      <c r="AF587" t="s">
        <v>3</v>
      </c>
      <c r="AG587">
        <v>49.5</v>
      </c>
      <c r="AH587">
        <v>2</v>
      </c>
      <c r="AI587">
        <v>433940269</v>
      </c>
      <c r="AJ587">
        <v>305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ROW(Source!A265)</f>
        <v>265</v>
      </c>
      <c r="B588">
        <v>433940270</v>
      </c>
      <c r="C588">
        <v>433940267</v>
      </c>
      <c r="D588">
        <v>423452259</v>
      </c>
      <c r="E588">
        <v>1</v>
      </c>
      <c r="F588">
        <v>1</v>
      </c>
      <c r="G588">
        <v>1081</v>
      </c>
      <c r="H588">
        <v>2</v>
      </c>
      <c r="I588" t="s">
        <v>570</v>
      </c>
      <c r="J588" t="s">
        <v>571</v>
      </c>
      <c r="K588" t="s">
        <v>572</v>
      </c>
      <c r="L588">
        <v>1368</v>
      </c>
      <c r="N588">
        <v>1011</v>
      </c>
      <c r="O588" t="s">
        <v>536</v>
      </c>
      <c r="P588" t="s">
        <v>536</v>
      </c>
      <c r="Q588">
        <v>1</v>
      </c>
      <c r="X588">
        <v>2.87</v>
      </c>
      <c r="Y588">
        <v>0</v>
      </c>
      <c r="Z588">
        <v>145.59</v>
      </c>
      <c r="AA588">
        <v>14.54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2.87</v>
      </c>
      <c r="AH588">
        <v>2</v>
      </c>
      <c r="AI588">
        <v>433940270</v>
      </c>
      <c r="AJ588">
        <v>306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ROW(Source!A265)</f>
        <v>265</v>
      </c>
      <c r="B589">
        <v>433940271</v>
      </c>
      <c r="C589">
        <v>433940267</v>
      </c>
      <c r="D589">
        <v>423452241</v>
      </c>
      <c r="E589">
        <v>1</v>
      </c>
      <c r="F589">
        <v>1</v>
      </c>
      <c r="G589">
        <v>1081</v>
      </c>
      <c r="H589">
        <v>2</v>
      </c>
      <c r="I589" t="s">
        <v>573</v>
      </c>
      <c r="J589" t="s">
        <v>574</v>
      </c>
      <c r="K589" t="s">
        <v>575</v>
      </c>
      <c r="L589">
        <v>1368</v>
      </c>
      <c r="N589">
        <v>1011</v>
      </c>
      <c r="O589" t="s">
        <v>536</v>
      </c>
      <c r="P589" t="s">
        <v>536</v>
      </c>
      <c r="Q589">
        <v>1</v>
      </c>
      <c r="X589">
        <v>7.86</v>
      </c>
      <c r="Y589">
        <v>0</v>
      </c>
      <c r="Z589">
        <v>245.8</v>
      </c>
      <c r="AA589">
        <v>16.93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7.86</v>
      </c>
      <c r="AH589">
        <v>2</v>
      </c>
      <c r="AI589">
        <v>433940271</v>
      </c>
      <c r="AJ589">
        <v>307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ROW(Source!A265)</f>
        <v>265</v>
      </c>
      <c r="B590">
        <v>433940272</v>
      </c>
      <c r="C590">
        <v>433940267</v>
      </c>
      <c r="D590">
        <v>423452931</v>
      </c>
      <c r="E590">
        <v>1</v>
      </c>
      <c r="F590">
        <v>1</v>
      </c>
      <c r="G590">
        <v>1081</v>
      </c>
      <c r="H590">
        <v>2</v>
      </c>
      <c r="I590" t="s">
        <v>564</v>
      </c>
      <c r="J590" t="s">
        <v>565</v>
      </c>
      <c r="K590" t="s">
        <v>566</v>
      </c>
      <c r="L590">
        <v>1368</v>
      </c>
      <c r="N590">
        <v>1011</v>
      </c>
      <c r="O590" t="s">
        <v>536</v>
      </c>
      <c r="P590" t="s">
        <v>536</v>
      </c>
      <c r="Q590">
        <v>1</v>
      </c>
      <c r="X590">
        <v>1.98</v>
      </c>
      <c r="Y590">
        <v>0</v>
      </c>
      <c r="Z590">
        <v>3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1.98</v>
      </c>
      <c r="AH590">
        <v>2</v>
      </c>
      <c r="AI590">
        <v>433940272</v>
      </c>
      <c r="AJ590">
        <v>308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ROW(Source!A266)</f>
        <v>266</v>
      </c>
      <c r="B591">
        <v>433940276</v>
      </c>
      <c r="C591">
        <v>433940275</v>
      </c>
      <c r="D591">
        <v>423386947</v>
      </c>
      <c r="E591">
        <v>1081</v>
      </c>
      <c r="F591">
        <v>1</v>
      </c>
      <c r="G591">
        <v>1081</v>
      </c>
      <c r="H591">
        <v>1</v>
      </c>
      <c r="I591" t="s">
        <v>530</v>
      </c>
      <c r="J591" t="s">
        <v>3</v>
      </c>
      <c r="K591" t="s">
        <v>531</v>
      </c>
      <c r="L591">
        <v>1191</v>
      </c>
      <c r="N591">
        <v>1013</v>
      </c>
      <c r="O591" t="s">
        <v>532</v>
      </c>
      <c r="P591" t="s">
        <v>532</v>
      </c>
      <c r="Q591">
        <v>1</v>
      </c>
      <c r="X591">
        <v>11.7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1</v>
      </c>
      <c r="AF591" t="s">
        <v>3</v>
      </c>
      <c r="AG591">
        <v>11.7</v>
      </c>
      <c r="AH591">
        <v>2</v>
      </c>
      <c r="AI591">
        <v>433940276</v>
      </c>
      <c r="AJ591">
        <v>309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ROW(Source!A266)</f>
        <v>266</v>
      </c>
      <c r="B592">
        <v>433940277</v>
      </c>
      <c r="C592">
        <v>433940275</v>
      </c>
      <c r="D592">
        <v>423452275</v>
      </c>
      <c r="E592">
        <v>1</v>
      </c>
      <c r="F592">
        <v>1</v>
      </c>
      <c r="G592">
        <v>1081</v>
      </c>
      <c r="H592">
        <v>2</v>
      </c>
      <c r="I592" t="s">
        <v>597</v>
      </c>
      <c r="J592" t="s">
        <v>598</v>
      </c>
      <c r="K592" t="s">
        <v>599</v>
      </c>
      <c r="L592">
        <v>1368</v>
      </c>
      <c r="N592">
        <v>1011</v>
      </c>
      <c r="O592" t="s">
        <v>536</v>
      </c>
      <c r="P592" t="s">
        <v>536</v>
      </c>
      <c r="Q592">
        <v>1</v>
      </c>
      <c r="X592">
        <v>1.26</v>
      </c>
      <c r="Y592">
        <v>0</v>
      </c>
      <c r="Z592">
        <v>120.32</v>
      </c>
      <c r="AA592">
        <v>12.62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1.26</v>
      </c>
      <c r="AH592">
        <v>2</v>
      </c>
      <c r="AI592">
        <v>433940277</v>
      </c>
      <c r="AJ592">
        <v>310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ROW(Source!A266)</f>
        <v>266</v>
      </c>
      <c r="B593">
        <v>433940278</v>
      </c>
      <c r="C593">
        <v>433940275</v>
      </c>
      <c r="D593">
        <v>423452493</v>
      </c>
      <c r="E593">
        <v>1</v>
      </c>
      <c r="F593">
        <v>1</v>
      </c>
      <c r="G593">
        <v>1081</v>
      </c>
      <c r="H593">
        <v>2</v>
      </c>
      <c r="I593" t="s">
        <v>567</v>
      </c>
      <c r="J593" t="s">
        <v>568</v>
      </c>
      <c r="K593" t="s">
        <v>569</v>
      </c>
      <c r="L593">
        <v>1368</v>
      </c>
      <c r="N593">
        <v>1011</v>
      </c>
      <c r="O593" t="s">
        <v>536</v>
      </c>
      <c r="P593" t="s">
        <v>536</v>
      </c>
      <c r="Q593">
        <v>1</v>
      </c>
      <c r="X593">
        <v>1.7</v>
      </c>
      <c r="Y593">
        <v>0</v>
      </c>
      <c r="Z593">
        <v>219.56</v>
      </c>
      <c r="AA593">
        <v>18.62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1.7</v>
      </c>
      <c r="AH593">
        <v>2</v>
      </c>
      <c r="AI593">
        <v>433940278</v>
      </c>
      <c r="AJ593">
        <v>311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ROW(Source!A267)</f>
        <v>267</v>
      </c>
      <c r="B594">
        <v>433940276</v>
      </c>
      <c r="C594">
        <v>433940275</v>
      </c>
      <c r="D594">
        <v>423386947</v>
      </c>
      <c r="E594">
        <v>1081</v>
      </c>
      <c r="F594">
        <v>1</v>
      </c>
      <c r="G594">
        <v>1081</v>
      </c>
      <c r="H594">
        <v>1</v>
      </c>
      <c r="I594" t="s">
        <v>530</v>
      </c>
      <c r="J594" t="s">
        <v>3</v>
      </c>
      <c r="K594" t="s">
        <v>531</v>
      </c>
      <c r="L594">
        <v>1191</v>
      </c>
      <c r="N594">
        <v>1013</v>
      </c>
      <c r="O594" t="s">
        <v>532</v>
      </c>
      <c r="P594" t="s">
        <v>532</v>
      </c>
      <c r="Q594">
        <v>1</v>
      </c>
      <c r="X594">
        <v>11.7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1</v>
      </c>
      <c r="AF594" t="s">
        <v>3</v>
      </c>
      <c r="AG594">
        <v>11.7</v>
      </c>
      <c r="AH594">
        <v>2</v>
      </c>
      <c r="AI594">
        <v>433940276</v>
      </c>
      <c r="AJ594">
        <v>312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ROW(Source!A267)</f>
        <v>267</v>
      </c>
      <c r="B595">
        <v>433940277</v>
      </c>
      <c r="C595">
        <v>433940275</v>
      </c>
      <c r="D595">
        <v>423452275</v>
      </c>
      <c r="E595">
        <v>1</v>
      </c>
      <c r="F595">
        <v>1</v>
      </c>
      <c r="G595">
        <v>1081</v>
      </c>
      <c r="H595">
        <v>2</v>
      </c>
      <c r="I595" t="s">
        <v>597</v>
      </c>
      <c r="J595" t="s">
        <v>598</v>
      </c>
      <c r="K595" t="s">
        <v>599</v>
      </c>
      <c r="L595">
        <v>1368</v>
      </c>
      <c r="N595">
        <v>1011</v>
      </c>
      <c r="O595" t="s">
        <v>536</v>
      </c>
      <c r="P595" t="s">
        <v>536</v>
      </c>
      <c r="Q595">
        <v>1</v>
      </c>
      <c r="X595">
        <v>1.26</v>
      </c>
      <c r="Y595">
        <v>0</v>
      </c>
      <c r="Z595">
        <v>120.32</v>
      </c>
      <c r="AA595">
        <v>12.62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1.26</v>
      </c>
      <c r="AH595">
        <v>2</v>
      </c>
      <c r="AI595">
        <v>433940277</v>
      </c>
      <c r="AJ595">
        <v>313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ROW(Source!A267)</f>
        <v>267</v>
      </c>
      <c r="B596">
        <v>433940278</v>
      </c>
      <c r="C596">
        <v>433940275</v>
      </c>
      <c r="D596">
        <v>423452493</v>
      </c>
      <c r="E596">
        <v>1</v>
      </c>
      <c r="F596">
        <v>1</v>
      </c>
      <c r="G596">
        <v>1081</v>
      </c>
      <c r="H596">
        <v>2</v>
      </c>
      <c r="I596" t="s">
        <v>567</v>
      </c>
      <c r="J596" t="s">
        <v>568</v>
      </c>
      <c r="K596" t="s">
        <v>569</v>
      </c>
      <c r="L596">
        <v>1368</v>
      </c>
      <c r="N596">
        <v>1011</v>
      </c>
      <c r="O596" t="s">
        <v>536</v>
      </c>
      <c r="P596" t="s">
        <v>536</v>
      </c>
      <c r="Q596">
        <v>1</v>
      </c>
      <c r="X596">
        <v>1.7</v>
      </c>
      <c r="Y596">
        <v>0</v>
      </c>
      <c r="Z596">
        <v>219.56</v>
      </c>
      <c r="AA596">
        <v>18.62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1.7</v>
      </c>
      <c r="AH596">
        <v>2</v>
      </c>
      <c r="AI596">
        <v>433940278</v>
      </c>
      <c r="AJ596">
        <v>314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ROW(Source!A268)</f>
        <v>268</v>
      </c>
      <c r="B597">
        <v>433940293</v>
      </c>
      <c r="C597">
        <v>433940292</v>
      </c>
      <c r="D597">
        <v>423386947</v>
      </c>
      <c r="E597">
        <v>1081</v>
      </c>
      <c r="F597">
        <v>1</v>
      </c>
      <c r="G597">
        <v>1081</v>
      </c>
      <c r="H597">
        <v>1</v>
      </c>
      <c r="I597" t="s">
        <v>530</v>
      </c>
      <c r="J597" t="s">
        <v>3</v>
      </c>
      <c r="K597" t="s">
        <v>531</v>
      </c>
      <c r="L597">
        <v>1191</v>
      </c>
      <c r="N597">
        <v>1013</v>
      </c>
      <c r="O597" t="s">
        <v>532</v>
      </c>
      <c r="P597" t="s">
        <v>532</v>
      </c>
      <c r="Q597">
        <v>1</v>
      </c>
      <c r="X597">
        <v>76.7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1</v>
      </c>
      <c r="AF597" t="s">
        <v>3</v>
      </c>
      <c r="AG597">
        <v>76.7</v>
      </c>
      <c r="AH597">
        <v>2</v>
      </c>
      <c r="AI597">
        <v>433940293</v>
      </c>
      <c r="AJ597">
        <v>315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ROW(Source!A269)</f>
        <v>269</v>
      </c>
      <c r="B598">
        <v>433940293</v>
      </c>
      <c r="C598">
        <v>433940292</v>
      </c>
      <c r="D598">
        <v>423386947</v>
      </c>
      <c r="E598">
        <v>1081</v>
      </c>
      <c r="F598">
        <v>1</v>
      </c>
      <c r="G598">
        <v>1081</v>
      </c>
      <c r="H598">
        <v>1</v>
      </c>
      <c r="I598" t="s">
        <v>530</v>
      </c>
      <c r="J598" t="s">
        <v>3</v>
      </c>
      <c r="K598" t="s">
        <v>531</v>
      </c>
      <c r="L598">
        <v>1191</v>
      </c>
      <c r="N598">
        <v>1013</v>
      </c>
      <c r="O598" t="s">
        <v>532</v>
      </c>
      <c r="P598" t="s">
        <v>532</v>
      </c>
      <c r="Q598">
        <v>1</v>
      </c>
      <c r="X598">
        <v>76.7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1</v>
      </c>
      <c r="AF598" t="s">
        <v>3</v>
      </c>
      <c r="AG598">
        <v>76.7</v>
      </c>
      <c r="AH598">
        <v>2</v>
      </c>
      <c r="AI598">
        <v>433940293</v>
      </c>
      <c r="AJ598">
        <v>316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ROW(Source!A270)</f>
        <v>270</v>
      </c>
      <c r="B599">
        <v>433930022</v>
      </c>
      <c r="C599">
        <v>433930021</v>
      </c>
      <c r="D599">
        <v>423452250</v>
      </c>
      <c r="E599">
        <v>1</v>
      </c>
      <c r="F599">
        <v>1</v>
      </c>
      <c r="G599">
        <v>1081</v>
      </c>
      <c r="H599">
        <v>2</v>
      </c>
      <c r="I599" t="s">
        <v>819</v>
      </c>
      <c r="J599" t="s">
        <v>820</v>
      </c>
      <c r="K599" t="s">
        <v>821</v>
      </c>
      <c r="L599">
        <v>1368</v>
      </c>
      <c r="N599">
        <v>1011</v>
      </c>
      <c r="O599" t="s">
        <v>536</v>
      </c>
      <c r="P599" t="s">
        <v>536</v>
      </c>
      <c r="Q599">
        <v>1</v>
      </c>
      <c r="X599">
        <v>7.1999999999999995E-2</v>
      </c>
      <c r="Y599">
        <v>0</v>
      </c>
      <c r="Z599">
        <v>147.49</v>
      </c>
      <c r="AA599">
        <v>14.54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7.1999999999999995E-2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ROW(Source!A271)</f>
        <v>271</v>
      </c>
      <c r="B600">
        <v>433930022</v>
      </c>
      <c r="C600">
        <v>433930021</v>
      </c>
      <c r="D600">
        <v>423452250</v>
      </c>
      <c r="E600">
        <v>1</v>
      </c>
      <c r="F600">
        <v>1</v>
      </c>
      <c r="G600">
        <v>1081</v>
      </c>
      <c r="H600">
        <v>2</v>
      </c>
      <c r="I600" t="s">
        <v>819</v>
      </c>
      <c r="J600" t="s">
        <v>820</v>
      </c>
      <c r="K600" t="s">
        <v>821</v>
      </c>
      <c r="L600">
        <v>1368</v>
      </c>
      <c r="N600">
        <v>1011</v>
      </c>
      <c r="O600" t="s">
        <v>536</v>
      </c>
      <c r="P600" t="s">
        <v>536</v>
      </c>
      <c r="Q600">
        <v>1</v>
      </c>
      <c r="X600">
        <v>7.1999999999999995E-2</v>
      </c>
      <c r="Y600">
        <v>0</v>
      </c>
      <c r="Z600">
        <v>147.49</v>
      </c>
      <c r="AA600">
        <v>14.54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7.1999999999999995E-2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ROW(Source!A272)</f>
        <v>272</v>
      </c>
      <c r="B601">
        <v>433940331</v>
      </c>
      <c r="C601">
        <v>433940330</v>
      </c>
      <c r="D601">
        <v>423386947</v>
      </c>
      <c r="E601">
        <v>1081</v>
      </c>
      <c r="F601">
        <v>1</v>
      </c>
      <c r="G601">
        <v>1081</v>
      </c>
      <c r="H601">
        <v>1</v>
      </c>
      <c r="I601" t="s">
        <v>530</v>
      </c>
      <c r="J601" t="s">
        <v>3</v>
      </c>
      <c r="K601" t="s">
        <v>531</v>
      </c>
      <c r="L601">
        <v>1191</v>
      </c>
      <c r="N601">
        <v>1013</v>
      </c>
      <c r="O601" t="s">
        <v>532</v>
      </c>
      <c r="P601" t="s">
        <v>532</v>
      </c>
      <c r="Q601">
        <v>1</v>
      </c>
      <c r="X601">
        <v>14.4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1</v>
      </c>
      <c r="AF601" t="s">
        <v>3</v>
      </c>
      <c r="AG601">
        <v>14.4</v>
      </c>
      <c r="AH601">
        <v>2</v>
      </c>
      <c r="AI601">
        <v>433940331</v>
      </c>
      <c r="AJ601">
        <v>317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ROW(Source!A272)</f>
        <v>272</v>
      </c>
      <c r="B602">
        <v>433940332</v>
      </c>
      <c r="C602">
        <v>433940330</v>
      </c>
      <c r="D602">
        <v>423452275</v>
      </c>
      <c r="E602">
        <v>1</v>
      </c>
      <c r="F602">
        <v>1</v>
      </c>
      <c r="G602">
        <v>1081</v>
      </c>
      <c r="H602">
        <v>2</v>
      </c>
      <c r="I602" t="s">
        <v>597</v>
      </c>
      <c r="J602" t="s">
        <v>598</v>
      </c>
      <c r="K602" t="s">
        <v>599</v>
      </c>
      <c r="L602">
        <v>1368</v>
      </c>
      <c r="N602">
        <v>1011</v>
      </c>
      <c r="O602" t="s">
        <v>536</v>
      </c>
      <c r="P602" t="s">
        <v>536</v>
      </c>
      <c r="Q602">
        <v>1</v>
      </c>
      <c r="X602">
        <v>1.66</v>
      </c>
      <c r="Y602">
        <v>0</v>
      </c>
      <c r="Z602">
        <v>120.32</v>
      </c>
      <c r="AA602">
        <v>12.62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1.66</v>
      </c>
      <c r="AH602">
        <v>2</v>
      </c>
      <c r="AI602">
        <v>433940332</v>
      </c>
      <c r="AJ602">
        <v>318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ROW(Source!A272)</f>
        <v>272</v>
      </c>
      <c r="B603">
        <v>433940333</v>
      </c>
      <c r="C603">
        <v>433940330</v>
      </c>
      <c r="D603">
        <v>423452535</v>
      </c>
      <c r="E603">
        <v>1</v>
      </c>
      <c r="F603">
        <v>1</v>
      </c>
      <c r="G603">
        <v>1081</v>
      </c>
      <c r="H603">
        <v>2</v>
      </c>
      <c r="I603" t="s">
        <v>600</v>
      </c>
      <c r="J603" t="s">
        <v>601</v>
      </c>
      <c r="K603" t="s">
        <v>602</v>
      </c>
      <c r="L603">
        <v>1368</v>
      </c>
      <c r="N603">
        <v>1011</v>
      </c>
      <c r="O603" t="s">
        <v>536</v>
      </c>
      <c r="P603" t="s">
        <v>536</v>
      </c>
      <c r="Q603">
        <v>1</v>
      </c>
      <c r="X603">
        <v>1.66</v>
      </c>
      <c r="Y603">
        <v>0</v>
      </c>
      <c r="Z603">
        <v>281.32</v>
      </c>
      <c r="AA603">
        <v>16.93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1.66</v>
      </c>
      <c r="AH603">
        <v>2</v>
      </c>
      <c r="AI603">
        <v>433940333</v>
      </c>
      <c r="AJ603">
        <v>319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ROW(Source!A272)</f>
        <v>272</v>
      </c>
      <c r="B604">
        <v>433940334</v>
      </c>
      <c r="C604">
        <v>433940330</v>
      </c>
      <c r="D604">
        <v>423452471</v>
      </c>
      <c r="E604">
        <v>1</v>
      </c>
      <c r="F604">
        <v>1</v>
      </c>
      <c r="G604">
        <v>1081</v>
      </c>
      <c r="H604">
        <v>2</v>
      </c>
      <c r="I604" t="s">
        <v>576</v>
      </c>
      <c r="J604" t="s">
        <v>577</v>
      </c>
      <c r="K604" t="s">
        <v>578</v>
      </c>
      <c r="L604">
        <v>1368</v>
      </c>
      <c r="N604">
        <v>1011</v>
      </c>
      <c r="O604" t="s">
        <v>536</v>
      </c>
      <c r="P604" t="s">
        <v>536</v>
      </c>
      <c r="Q604">
        <v>1</v>
      </c>
      <c r="X604">
        <v>0.65</v>
      </c>
      <c r="Y604">
        <v>0</v>
      </c>
      <c r="Z604">
        <v>140.38</v>
      </c>
      <c r="AA604">
        <v>12.62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0.65</v>
      </c>
      <c r="AH604">
        <v>2</v>
      </c>
      <c r="AI604">
        <v>433940334</v>
      </c>
      <c r="AJ604">
        <v>320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ROW(Source!A272)</f>
        <v>272</v>
      </c>
      <c r="B605">
        <v>433940335</v>
      </c>
      <c r="C605">
        <v>433940330</v>
      </c>
      <c r="D605">
        <v>423452493</v>
      </c>
      <c r="E605">
        <v>1</v>
      </c>
      <c r="F605">
        <v>1</v>
      </c>
      <c r="G605">
        <v>1081</v>
      </c>
      <c r="H605">
        <v>2</v>
      </c>
      <c r="I605" t="s">
        <v>567</v>
      </c>
      <c r="J605" t="s">
        <v>568</v>
      </c>
      <c r="K605" t="s">
        <v>569</v>
      </c>
      <c r="L605">
        <v>1368</v>
      </c>
      <c r="N605">
        <v>1011</v>
      </c>
      <c r="O605" t="s">
        <v>536</v>
      </c>
      <c r="P605" t="s">
        <v>536</v>
      </c>
      <c r="Q605">
        <v>1</v>
      </c>
      <c r="X605">
        <v>1.55</v>
      </c>
      <c r="Y605">
        <v>0</v>
      </c>
      <c r="Z605">
        <v>219.56</v>
      </c>
      <c r="AA605">
        <v>18.62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1.55</v>
      </c>
      <c r="AH605">
        <v>2</v>
      </c>
      <c r="AI605">
        <v>433940335</v>
      </c>
      <c r="AJ605">
        <v>321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ROW(Source!A272)</f>
        <v>272</v>
      </c>
      <c r="B606">
        <v>433940336</v>
      </c>
      <c r="C606">
        <v>433940330</v>
      </c>
      <c r="D606">
        <v>423452465</v>
      </c>
      <c r="E606">
        <v>1</v>
      </c>
      <c r="F606">
        <v>1</v>
      </c>
      <c r="G606">
        <v>1081</v>
      </c>
      <c r="H606">
        <v>2</v>
      </c>
      <c r="I606" t="s">
        <v>603</v>
      </c>
      <c r="J606" t="s">
        <v>604</v>
      </c>
      <c r="K606" t="s">
        <v>605</v>
      </c>
      <c r="L606">
        <v>1368</v>
      </c>
      <c r="N606">
        <v>1011</v>
      </c>
      <c r="O606" t="s">
        <v>536</v>
      </c>
      <c r="P606" t="s">
        <v>536</v>
      </c>
      <c r="Q606">
        <v>1</v>
      </c>
      <c r="X606">
        <v>0.52</v>
      </c>
      <c r="Y606">
        <v>0</v>
      </c>
      <c r="Z606">
        <v>180.35</v>
      </c>
      <c r="AA606">
        <v>16.93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0.52</v>
      </c>
      <c r="AH606">
        <v>2</v>
      </c>
      <c r="AI606">
        <v>433940336</v>
      </c>
      <c r="AJ606">
        <v>322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ROW(Source!A272)</f>
        <v>272</v>
      </c>
      <c r="B607">
        <v>433940337</v>
      </c>
      <c r="C607">
        <v>433940330</v>
      </c>
      <c r="D607">
        <v>423421944</v>
      </c>
      <c r="E607">
        <v>1</v>
      </c>
      <c r="F607">
        <v>1</v>
      </c>
      <c r="G607">
        <v>1081</v>
      </c>
      <c r="H607">
        <v>3</v>
      </c>
      <c r="I607" t="s">
        <v>537</v>
      </c>
      <c r="J607" t="s">
        <v>538</v>
      </c>
      <c r="K607" t="s">
        <v>539</v>
      </c>
      <c r="L607">
        <v>1339</v>
      </c>
      <c r="N607">
        <v>1007</v>
      </c>
      <c r="O607" t="s">
        <v>197</v>
      </c>
      <c r="P607" t="s">
        <v>197</v>
      </c>
      <c r="Q607">
        <v>1</v>
      </c>
      <c r="X607">
        <v>5</v>
      </c>
      <c r="Y607">
        <v>7.07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5</v>
      </c>
      <c r="AH607">
        <v>2</v>
      </c>
      <c r="AI607">
        <v>433940337</v>
      </c>
      <c r="AJ607">
        <v>323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ROW(Source!A272)</f>
        <v>272</v>
      </c>
      <c r="B608">
        <v>433940338</v>
      </c>
      <c r="C608">
        <v>433940330</v>
      </c>
      <c r="D608">
        <v>423412083</v>
      </c>
      <c r="E608">
        <v>1081</v>
      </c>
      <c r="F608">
        <v>1</v>
      </c>
      <c r="G608">
        <v>1081</v>
      </c>
      <c r="H608">
        <v>3</v>
      </c>
      <c r="I608" t="s">
        <v>822</v>
      </c>
      <c r="J608" t="s">
        <v>3</v>
      </c>
      <c r="K608" t="s">
        <v>823</v>
      </c>
      <c r="L608">
        <v>1339</v>
      </c>
      <c r="N608">
        <v>1007</v>
      </c>
      <c r="O608" t="s">
        <v>197</v>
      </c>
      <c r="P608" t="s">
        <v>197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 t="s">
        <v>3</v>
      </c>
      <c r="AG608">
        <v>0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ROW(Source!A273)</f>
        <v>273</v>
      </c>
      <c r="B609">
        <v>433940331</v>
      </c>
      <c r="C609">
        <v>433940330</v>
      </c>
      <c r="D609">
        <v>423386947</v>
      </c>
      <c r="E609">
        <v>1081</v>
      </c>
      <c r="F609">
        <v>1</v>
      </c>
      <c r="G609">
        <v>1081</v>
      </c>
      <c r="H609">
        <v>1</v>
      </c>
      <c r="I609" t="s">
        <v>530</v>
      </c>
      <c r="J609" t="s">
        <v>3</v>
      </c>
      <c r="K609" t="s">
        <v>531</v>
      </c>
      <c r="L609">
        <v>1191</v>
      </c>
      <c r="N609">
        <v>1013</v>
      </c>
      <c r="O609" t="s">
        <v>532</v>
      </c>
      <c r="P609" t="s">
        <v>532</v>
      </c>
      <c r="Q609">
        <v>1</v>
      </c>
      <c r="X609">
        <v>14.4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1</v>
      </c>
      <c r="AF609" t="s">
        <v>3</v>
      </c>
      <c r="AG609">
        <v>14.4</v>
      </c>
      <c r="AH609">
        <v>2</v>
      </c>
      <c r="AI609">
        <v>433940331</v>
      </c>
      <c r="AJ609">
        <v>324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ROW(Source!A273)</f>
        <v>273</v>
      </c>
      <c r="B610">
        <v>433940332</v>
      </c>
      <c r="C610">
        <v>433940330</v>
      </c>
      <c r="D610">
        <v>423452275</v>
      </c>
      <c r="E610">
        <v>1</v>
      </c>
      <c r="F610">
        <v>1</v>
      </c>
      <c r="G610">
        <v>1081</v>
      </c>
      <c r="H610">
        <v>2</v>
      </c>
      <c r="I610" t="s">
        <v>597</v>
      </c>
      <c r="J610" t="s">
        <v>598</v>
      </c>
      <c r="K610" t="s">
        <v>599</v>
      </c>
      <c r="L610">
        <v>1368</v>
      </c>
      <c r="N610">
        <v>1011</v>
      </c>
      <c r="O610" t="s">
        <v>536</v>
      </c>
      <c r="P610" t="s">
        <v>536</v>
      </c>
      <c r="Q610">
        <v>1</v>
      </c>
      <c r="X610">
        <v>1.66</v>
      </c>
      <c r="Y610">
        <v>0</v>
      </c>
      <c r="Z610">
        <v>120.32</v>
      </c>
      <c r="AA610">
        <v>12.62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1.66</v>
      </c>
      <c r="AH610">
        <v>2</v>
      </c>
      <c r="AI610">
        <v>433940332</v>
      </c>
      <c r="AJ610">
        <v>325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ROW(Source!A273)</f>
        <v>273</v>
      </c>
      <c r="B611">
        <v>433940333</v>
      </c>
      <c r="C611">
        <v>433940330</v>
      </c>
      <c r="D611">
        <v>423452535</v>
      </c>
      <c r="E611">
        <v>1</v>
      </c>
      <c r="F611">
        <v>1</v>
      </c>
      <c r="G611">
        <v>1081</v>
      </c>
      <c r="H611">
        <v>2</v>
      </c>
      <c r="I611" t="s">
        <v>600</v>
      </c>
      <c r="J611" t="s">
        <v>601</v>
      </c>
      <c r="K611" t="s">
        <v>602</v>
      </c>
      <c r="L611">
        <v>1368</v>
      </c>
      <c r="N611">
        <v>1011</v>
      </c>
      <c r="O611" t="s">
        <v>536</v>
      </c>
      <c r="P611" t="s">
        <v>536</v>
      </c>
      <c r="Q611">
        <v>1</v>
      </c>
      <c r="X611">
        <v>1.66</v>
      </c>
      <c r="Y611">
        <v>0</v>
      </c>
      <c r="Z611">
        <v>281.32</v>
      </c>
      <c r="AA611">
        <v>16.93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1.66</v>
      </c>
      <c r="AH611">
        <v>2</v>
      </c>
      <c r="AI611">
        <v>433940333</v>
      </c>
      <c r="AJ611">
        <v>326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ROW(Source!A273)</f>
        <v>273</v>
      </c>
      <c r="B612">
        <v>433940334</v>
      </c>
      <c r="C612">
        <v>433940330</v>
      </c>
      <c r="D612">
        <v>423452471</v>
      </c>
      <c r="E612">
        <v>1</v>
      </c>
      <c r="F612">
        <v>1</v>
      </c>
      <c r="G612">
        <v>1081</v>
      </c>
      <c r="H612">
        <v>2</v>
      </c>
      <c r="I612" t="s">
        <v>576</v>
      </c>
      <c r="J612" t="s">
        <v>577</v>
      </c>
      <c r="K612" t="s">
        <v>578</v>
      </c>
      <c r="L612">
        <v>1368</v>
      </c>
      <c r="N612">
        <v>1011</v>
      </c>
      <c r="O612" t="s">
        <v>536</v>
      </c>
      <c r="P612" t="s">
        <v>536</v>
      </c>
      <c r="Q612">
        <v>1</v>
      </c>
      <c r="X612">
        <v>0.65</v>
      </c>
      <c r="Y612">
        <v>0</v>
      </c>
      <c r="Z612">
        <v>140.38</v>
      </c>
      <c r="AA612">
        <v>12.62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0.65</v>
      </c>
      <c r="AH612">
        <v>2</v>
      </c>
      <c r="AI612">
        <v>433940334</v>
      </c>
      <c r="AJ612">
        <v>327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ROW(Source!A273)</f>
        <v>273</v>
      </c>
      <c r="B613">
        <v>433940335</v>
      </c>
      <c r="C613">
        <v>433940330</v>
      </c>
      <c r="D613">
        <v>423452493</v>
      </c>
      <c r="E613">
        <v>1</v>
      </c>
      <c r="F613">
        <v>1</v>
      </c>
      <c r="G613">
        <v>1081</v>
      </c>
      <c r="H613">
        <v>2</v>
      </c>
      <c r="I613" t="s">
        <v>567</v>
      </c>
      <c r="J613" t="s">
        <v>568</v>
      </c>
      <c r="K613" t="s">
        <v>569</v>
      </c>
      <c r="L613">
        <v>1368</v>
      </c>
      <c r="N613">
        <v>1011</v>
      </c>
      <c r="O613" t="s">
        <v>536</v>
      </c>
      <c r="P613" t="s">
        <v>536</v>
      </c>
      <c r="Q613">
        <v>1</v>
      </c>
      <c r="X613">
        <v>1.55</v>
      </c>
      <c r="Y613">
        <v>0</v>
      </c>
      <c r="Z613">
        <v>219.56</v>
      </c>
      <c r="AA613">
        <v>18.62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1.55</v>
      </c>
      <c r="AH613">
        <v>2</v>
      </c>
      <c r="AI613">
        <v>433940335</v>
      </c>
      <c r="AJ613">
        <v>328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ROW(Source!A273)</f>
        <v>273</v>
      </c>
      <c r="B614">
        <v>433940336</v>
      </c>
      <c r="C614">
        <v>433940330</v>
      </c>
      <c r="D614">
        <v>423452465</v>
      </c>
      <c r="E614">
        <v>1</v>
      </c>
      <c r="F614">
        <v>1</v>
      </c>
      <c r="G614">
        <v>1081</v>
      </c>
      <c r="H614">
        <v>2</v>
      </c>
      <c r="I614" t="s">
        <v>603</v>
      </c>
      <c r="J614" t="s">
        <v>604</v>
      </c>
      <c r="K614" t="s">
        <v>605</v>
      </c>
      <c r="L614">
        <v>1368</v>
      </c>
      <c r="N614">
        <v>1011</v>
      </c>
      <c r="O614" t="s">
        <v>536</v>
      </c>
      <c r="P614" t="s">
        <v>536</v>
      </c>
      <c r="Q614">
        <v>1</v>
      </c>
      <c r="X614">
        <v>0.52</v>
      </c>
      <c r="Y614">
        <v>0</v>
      </c>
      <c r="Z614">
        <v>180.35</v>
      </c>
      <c r="AA614">
        <v>16.93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0.52</v>
      </c>
      <c r="AH614">
        <v>2</v>
      </c>
      <c r="AI614">
        <v>433940336</v>
      </c>
      <c r="AJ614">
        <v>329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ROW(Source!A273)</f>
        <v>273</v>
      </c>
      <c r="B615">
        <v>433940337</v>
      </c>
      <c r="C615">
        <v>433940330</v>
      </c>
      <c r="D615">
        <v>423421944</v>
      </c>
      <c r="E615">
        <v>1</v>
      </c>
      <c r="F615">
        <v>1</v>
      </c>
      <c r="G615">
        <v>1081</v>
      </c>
      <c r="H615">
        <v>3</v>
      </c>
      <c r="I615" t="s">
        <v>537</v>
      </c>
      <c r="J615" t="s">
        <v>538</v>
      </c>
      <c r="K615" t="s">
        <v>539</v>
      </c>
      <c r="L615">
        <v>1339</v>
      </c>
      <c r="N615">
        <v>1007</v>
      </c>
      <c r="O615" t="s">
        <v>197</v>
      </c>
      <c r="P615" t="s">
        <v>197</v>
      </c>
      <c r="Q615">
        <v>1</v>
      </c>
      <c r="X615">
        <v>5</v>
      </c>
      <c r="Y615">
        <v>7.07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5</v>
      </c>
      <c r="AH615">
        <v>2</v>
      </c>
      <c r="AI615">
        <v>433940337</v>
      </c>
      <c r="AJ615">
        <v>330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ROW(Source!A273)</f>
        <v>273</v>
      </c>
      <c r="B616">
        <v>433940338</v>
      </c>
      <c r="C616">
        <v>433940330</v>
      </c>
      <c r="D616">
        <v>423412083</v>
      </c>
      <c r="E616">
        <v>1081</v>
      </c>
      <c r="F616">
        <v>1</v>
      </c>
      <c r="G616">
        <v>1081</v>
      </c>
      <c r="H616">
        <v>3</v>
      </c>
      <c r="I616" t="s">
        <v>822</v>
      </c>
      <c r="J616" t="s">
        <v>3</v>
      </c>
      <c r="K616" t="s">
        <v>823</v>
      </c>
      <c r="L616">
        <v>1339</v>
      </c>
      <c r="N616">
        <v>1007</v>
      </c>
      <c r="O616" t="s">
        <v>197</v>
      </c>
      <c r="P616" t="s">
        <v>197</v>
      </c>
      <c r="Q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3</v>
      </c>
      <c r="AG616">
        <v>0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ROW(Source!A274)</f>
        <v>274</v>
      </c>
      <c r="B617">
        <v>433940314</v>
      </c>
      <c r="C617">
        <v>433940312</v>
      </c>
      <c r="D617">
        <v>423386947</v>
      </c>
      <c r="E617">
        <v>1081</v>
      </c>
      <c r="F617">
        <v>1</v>
      </c>
      <c r="G617">
        <v>1081</v>
      </c>
      <c r="H617">
        <v>1</v>
      </c>
      <c r="I617" t="s">
        <v>530</v>
      </c>
      <c r="J617" t="s">
        <v>3</v>
      </c>
      <c r="K617" t="s">
        <v>531</v>
      </c>
      <c r="L617">
        <v>1191</v>
      </c>
      <c r="N617">
        <v>1013</v>
      </c>
      <c r="O617" t="s">
        <v>532</v>
      </c>
      <c r="P617" t="s">
        <v>532</v>
      </c>
      <c r="Q617">
        <v>1</v>
      </c>
      <c r="X617">
        <v>24.3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1</v>
      </c>
      <c r="AF617" t="s">
        <v>3</v>
      </c>
      <c r="AG617">
        <v>24.3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ROW(Source!A274)</f>
        <v>274</v>
      </c>
      <c r="B618">
        <v>433940315</v>
      </c>
      <c r="C618">
        <v>433940312</v>
      </c>
      <c r="D618">
        <v>423452471</v>
      </c>
      <c r="E618">
        <v>1</v>
      </c>
      <c r="F618">
        <v>1</v>
      </c>
      <c r="G618">
        <v>1081</v>
      </c>
      <c r="H618">
        <v>2</v>
      </c>
      <c r="I618" t="s">
        <v>576</v>
      </c>
      <c r="J618" t="s">
        <v>577</v>
      </c>
      <c r="K618" t="s">
        <v>578</v>
      </c>
      <c r="L618">
        <v>1368</v>
      </c>
      <c r="N618">
        <v>1011</v>
      </c>
      <c r="O618" t="s">
        <v>536</v>
      </c>
      <c r="P618" t="s">
        <v>536</v>
      </c>
      <c r="Q618">
        <v>1</v>
      </c>
      <c r="X618">
        <v>0.47</v>
      </c>
      <c r="Y618">
        <v>0</v>
      </c>
      <c r="Z618">
        <v>140.38</v>
      </c>
      <c r="AA618">
        <v>12.62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0.47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ROW(Source!A274)</f>
        <v>274</v>
      </c>
      <c r="B619">
        <v>433940316</v>
      </c>
      <c r="C619">
        <v>433940312</v>
      </c>
      <c r="D619">
        <v>423452460</v>
      </c>
      <c r="E619">
        <v>1</v>
      </c>
      <c r="F619">
        <v>1</v>
      </c>
      <c r="G619">
        <v>1081</v>
      </c>
      <c r="H619">
        <v>2</v>
      </c>
      <c r="I619" t="s">
        <v>636</v>
      </c>
      <c r="J619" t="s">
        <v>637</v>
      </c>
      <c r="K619" t="s">
        <v>638</v>
      </c>
      <c r="L619">
        <v>1368</v>
      </c>
      <c r="N619">
        <v>1011</v>
      </c>
      <c r="O619" t="s">
        <v>536</v>
      </c>
      <c r="P619" t="s">
        <v>536</v>
      </c>
      <c r="Q619">
        <v>1</v>
      </c>
      <c r="X619">
        <v>1.3</v>
      </c>
      <c r="Y619">
        <v>0</v>
      </c>
      <c r="Z619">
        <v>163.81</v>
      </c>
      <c r="AA619">
        <v>14.54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1.3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ROW(Source!A274)</f>
        <v>274</v>
      </c>
      <c r="B620">
        <v>433940317</v>
      </c>
      <c r="C620">
        <v>433940312</v>
      </c>
      <c r="D620">
        <v>423421944</v>
      </c>
      <c r="E620">
        <v>1</v>
      </c>
      <c r="F620">
        <v>1</v>
      </c>
      <c r="G620">
        <v>1081</v>
      </c>
      <c r="H620">
        <v>3</v>
      </c>
      <c r="I620" t="s">
        <v>537</v>
      </c>
      <c r="J620" t="s">
        <v>538</v>
      </c>
      <c r="K620" t="s">
        <v>539</v>
      </c>
      <c r="L620">
        <v>1339</v>
      </c>
      <c r="N620">
        <v>1007</v>
      </c>
      <c r="O620" t="s">
        <v>197</v>
      </c>
      <c r="P620" t="s">
        <v>197</v>
      </c>
      <c r="Q620">
        <v>1</v>
      </c>
      <c r="X620">
        <v>2</v>
      </c>
      <c r="Y620">
        <v>7.07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2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ROW(Source!A274)</f>
        <v>274</v>
      </c>
      <c r="B621">
        <v>433940318</v>
      </c>
      <c r="C621">
        <v>433940312</v>
      </c>
      <c r="D621">
        <v>423412115</v>
      </c>
      <c r="E621">
        <v>1081</v>
      </c>
      <c r="F621">
        <v>1</v>
      </c>
      <c r="G621">
        <v>1081</v>
      </c>
      <c r="H621">
        <v>3</v>
      </c>
      <c r="I621" t="s">
        <v>840</v>
      </c>
      <c r="J621" t="s">
        <v>3</v>
      </c>
      <c r="K621" t="s">
        <v>841</v>
      </c>
      <c r="L621">
        <v>1339</v>
      </c>
      <c r="N621">
        <v>1007</v>
      </c>
      <c r="O621" t="s">
        <v>197</v>
      </c>
      <c r="P621" t="s">
        <v>197</v>
      </c>
      <c r="Q621">
        <v>1</v>
      </c>
      <c r="X621">
        <v>17.399999999999999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 t="s">
        <v>3</v>
      </c>
      <c r="AG621">
        <v>17.399999999999999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ROW(Source!A275)</f>
        <v>275</v>
      </c>
      <c r="B622">
        <v>433940314</v>
      </c>
      <c r="C622">
        <v>433940312</v>
      </c>
      <c r="D622">
        <v>423386947</v>
      </c>
      <c r="E622">
        <v>1081</v>
      </c>
      <c r="F622">
        <v>1</v>
      </c>
      <c r="G622">
        <v>1081</v>
      </c>
      <c r="H622">
        <v>1</v>
      </c>
      <c r="I622" t="s">
        <v>530</v>
      </c>
      <c r="J622" t="s">
        <v>3</v>
      </c>
      <c r="K622" t="s">
        <v>531</v>
      </c>
      <c r="L622">
        <v>1191</v>
      </c>
      <c r="N622">
        <v>1013</v>
      </c>
      <c r="O622" t="s">
        <v>532</v>
      </c>
      <c r="P622" t="s">
        <v>532</v>
      </c>
      <c r="Q622">
        <v>1</v>
      </c>
      <c r="X622">
        <v>24.3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1</v>
      </c>
      <c r="AF622" t="s">
        <v>3</v>
      </c>
      <c r="AG622">
        <v>24.3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ROW(Source!A275)</f>
        <v>275</v>
      </c>
      <c r="B623">
        <v>433940315</v>
      </c>
      <c r="C623">
        <v>433940312</v>
      </c>
      <c r="D623">
        <v>423452471</v>
      </c>
      <c r="E623">
        <v>1</v>
      </c>
      <c r="F623">
        <v>1</v>
      </c>
      <c r="G623">
        <v>1081</v>
      </c>
      <c r="H623">
        <v>2</v>
      </c>
      <c r="I623" t="s">
        <v>576</v>
      </c>
      <c r="J623" t="s">
        <v>577</v>
      </c>
      <c r="K623" t="s">
        <v>578</v>
      </c>
      <c r="L623">
        <v>1368</v>
      </c>
      <c r="N623">
        <v>1011</v>
      </c>
      <c r="O623" t="s">
        <v>536</v>
      </c>
      <c r="P623" t="s">
        <v>536</v>
      </c>
      <c r="Q623">
        <v>1</v>
      </c>
      <c r="X623">
        <v>0.47</v>
      </c>
      <c r="Y623">
        <v>0</v>
      </c>
      <c r="Z623">
        <v>140.38</v>
      </c>
      <c r="AA623">
        <v>12.62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0.47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ROW(Source!A275)</f>
        <v>275</v>
      </c>
      <c r="B624">
        <v>433940316</v>
      </c>
      <c r="C624">
        <v>433940312</v>
      </c>
      <c r="D624">
        <v>423452460</v>
      </c>
      <c r="E624">
        <v>1</v>
      </c>
      <c r="F624">
        <v>1</v>
      </c>
      <c r="G624">
        <v>1081</v>
      </c>
      <c r="H624">
        <v>2</v>
      </c>
      <c r="I624" t="s">
        <v>636</v>
      </c>
      <c r="J624" t="s">
        <v>637</v>
      </c>
      <c r="K624" t="s">
        <v>638</v>
      </c>
      <c r="L624">
        <v>1368</v>
      </c>
      <c r="N624">
        <v>1011</v>
      </c>
      <c r="O624" t="s">
        <v>536</v>
      </c>
      <c r="P624" t="s">
        <v>536</v>
      </c>
      <c r="Q624">
        <v>1</v>
      </c>
      <c r="X624">
        <v>1.3</v>
      </c>
      <c r="Y624">
        <v>0</v>
      </c>
      <c r="Z624">
        <v>163.81</v>
      </c>
      <c r="AA624">
        <v>14.54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1.3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ROW(Source!A275)</f>
        <v>275</v>
      </c>
      <c r="B625">
        <v>433940317</v>
      </c>
      <c r="C625">
        <v>433940312</v>
      </c>
      <c r="D625">
        <v>423421944</v>
      </c>
      <c r="E625">
        <v>1</v>
      </c>
      <c r="F625">
        <v>1</v>
      </c>
      <c r="G625">
        <v>1081</v>
      </c>
      <c r="H625">
        <v>3</v>
      </c>
      <c r="I625" t="s">
        <v>537</v>
      </c>
      <c r="J625" t="s">
        <v>538</v>
      </c>
      <c r="K625" t="s">
        <v>539</v>
      </c>
      <c r="L625">
        <v>1339</v>
      </c>
      <c r="N625">
        <v>1007</v>
      </c>
      <c r="O625" t="s">
        <v>197</v>
      </c>
      <c r="P625" t="s">
        <v>197</v>
      </c>
      <c r="Q625">
        <v>1</v>
      </c>
      <c r="X625">
        <v>2</v>
      </c>
      <c r="Y625">
        <v>7.07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2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ROW(Source!A275)</f>
        <v>275</v>
      </c>
      <c r="B626">
        <v>433940318</v>
      </c>
      <c r="C626">
        <v>433940312</v>
      </c>
      <c r="D626">
        <v>423412115</v>
      </c>
      <c r="E626">
        <v>1081</v>
      </c>
      <c r="F626">
        <v>1</v>
      </c>
      <c r="G626">
        <v>1081</v>
      </c>
      <c r="H626">
        <v>3</v>
      </c>
      <c r="I626" t="s">
        <v>840</v>
      </c>
      <c r="J626" t="s">
        <v>3</v>
      </c>
      <c r="K626" t="s">
        <v>841</v>
      </c>
      <c r="L626">
        <v>1339</v>
      </c>
      <c r="N626">
        <v>1007</v>
      </c>
      <c r="O626" t="s">
        <v>197</v>
      </c>
      <c r="P626" t="s">
        <v>197</v>
      </c>
      <c r="Q626">
        <v>1</v>
      </c>
      <c r="X626">
        <v>17.399999999999999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17.399999999999999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ROW(Source!A276)</f>
        <v>276</v>
      </c>
      <c r="B627">
        <v>433940341</v>
      </c>
      <c r="C627">
        <v>433940340</v>
      </c>
      <c r="D627">
        <v>423386947</v>
      </c>
      <c r="E627">
        <v>1081</v>
      </c>
      <c r="F627">
        <v>1</v>
      </c>
      <c r="G627">
        <v>1081</v>
      </c>
      <c r="H627">
        <v>1</v>
      </c>
      <c r="I627" t="s">
        <v>530</v>
      </c>
      <c r="J627" t="s">
        <v>3</v>
      </c>
      <c r="K627" t="s">
        <v>531</v>
      </c>
      <c r="L627">
        <v>1191</v>
      </c>
      <c r="N627">
        <v>1013</v>
      </c>
      <c r="O627" t="s">
        <v>532</v>
      </c>
      <c r="P627" t="s">
        <v>532</v>
      </c>
      <c r="Q627">
        <v>1</v>
      </c>
      <c r="X627">
        <v>0.54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1</v>
      </c>
      <c r="AF627" t="s">
        <v>3</v>
      </c>
      <c r="AG627">
        <v>0.54</v>
      </c>
      <c r="AH627">
        <v>2</v>
      </c>
      <c r="AI627">
        <v>433940341</v>
      </c>
      <c r="AJ627">
        <v>331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ROW(Source!A276)</f>
        <v>276</v>
      </c>
      <c r="B628">
        <v>433940342</v>
      </c>
      <c r="C628">
        <v>433940340</v>
      </c>
      <c r="D628">
        <v>423412115</v>
      </c>
      <c r="E628">
        <v>1081</v>
      </c>
      <c r="F628">
        <v>1</v>
      </c>
      <c r="G628">
        <v>1081</v>
      </c>
      <c r="H628">
        <v>3</v>
      </c>
      <c r="I628" t="s">
        <v>840</v>
      </c>
      <c r="J628" t="s">
        <v>3</v>
      </c>
      <c r="K628" t="s">
        <v>841</v>
      </c>
      <c r="L628">
        <v>1339</v>
      </c>
      <c r="N628">
        <v>1007</v>
      </c>
      <c r="O628" t="s">
        <v>197</v>
      </c>
      <c r="P628" t="s">
        <v>197</v>
      </c>
      <c r="Q628">
        <v>1</v>
      </c>
      <c r="X628">
        <v>1.5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3</v>
      </c>
      <c r="AG628">
        <v>1.5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ROW(Source!A277)</f>
        <v>277</v>
      </c>
      <c r="B629">
        <v>433940341</v>
      </c>
      <c r="C629">
        <v>433940340</v>
      </c>
      <c r="D629">
        <v>423386947</v>
      </c>
      <c r="E629">
        <v>1081</v>
      </c>
      <c r="F629">
        <v>1</v>
      </c>
      <c r="G629">
        <v>1081</v>
      </c>
      <c r="H629">
        <v>1</v>
      </c>
      <c r="I629" t="s">
        <v>530</v>
      </c>
      <c r="J629" t="s">
        <v>3</v>
      </c>
      <c r="K629" t="s">
        <v>531</v>
      </c>
      <c r="L629">
        <v>1191</v>
      </c>
      <c r="N629">
        <v>1013</v>
      </c>
      <c r="O629" t="s">
        <v>532</v>
      </c>
      <c r="P629" t="s">
        <v>532</v>
      </c>
      <c r="Q629">
        <v>1</v>
      </c>
      <c r="X629">
        <v>0.54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1</v>
      </c>
      <c r="AF629" t="s">
        <v>3</v>
      </c>
      <c r="AG629">
        <v>0.54</v>
      </c>
      <c r="AH629">
        <v>2</v>
      </c>
      <c r="AI629">
        <v>433940341</v>
      </c>
      <c r="AJ629">
        <v>332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ROW(Source!A277)</f>
        <v>277</v>
      </c>
      <c r="B630">
        <v>433940342</v>
      </c>
      <c r="C630">
        <v>433940340</v>
      </c>
      <c r="D630">
        <v>423412115</v>
      </c>
      <c r="E630">
        <v>1081</v>
      </c>
      <c r="F630">
        <v>1</v>
      </c>
      <c r="G630">
        <v>1081</v>
      </c>
      <c r="H630">
        <v>3</v>
      </c>
      <c r="I630" t="s">
        <v>840</v>
      </c>
      <c r="J630" t="s">
        <v>3</v>
      </c>
      <c r="K630" t="s">
        <v>841</v>
      </c>
      <c r="L630">
        <v>1339</v>
      </c>
      <c r="N630">
        <v>1007</v>
      </c>
      <c r="O630" t="s">
        <v>197</v>
      </c>
      <c r="P630" t="s">
        <v>197</v>
      </c>
      <c r="Q630">
        <v>1</v>
      </c>
      <c r="X630">
        <v>1.5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3</v>
      </c>
      <c r="AG630">
        <v>1.5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ROW(Source!A278)</f>
        <v>278</v>
      </c>
      <c r="B631">
        <v>433940380</v>
      </c>
      <c r="C631">
        <v>433940379</v>
      </c>
      <c r="D631">
        <v>423386947</v>
      </c>
      <c r="E631">
        <v>1081</v>
      </c>
      <c r="F631">
        <v>1</v>
      </c>
      <c r="G631">
        <v>1081</v>
      </c>
      <c r="H631">
        <v>1</v>
      </c>
      <c r="I631" t="s">
        <v>530</v>
      </c>
      <c r="J631" t="s">
        <v>3</v>
      </c>
      <c r="K631" t="s">
        <v>531</v>
      </c>
      <c r="L631">
        <v>1191</v>
      </c>
      <c r="N631">
        <v>1013</v>
      </c>
      <c r="O631" t="s">
        <v>532</v>
      </c>
      <c r="P631" t="s">
        <v>532</v>
      </c>
      <c r="Q631">
        <v>1</v>
      </c>
      <c r="X631">
        <v>267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 t="s">
        <v>3</v>
      </c>
      <c r="AG631">
        <v>267</v>
      </c>
      <c r="AH631">
        <v>2</v>
      </c>
      <c r="AI631">
        <v>433940380</v>
      </c>
      <c r="AJ631">
        <v>333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ROW(Source!A278)</f>
        <v>278</v>
      </c>
      <c r="B632">
        <v>433940381</v>
      </c>
      <c r="C632">
        <v>433940379</v>
      </c>
      <c r="D632">
        <v>423453088</v>
      </c>
      <c r="E632">
        <v>1</v>
      </c>
      <c r="F632">
        <v>1</v>
      </c>
      <c r="G632">
        <v>1081</v>
      </c>
      <c r="H632">
        <v>2</v>
      </c>
      <c r="I632" t="s">
        <v>606</v>
      </c>
      <c r="J632" t="s">
        <v>607</v>
      </c>
      <c r="K632" t="s">
        <v>608</v>
      </c>
      <c r="L632">
        <v>1368</v>
      </c>
      <c r="N632">
        <v>1011</v>
      </c>
      <c r="O632" t="s">
        <v>536</v>
      </c>
      <c r="P632" t="s">
        <v>536</v>
      </c>
      <c r="Q632">
        <v>1</v>
      </c>
      <c r="X632">
        <v>0.59</v>
      </c>
      <c r="Y632">
        <v>0</v>
      </c>
      <c r="Z632">
        <v>83.1</v>
      </c>
      <c r="AA632">
        <v>12.62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0.59</v>
      </c>
      <c r="AH632">
        <v>2</v>
      </c>
      <c r="AI632">
        <v>433940381</v>
      </c>
      <c r="AJ632">
        <v>334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ROW(Source!A278)</f>
        <v>278</v>
      </c>
      <c r="B633">
        <v>433940382</v>
      </c>
      <c r="C633">
        <v>433940379</v>
      </c>
      <c r="D633">
        <v>423452312</v>
      </c>
      <c r="E633">
        <v>1</v>
      </c>
      <c r="F633">
        <v>1</v>
      </c>
      <c r="G633">
        <v>1081</v>
      </c>
      <c r="H633">
        <v>2</v>
      </c>
      <c r="I633" t="s">
        <v>609</v>
      </c>
      <c r="J633" t="s">
        <v>610</v>
      </c>
      <c r="K633" t="s">
        <v>611</v>
      </c>
      <c r="L633">
        <v>1368</v>
      </c>
      <c r="N633">
        <v>1011</v>
      </c>
      <c r="O633" t="s">
        <v>536</v>
      </c>
      <c r="P633" t="s">
        <v>536</v>
      </c>
      <c r="Q633">
        <v>1</v>
      </c>
      <c r="X633">
        <v>0.45</v>
      </c>
      <c r="Y633">
        <v>0</v>
      </c>
      <c r="Z633">
        <v>179.17</v>
      </c>
      <c r="AA633">
        <v>16.93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0.45</v>
      </c>
      <c r="AH633">
        <v>2</v>
      </c>
      <c r="AI633">
        <v>433940382</v>
      </c>
      <c r="AJ633">
        <v>335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ROW(Source!A278)</f>
        <v>278</v>
      </c>
      <c r="B634">
        <v>433940383</v>
      </c>
      <c r="C634">
        <v>433940379</v>
      </c>
      <c r="D634">
        <v>423452471</v>
      </c>
      <c r="E634">
        <v>1</v>
      </c>
      <c r="F634">
        <v>1</v>
      </c>
      <c r="G634">
        <v>1081</v>
      </c>
      <c r="H634">
        <v>2</v>
      </c>
      <c r="I634" t="s">
        <v>576</v>
      </c>
      <c r="J634" t="s">
        <v>577</v>
      </c>
      <c r="K634" t="s">
        <v>578</v>
      </c>
      <c r="L634">
        <v>1368</v>
      </c>
      <c r="N634">
        <v>1011</v>
      </c>
      <c r="O634" t="s">
        <v>536</v>
      </c>
      <c r="P634" t="s">
        <v>536</v>
      </c>
      <c r="Q634">
        <v>1</v>
      </c>
      <c r="X634">
        <v>11.76</v>
      </c>
      <c r="Y634">
        <v>0</v>
      </c>
      <c r="Z634">
        <v>140.38</v>
      </c>
      <c r="AA634">
        <v>12.62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11.76</v>
      </c>
      <c r="AH634">
        <v>2</v>
      </c>
      <c r="AI634">
        <v>433940383</v>
      </c>
      <c r="AJ634">
        <v>336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ROW(Source!A278)</f>
        <v>278</v>
      </c>
      <c r="B635">
        <v>433940384</v>
      </c>
      <c r="C635">
        <v>433940379</v>
      </c>
      <c r="D635">
        <v>423452502</v>
      </c>
      <c r="E635">
        <v>1</v>
      </c>
      <c r="F635">
        <v>1</v>
      </c>
      <c r="G635">
        <v>1081</v>
      </c>
      <c r="H635">
        <v>2</v>
      </c>
      <c r="I635" t="s">
        <v>612</v>
      </c>
      <c r="J635" t="s">
        <v>613</v>
      </c>
      <c r="K635" t="s">
        <v>614</v>
      </c>
      <c r="L635">
        <v>1368</v>
      </c>
      <c r="N635">
        <v>1011</v>
      </c>
      <c r="O635" t="s">
        <v>536</v>
      </c>
      <c r="P635" t="s">
        <v>536</v>
      </c>
      <c r="Q635">
        <v>1</v>
      </c>
      <c r="X635">
        <v>10.8</v>
      </c>
      <c r="Y635">
        <v>0</v>
      </c>
      <c r="Z635">
        <v>20.51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10.8</v>
      </c>
      <c r="AH635">
        <v>2</v>
      </c>
      <c r="AI635">
        <v>433940384</v>
      </c>
      <c r="AJ635">
        <v>337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ROW(Source!A278)</f>
        <v>278</v>
      </c>
      <c r="B636">
        <v>433940385</v>
      </c>
      <c r="C636">
        <v>433940379</v>
      </c>
      <c r="D636">
        <v>423452571</v>
      </c>
      <c r="E636">
        <v>1</v>
      </c>
      <c r="F636">
        <v>1</v>
      </c>
      <c r="G636">
        <v>1081</v>
      </c>
      <c r="H636">
        <v>2</v>
      </c>
      <c r="I636" t="s">
        <v>615</v>
      </c>
      <c r="J636" t="s">
        <v>616</v>
      </c>
      <c r="K636" t="s">
        <v>617</v>
      </c>
      <c r="L636">
        <v>1368</v>
      </c>
      <c r="N636">
        <v>1011</v>
      </c>
      <c r="O636" t="s">
        <v>536</v>
      </c>
      <c r="P636" t="s">
        <v>536</v>
      </c>
      <c r="Q636">
        <v>1</v>
      </c>
      <c r="X636">
        <v>17.399999999999999</v>
      </c>
      <c r="Y636">
        <v>0</v>
      </c>
      <c r="Z636">
        <v>0.23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17.399999999999999</v>
      </c>
      <c r="AH636">
        <v>2</v>
      </c>
      <c r="AI636">
        <v>433940385</v>
      </c>
      <c r="AJ636">
        <v>338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ROW(Source!A278)</f>
        <v>278</v>
      </c>
      <c r="B637">
        <v>433940386</v>
      </c>
      <c r="C637">
        <v>433940379</v>
      </c>
      <c r="D637">
        <v>423422554</v>
      </c>
      <c r="E637">
        <v>1</v>
      </c>
      <c r="F637">
        <v>1</v>
      </c>
      <c r="G637">
        <v>1081</v>
      </c>
      <c r="H637">
        <v>3</v>
      </c>
      <c r="I637" t="s">
        <v>618</v>
      </c>
      <c r="J637" t="s">
        <v>619</v>
      </c>
      <c r="K637" t="s">
        <v>620</v>
      </c>
      <c r="L637">
        <v>1327</v>
      </c>
      <c r="N637">
        <v>1005</v>
      </c>
      <c r="O637" t="s">
        <v>242</v>
      </c>
      <c r="P637" t="s">
        <v>242</v>
      </c>
      <c r="Q637">
        <v>1</v>
      </c>
      <c r="X637">
        <v>12</v>
      </c>
      <c r="Y637">
        <v>5.0199999999999996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12</v>
      </c>
      <c r="AH637">
        <v>2</v>
      </c>
      <c r="AI637">
        <v>433940386</v>
      </c>
      <c r="AJ637">
        <v>339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ROW(Source!A278)</f>
        <v>278</v>
      </c>
      <c r="B638">
        <v>433940387</v>
      </c>
      <c r="C638">
        <v>433940379</v>
      </c>
      <c r="D638">
        <v>423421944</v>
      </c>
      <c r="E638">
        <v>1</v>
      </c>
      <c r="F638">
        <v>1</v>
      </c>
      <c r="G638">
        <v>1081</v>
      </c>
      <c r="H638">
        <v>3</v>
      </c>
      <c r="I638" t="s">
        <v>537</v>
      </c>
      <c r="J638" t="s">
        <v>538</v>
      </c>
      <c r="K638" t="s">
        <v>539</v>
      </c>
      <c r="L638">
        <v>1339</v>
      </c>
      <c r="N638">
        <v>1007</v>
      </c>
      <c r="O638" t="s">
        <v>197</v>
      </c>
      <c r="P638" t="s">
        <v>197</v>
      </c>
      <c r="Q638">
        <v>1</v>
      </c>
      <c r="X638">
        <v>178</v>
      </c>
      <c r="Y638">
        <v>7.07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178</v>
      </c>
      <c r="AH638">
        <v>2</v>
      </c>
      <c r="AI638">
        <v>433940387</v>
      </c>
      <c r="AJ638">
        <v>340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ROW(Source!A278)</f>
        <v>278</v>
      </c>
      <c r="B639">
        <v>433940388</v>
      </c>
      <c r="C639">
        <v>433940379</v>
      </c>
      <c r="D639">
        <v>423421887</v>
      </c>
      <c r="E639">
        <v>1</v>
      </c>
      <c r="F639">
        <v>1</v>
      </c>
      <c r="G639">
        <v>1081</v>
      </c>
      <c r="H639">
        <v>3</v>
      </c>
      <c r="I639" t="s">
        <v>621</v>
      </c>
      <c r="J639" t="s">
        <v>622</v>
      </c>
      <c r="K639" t="s">
        <v>623</v>
      </c>
      <c r="L639">
        <v>1348</v>
      </c>
      <c r="N639">
        <v>1009</v>
      </c>
      <c r="O639" t="s">
        <v>213</v>
      </c>
      <c r="P639" t="s">
        <v>213</v>
      </c>
      <c r="Q639">
        <v>1000</v>
      </c>
      <c r="X639">
        <v>0.09</v>
      </c>
      <c r="Y639">
        <v>3377.15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0.09</v>
      </c>
      <c r="AH639">
        <v>2</v>
      </c>
      <c r="AI639">
        <v>433940388</v>
      </c>
      <c r="AJ639">
        <v>341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ROW(Source!A278)</f>
        <v>278</v>
      </c>
      <c r="B640">
        <v>433940389</v>
      </c>
      <c r="C640">
        <v>433940379</v>
      </c>
      <c r="D640">
        <v>423422405</v>
      </c>
      <c r="E640">
        <v>1</v>
      </c>
      <c r="F640">
        <v>1</v>
      </c>
      <c r="G640">
        <v>1081</v>
      </c>
      <c r="H640">
        <v>3</v>
      </c>
      <c r="I640" t="s">
        <v>624</v>
      </c>
      <c r="J640" t="s">
        <v>625</v>
      </c>
      <c r="K640" t="s">
        <v>626</v>
      </c>
      <c r="L640">
        <v>1339</v>
      </c>
      <c r="N640">
        <v>1007</v>
      </c>
      <c r="O640" t="s">
        <v>197</v>
      </c>
      <c r="P640" t="s">
        <v>197</v>
      </c>
      <c r="Q640">
        <v>1</v>
      </c>
      <c r="X640">
        <v>40</v>
      </c>
      <c r="Y640">
        <v>99.9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40</v>
      </c>
      <c r="AH640">
        <v>2</v>
      </c>
      <c r="AI640">
        <v>433940389</v>
      </c>
      <c r="AJ640">
        <v>342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ROW(Source!A278)</f>
        <v>278</v>
      </c>
      <c r="B641">
        <v>433940390</v>
      </c>
      <c r="C641">
        <v>433940379</v>
      </c>
      <c r="D641">
        <v>423434173</v>
      </c>
      <c r="E641">
        <v>1</v>
      </c>
      <c r="F641">
        <v>1</v>
      </c>
      <c r="G641">
        <v>1081</v>
      </c>
      <c r="H641">
        <v>3</v>
      </c>
      <c r="I641" t="s">
        <v>627</v>
      </c>
      <c r="J641" t="s">
        <v>628</v>
      </c>
      <c r="K641" t="s">
        <v>629</v>
      </c>
      <c r="L641">
        <v>1327</v>
      </c>
      <c r="N641">
        <v>1005</v>
      </c>
      <c r="O641" t="s">
        <v>242</v>
      </c>
      <c r="P641" t="s">
        <v>242</v>
      </c>
      <c r="Q641">
        <v>1</v>
      </c>
      <c r="X641">
        <v>10.199999999999999</v>
      </c>
      <c r="Y641">
        <v>90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10.199999999999999</v>
      </c>
      <c r="AH641">
        <v>2</v>
      </c>
      <c r="AI641">
        <v>433940390</v>
      </c>
      <c r="AJ641">
        <v>343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ROW(Source!A278)</f>
        <v>278</v>
      </c>
      <c r="B642">
        <v>433940391</v>
      </c>
      <c r="C642">
        <v>433940379</v>
      </c>
      <c r="D642">
        <v>423412782</v>
      </c>
      <c r="E642">
        <v>1081</v>
      </c>
      <c r="F642">
        <v>1</v>
      </c>
      <c r="G642">
        <v>1081</v>
      </c>
      <c r="H642">
        <v>3</v>
      </c>
      <c r="I642" t="s">
        <v>824</v>
      </c>
      <c r="J642" t="s">
        <v>3</v>
      </c>
      <c r="K642" t="s">
        <v>825</v>
      </c>
      <c r="L642">
        <v>1339</v>
      </c>
      <c r="N642">
        <v>1007</v>
      </c>
      <c r="O642" t="s">
        <v>197</v>
      </c>
      <c r="P642" t="s">
        <v>197</v>
      </c>
      <c r="Q642">
        <v>1</v>
      </c>
      <c r="X642">
        <v>162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 t="s">
        <v>3</v>
      </c>
      <c r="AG642">
        <v>162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ROW(Source!A279)</f>
        <v>279</v>
      </c>
      <c r="B643">
        <v>433940380</v>
      </c>
      <c r="C643">
        <v>433940379</v>
      </c>
      <c r="D643">
        <v>423386947</v>
      </c>
      <c r="E643">
        <v>1081</v>
      </c>
      <c r="F643">
        <v>1</v>
      </c>
      <c r="G643">
        <v>1081</v>
      </c>
      <c r="H643">
        <v>1</v>
      </c>
      <c r="I643" t="s">
        <v>530</v>
      </c>
      <c r="J643" t="s">
        <v>3</v>
      </c>
      <c r="K643" t="s">
        <v>531</v>
      </c>
      <c r="L643">
        <v>1191</v>
      </c>
      <c r="N643">
        <v>1013</v>
      </c>
      <c r="O643" t="s">
        <v>532</v>
      </c>
      <c r="P643" t="s">
        <v>532</v>
      </c>
      <c r="Q643">
        <v>1</v>
      </c>
      <c r="X643">
        <v>267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1</v>
      </c>
      <c r="AF643" t="s">
        <v>3</v>
      </c>
      <c r="AG643">
        <v>267</v>
      </c>
      <c r="AH643">
        <v>2</v>
      </c>
      <c r="AI643">
        <v>433940380</v>
      </c>
      <c r="AJ643">
        <v>344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ROW(Source!A279)</f>
        <v>279</v>
      </c>
      <c r="B644">
        <v>433940381</v>
      </c>
      <c r="C644">
        <v>433940379</v>
      </c>
      <c r="D644">
        <v>423453088</v>
      </c>
      <c r="E644">
        <v>1</v>
      </c>
      <c r="F644">
        <v>1</v>
      </c>
      <c r="G644">
        <v>1081</v>
      </c>
      <c r="H644">
        <v>2</v>
      </c>
      <c r="I644" t="s">
        <v>606</v>
      </c>
      <c r="J644" t="s">
        <v>607</v>
      </c>
      <c r="K644" t="s">
        <v>608</v>
      </c>
      <c r="L644">
        <v>1368</v>
      </c>
      <c r="N644">
        <v>1011</v>
      </c>
      <c r="O644" t="s">
        <v>536</v>
      </c>
      <c r="P644" t="s">
        <v>536</v>
      </c>
      <c r="Q644">
        <v>1</v>
      </c>
      <c r="X644">
        <v>0.59</v>
      </c>
      <c r="Y644">
        <v>0</v>
      </c>
      <c r="Z644">
        <v>83.1</v>
      </c>
      <c r="AA644">
        <v>12.62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0.59</v>
      </c>
      <c r="AH644">
        <v>2</v>
      </c>
      <c r="AI644">
        <v>433940381</v>
      </c>
      <c r="AJ644">
        <v>345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ROW(Source!A279)</f>
        <v>279</v>
      </c>
      <c r="B645">
        <v>433940382</v>
      </c>
      <c r="C645">
        <v>433940379</v>
      </c>
      <c r="D645">
        <v>423452312</v>
      </c>
      <c r="E645">
        <v>1</v>
      </c>
      <c r="F645">
        <v>1</v>
      </c>
      <c r="G645">
        <v>1081</v>
      </c>
      <c r="H645">
        <v>2</v>
      </c>
      <c r="I645" t="s">
        <v>609</v>
      </c>
      <c r="J645" t="s">
        <v>610</v>
      </c>
      <c r="K645" t="s">
        <v>611</v>
      </c>
      <c r="L645">
        <v>1368</v>
      </c>
      <c r="N645">
        <v>1011</v>
      </c>
      <c r="O645" t="s">
        <v>536</v>
      </c>
      <c r="P645" t="s">
        <v>536</v>
      </c>
      <c r="Q645">
        <v>1</v>
      </c>
      <c r="X645">
        <v>0.45</v>
      </c>
      <c r="Y645">
        <v>0</v>
      </c>
      <c r="Z645">
        <v>179.17</v>
      </c>
      <c r="AA645">
        <v>16.93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0.45</v>
      </c>
      <c r="AH645">
        <v>2</v>
      </c>
      <c r="AI645">
        <v>433940382</v>
      </c>
      <c r="AJ645">
        <v>346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ROW(Source!A279)</f>
        <v>279</v>
      </c>
      <c r="B646">
        <v>433940383</v>
      </c>
      <c r="C646">
        <v>433940379</v>
      </c>
      <c r="D646">
        <v>423452471</v>
      </c>
      <c r="E646">
        <v>1</v>
      </c>
      <c r="F646">
        <v>1</v>
      </c>
      <c r="G646">
        <v>1081</v>
      </c>
      <c r="H646">
        <v>2</v>
      </c>
      <c r="I646" t="s">
        <v>576</v>
      </c>
      <c r="J646" t="s">
        <v>577</v>
      </c>
      <c r="K646" t="s">
        <v>578</v>
      </c>
      <c r="L646">
        <v>1368</v>
      </c>
      <c r="N646">
        <v>1011</v>
      </c>
      <c r="O646" t="s">
        <v>536</v>
      </c>
      <c r="P646" t="s">
        <v>536</v>
      </c>
      <c r="Q646">
        <v>1</v>
      </c>
      <c r="X646">
        <v>11.76</v>
      </c>
      <c r="Y646">
        <v>0</v>
      </c>
      <c r="Z646">
        <v>140.38</v>
      </c>
      <c r="AA646">
        <v>12.62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11.76</v>
      </c>
      <c r="AH646">
        <v>2</v>
      </c>
      <c r="AI646">
        <v>433940383</v>
      </c>
      <c r="AJ646">
        <v>347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ROW(Source!A279)</f>
        <v>279</v>
      </c>
      <c r="B647">
        <v>433940384</v>
      </c>
      <c r="C647">
        <v>433940379</v>
      </c>
      <c r="D647">
        <v>423452502</v>
      </c>
      <c r="E647">
        <v>1</v>
      </c>
      <c r="F647">
        <v>1</v>
      </c>
      <c r="G647">
        <v>1081</v>
      </c>
      <c r="H647">
        <v>2</v>
      </c>
      <c r="I647" t="s">
        <v>612</v>
      </c>
      <c r="J647" t="s">
        <v>613</v>
      </c>
      <c r="K647" t="s">
        <v>614</v>
      </c>
      <c r="L647">
        <v>1368</v>
      </c>
      <c r="N647">
        <v>1011</v>
      </c>
      <c r="O647" t="s">
        <v>536</v>
      </c>
      <c r="P647" t="s">
        <v>536</v>
      </c>
      <c r="Q647">
        <v>1</v>
      </c>
      <c r="X647">
        <v>10.8</v>
      </c>
      <c r="Y647">
        <v>0</v>
      </c>
      <c r="Z647">
        <v>20.51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10.8</v>
      </c>
      <c r="AH647">
        <v>2</v>
      </c>
      <c r="AI647">
        <v>433940384</v>
      </c>
      <c r="AJ647">
        <v>348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ROW(Source!A279)</f>
        <v>279</v>
      </c>
      <c r="B648">
        <v>433940385</v>
      </c>
      <c r="C648">
        <v>433940379</v>
      </c>
      <c r="D648">
        <v>423452571</v>
      </c>
      <c r="E648">
        <v>1</v>
      </c>
      <c r="F648">
        <v>1</v>
      </c>
      <c r="G648">
        <v>1081</v>
      </c>
      <c r="H648">
        <v>2</v>
      </c>
      <c r="I648" t="s">
        <v>615</v>
      </c>
      <c r="J648" t="s">
        <v>616</v>
      </c>
      <c r="K648" t="s">
        <v>617</v>
      </c>
      <c r="L648">
        <v>1368</v>
      </c>
      <c r="N648">
        <v>1011</v>
      </c>
      <c r="O648" t="s">
        <v>536</v>
      </c>
      <c r="P648" t="s">
        <v>536</v>
      </c>
      <c r="Q648">
        <v>1</v>
      </c>
      <c r="X648">
        <v>17.399999999999999</v>
      </c>
      <c r="Y648">
        <v>0</v>
      </c>
      <c r="Z648">
        <v>0.23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17.399999999999999</v>
      </c>
      <c r="AH648">
        <v>2</v>
      </c>
      <c r="AI648">
        <v>433940385</v>
      </c>
      <c r="AJ648">
        <v>349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ROW(Source!A279)</f>
        <v>279</v>
      </c>
      <c r="B649">
        <v>433940386</v>
      </c>
      <c r="C649">
        <v>433940379</v>
      </c>
      <c r="D649">
        <v>423422554</v>
      </c>
      <c r="E649">
        <v>1</v>
      </c>
      <c r="F649">
        <v>1</v>
      </c>
      <c r="G649">
        <v>1081</v>
      </c>
      <c r="H649">
        <v>3</v>
      </c>
      <c r="I649" t="s">
        <v>618</v>
      </c>
      <c r="J649" t="s">
        <v>619</v>
      </c>
      <c r="K649" t="s">
        <v>620</v>
      </c>
      <c r="L649">
        <v>1327</v>
      </c>
      <c r="N649">
        <v>1005</v>
      </c>
      <c r="O649" t="s">
        <v>242</v>
      </c>
      <c r="P649" t="s">
        <v>242</v>
      </c>
      <c r="Q649">
        <v>1</v>
      </c>
      <c r="X649">
        <v>12</v>
      </c>
      <c r="Y649">
        <v>5.0199999999999996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12</v>
      </c>
      <c r="AH649">
        <v>2</v>
      </c>
      <c r="AI649">
        <v>433940386</v>
      </c>
      <c r="AJ649">
        <v>350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ROW(Source!A279)</f>
        <v>279</v>
      </c>
      <c r="B650">
        <v>433940387</v>
      </c>
      <c r="C650">
        <v>433940379</v>
      </c>
      <c r="D650">
        <v>423421944</v>
      </c>
      <c r="E650">
        <v>1</v>
      </c>
      <c r="F650">
        <v>1</v>
      </c>
      <c r="G650">
        <v>1081</v>
      </c>
      <c r="H650">
        <v>3</v>
      </c>
      <c r="I650" t="s">
        <v>537</v>
      </c>
      <c r="J650" t="s">
        <v>538</v>
      </c>
      <c r="K650" t="s">
        <v>539</v>
      </c>
      <c r="L650">
        <v>1339</v>
      </c>
      <c r="N650">
        <v>1007</v>
      </c>
      <c r="O650" t="s">
        <v>197</v>
      </c>
      <c r="P650" t="s">
        <v>197</v>
      </c>
      <c r="Q650">
        <v>1</v>
      </c>
      <c r="X650">
        <v>178</v>
      </c>
      <c r="Y650">
        <v>7.07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178</v>
      </c>
      <c r="AH650">
        <v>2</v>
      </c>
      <c r="AI650">
        <v>433940387</v>
      </c>
      <c r="AJ650">
        <v>351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ROW(Source!A279)</f>
        <v>279</v>
      </c>
      <c r="B651">
        <v>433940388</v>
      </c>
      <c r="C651">
        <v>433940379</v>
      </c>
      <c r="D651">
        <v>423421887</v>
      </c>
      <c r="E651">
        <v>1</v>
      </c>
      <c r="F651">
        <v>1</v>
      </c>
      <c r="G651">
        <v>1081</v>
      </c>
      <c r="H651">
        <v>3</v>
      </c>
      <c r="I651" t="s">
        <v>621</v>
      </c>
      <c r="J651" t="s">
        <v>622</v>
      </c>
      <c r="K651" t="s">
        <v>623</v>
      </c>
      <c r="L651">
        <v>1348</v>
      </c>
      <c r="N651">
        <v>1009</v>
      </c>
      <c r="O651" t="s">
        <v>213</v>
      </c>
      <c r="P651" t="s">
        <v>213</v>
      </c>
      <c r="Q651">
        <v>1000</v>
      </c>
      <c r="X651">
        <v>0.09</v>
      </c>
      <c r="Y651">
        <v>3377.15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0.09</v>
      </c>
      <c r="AH651">
        <v>2</v>
      </c>
      <c r="AI651">
        <v>433940388</v>
      </c>
      <c r="AJ651">
        <v>352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ROW(Source!A279)</f>
        <v>279</v>
      </c>
      <c r="B652">
        <v>433940389</v>
      </c>
      <c r="C652">
        <v>433940379</v>
      </c>
      <c r="D652">
        <v>423422405</v>
      </c>
      <c r="E652">
        <v>1</v>
      </c>
      <c r="F652">
        <v>1</v>
      </c>
      <c r="G652">
        <v>1081</v>
      </c>
      <c r="H652">
        <v>3</v>
      </c>
      <c r="I652" t="s">
        <v>624</v>
      </c>
      <c r="J652" t="s">
        <v>625</v>
      </c>
      <c r="K652" t="s">
        <v>626</v>
      </c>
      <c r="L652">
        <v>1339</v>
      </c>
      <c r="N652">
        <v>1007</v>
      </c>
      <c r="O652" t="s">
        <v>197</v>
      </c>
      <c r="P652" t="s">
        <v>197</v>
      </c>
      <c r="Q652">
        <v>1</v>
      </c>
      <c r="X652">
        <v>40</v>
      </c>
      <c r="Y652">
        <v>99.9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40</v>
      </c>
      <c r="AH652">
        <v>2</v>
      </c>
      <c r="AI652">
        <v>433940389</v>
      </c>
      <c r="AJ652">
        <v>353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ROW(Source!A279)</f>
        <v>279</v>
      </c>
      <c r="B653">
        <v>433940390</v>
      </c>
      <c r="C653">
        <v>433940379</v>
      </c>
      <c r="D653">
        <v>423434173</v>
      </c>
      <c r="E653">
        <v>1</v>
      </c>
      <c r="F653">
        <v>1</v>
      </c>
      <c r="G653">
        <v>1081</v>
      </c>
      <c r="H653">
        <v>3</v>
      </c>
      <c r="I653" t="s">
        <v>627</v>
      </c>
      <c r="J653" t="s">
        <v>628</v>
      </c>
      <c r="K653" t="s">
        <v>629</v>
      </c>
      <c r="L653">
        <v>1327</v>
      </c>
      <c r="N653">
        <v>1005</v>
      </c>
      <c r="O653" t="s">
        <v>242</v>
      </c>
      <c r="P653" t="s">
        <v>242</v>
      </c>
      <c r="Q653">
        <v>1</v>
      </c>
      <c r="X653">
        <v>10.199999999999999</v>
      </c>
      <c r="Y653">
        <v>90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10.199999999999999</v>
      </c>
      <c r="AH653">
        <v>2</v>
      </c>
      <c r="AI653">
        <v>433940390</v>
      </c>
      <c r="AJ653">
        <v>354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ROW(Source!A279)</f>
        <v>279</v>
      </c>
      <c r="B654">
        <v>433940391</v>
      </c>
      <c r="C654">
        <v>433940379</v>
      </c>
      <c r="D654">
        <v>423412782</v>
      </c>
      <c r="E654">
        <v>1081</v>
      </c>
      <c r="F654">
        <v>1</v>
      </c>
      <c r="G654">
        <v>1081</v>
      </c>
      <c r="H654">
        <v>3</v>
      </c>
      <c r="I654" t="s">
        <v>824</v>
      </c>
      <c r="J654" t="s">
        <v>3</v>
      </c>
      <c r="K654" t="s">
        <v>825</v>
      </c>
      <c r="L654">
        <v>1339</v>
      </c>
      <c r="N654">
        <v>1007</v>
      </c>
      <c r="O654" t="s">
        <v>197</v>
      </c>
      <c r="P654" t="s">
        <v>197</v>
      </c>
      <c r="Q654">
        <v>1</v>
      </c>
      <c r="X654">
        <v>162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3</v>
      </c>
      <c r="AG654">
        <v>162</v>
      </c>
      <c r="AH654">
        <v>3</v>
      </c>
      <c r="AI654">
        <v>-1</v>
      </c>
      <c r="AJ654" t="s">
        <v>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ROW(Source!A280)</f>
        <v>280</v>
      </c>
      <c r="B655">
        <v>433940395</v>
      </c>
      <c r="C655">
        <v>433940393</v>
      </c>
      <c r="D655">
        <v>423386947</v>
      </c>
      <c r="E655">
        <v>1081</v>
      </c>
      <c r="F655">
        <v>1</v>
      </c>
      <c r="G655">
        <v>1081</v>
      </c>
      <c r="H655">
        <v>1</v>
      </c>
      <c r="I655" t="s">
        <v>530</v>
      </c>
      <c r="J655" t="s">
        <v>3</v>
      </c>
      <c r="K655" t="s">
        <v>531</v>
      </c>
      <c r="L655">
        <v>1191</v>
      </c>
      <c r="N655">
        <v>1013</v>
      </c>
      <c r="O655" t="s">
        <v>532</v>
      </c>
      <c r="P655" t="s">
        <v>532</v>
      </c>
      <c r="Q655">
        <v>1</v>
      </c>
      <c r="X655">
        <v>5.17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1</v>
      </c>
      <c r="AF655" t="s">
        <v>3</v>
      </c>
      <c r="AG655">
        <v>5.17</v>
      </c>
      <c r="AH655">
        <v>2</v>
      </c>
      <c r="AI655">
        <v>433940395</v>
      </c>
      <c r="AJ655">
        <v>355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ROW(Source!A280)</f>
        <v>280</v>
      </c>
      <c r="B656">
        <v>433940396</v>
      </c>
      <c r="C656">
        <v>433940393</v>
      </c>
      <c r="D656">
        <v>423434173</v>
      </c>
      <c r="E656">
        <v>1</v>
      </c>
      <c r="F656">
        <v>1</v>
      </c>
      <c r="G656">
        <v>1081</v>
      </c>
      <c r="H656">
        <v>3</v>
      </c>
      <c r="I656" t="s">
        <v>627</v>
      </c>
      <c r="J656" t="s">
        <v>628</v>
      </c>
      <c r="K656" t="s">
        <v>629</v>
      </c>
      <c r="L656">
        <v>1327</v>
      </c>
      <c r="N656">
        <v>1005</v>
      </c>
      <c r="O656" t="s">
        <v>242</v>
      </c>
      <c r="P656" t="s">
        <v>242</v>
      </c>
      <c r="Q656">
        <v>1</v>
      </c>
      <c r="X656">
        <v>0.65</v>
      </c>
      <c r="Y656">
        <v>90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0.65</v>
      </c>
      <c r="AH656">
        <v>2</v>
      </c>
      <c r="AI656">
        <v>433940396</v>
      </c>
      <c r="AJ656">
        <v>356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ROW(Source!A280)</f>
        <v>280</v>
      </c>
      <c r="B657">
        <v>433940397</v>
      </c>
      <c r="C657">
        <v>433940393</v>
      </c>
      <c r="D657">
        <v>423412782</v>
      </c>
      <c r="E657">
        <v>1081</v>
      </c>
      <c r="F657">
        <v>1</v>
      </c>
      <c r="G657">
        <v>1081</v>
      </c>
      <c r="H657">
        <v>3</v>
      </c>
      <c r="I657" t="s">
        <v>824</v>
      </c>
      <c r="J657" t="s">
        <v>3</v>
      </c>
      <c r="K657" t="s">
        <v>825</v>
      </c>
      <c r="L657">
        <v>1339</v>
      </c>
      <c r="N657">
        <v>1007</v>
      </c>
      <c r="O657" t="s">
        <v>197</v>
      </c>
      <c r="P657" t="s">
        <v>197</v>
      </c>
      <c r="Q657">
        <v>1</v>
      </c>
      <c r="X657">
        <v>10.199999999999999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 t="s">
        <v>3</v>
      </c>
      <c r="AG657">
        <v>10.199999999999999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ROW(Source!A281)</f>
        <v>281</v>
      </c>
      <c r="B658">
        <v>433940395</v>
      </c>
      <c r="C658">
        <v>433940393</v>
      </c>
      <c r="D658">
        <v>423386947</v>
      </c>
      <c r="E658">
        <v>1081</v>
      </c>
      <c r="F658">
        <v>1</v>
      </c>
      <c r="G658">
        <v>1081</v>
      </c>
      <c r="H658">
        <v>1</v>
      </c>
      <c r="I658" t="s">
        <v>530</v>
      </c>
      <c r="J658" t="s">
        <v>3</v>
      </c>
      <c r="K658" t="s">
        <v>531</v>
      </c>
      <c r="L658">
        <v>1191</v>
      </c>
      <c r="N658">
        <v>1013</v>
      </c>
      <c r="O658" t="s">
        <v>532</v>
      </c>
      <c r="P658" t="s">
        <v>532</v>
      </c>
      <c r="Q658">
        <v>1</v>
      </c>
      <c r="X658">
        <v>5.17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1</v>
      </c>
      <c r="AF658" t="s">
        <v>3</v>
      </c>
      <c r="AG658">
        <v>5.17</v>
      </c>
      <c r="AH658">
        <v>2</v>
      </c>
      <c r="AI658">
        <v>433940395</v>
      </c>
      <c r="AJ658">
        <v>357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ROW(Source!A281)</f>
        <v>281</v>
      </c>
      <c r="B659">
        <v>433940396</v>
      </c>
      <c r="C659">
        <v>433940393</v>
      </c>
      <c r="D659">
        <v>423434173</v>
      </c>
      <c r="E659">
        <v>1</v>
      </c>
      <c r="F659">
        <v>1</v>
      </c>
      <c r="G659">
        <v>1081</v>
      </c>
      <c r="H659">
        <v>3</v>
      </c>
      <c r="I659" t="s">
        <v>627</v>
      </c>
      <c r="J659" t="s">
        <v>628</v>
      </c>
      <c r="K659" t="s">
        <v>629</v>
      </c>
      <c r="L659">
        <v>1327</v>
      </c>
      <c r="N659">
        <v>1005</v>
      </c>
      <c r="O659" t="s">
        <v>242</v>
      </c>
      <c r="P659" t="s">
        <v>242</v>
      </c>
      <c r="Q659">
        <v>1</v>
      </c>
      <c r="X659">
        <v>0.65</v>
      </c>
      <c r="Y659">
        <v>90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0.65</v>
      </c>
      <c r="AH659">
        <v>2</v>
      </c>
      <c r="AI659">
        <v>433940396</v>
      </c>
      <c r="AJ659">
        <v>358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ROW(Source!A281)</f>
        <v>281</v>
      </c>
      <c r="B660">
        <v>433940397</v>
      </c>
      <c r="C660">
        <v>433940393</v>
      </c>
      <c r="D660">
        <v>423412782</v>
      </c>
      <c r="E660">
        <v>1081</v>
      </c>
      <c r="F660">
        <v>1</v>
      </c>
      <c r="G660">
        <v>1081</v>
      </c>
      <c r="H660">
        <v>3</v>
      </c>
      <c r="I660" t="s">
        <v>824</v>
      </c>
      <c r="J660" t="s">
        <v>3</v>
      </c>
      <c r="K660" t="s">
        <v>825</v>
      </c>
      <c r="L660">
        <v>1339</v>
      </c>
      <c r="N660">
        <v>1007</v>
      </c>
      <c r="O660" t="s">
        <v>197</v>
      </c>
      <c r="P660" t="s">
        <v>197</v>
      </c>
      <c r="Q660">
        <v>1</v>
      </c>
      <c r="X660">
        <v>10.199999999999999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 t="s">
        <v>3</v>
      </c>
      <c r="AG660">
        <v>10.199999999999999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ROW(Source!A282)</f>
        <v>282</v>
      </c>
      <c r="B661">
        <v>433930027</v>
      </c>
      <c r="C661">
        <v>433930025</v>
      </c>
      <c r="D661">
        <v>423386947</v>
      </c>
      <c r="E661">
        <v>1081</v>
      </c>
      <c r="F661">
        <v>1</v>
      </c>
      <c r="G661">
        <v>1081</v>
      </c>
      <c r="H661">
        <v>1</v>
      </c>
      <c r="I661" t="s">
        <v>530</v>
      </c>
      <c r="J661" t="s">
        <v>3</v>
      </c>
      <c r="K661" t="s">
        <v>531</v>
      </c>
      <c r="L661">
        <v>1191</v>
      </c>
      <c r="N661">
        <v>1013</v>
      </c>
      <c r="O661" t="s">
        <v>532</v>
      </c>
      <c r="P661" t="s">
        <v>532</v>
      </c>
      <c r="Q661">
        <v>1</v>
      </c>
      <c r="X661">
        <v>8.9600000000000009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1</v>
      </c>
      <c r="AF661" t="s">
        <v>3</v>
      </c>
      <c r="AG661">
        <v>8.9600000000000009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ROW(Source!A282)</f>
        <v>282</v>
      </c>
      <c r="B662">
        <v>433930028</v>
      </c>
      <c r="C662">
        <v>433930025</v>
      </c>
      <c r="D662">
        <v>423452460</v>
      </c>
      <c r="E662">
        <v>1</v>
      </c>
      <c r="F662">
        <v>1</v>
      </c>
      <c r="G662">
        <v>1081</v>
      </c>
      <c r="H662">
        <v>2</v>
      </c>
      <c r="I662" t="s">
        <v>636</v>
      </c>
      <c r="J662" t="s">
        <v>637</v>
      </c>
      <c r="K662" t="s">
        <v>638</v>
      </c>
      <c r="L662">
        <v>1368</v>
      </c>
      <c r="N662">
        <v>1011</v>
      </c>
      <c r="O662" t="s">
        <v>536</v>
      </c>
      <c r="P662" t="s">
        <v>536</v>
      </c>
      <c r="Q662">
        <v>1</v>
      </c>
      <c r="X662">
        <v>0.71</v>
      </c>
      <c r="Y662">
        <v>0</v>
      </c>
      <c r="Z662">
        <v>163.81</v>
      </c>
      <c r="AA662">
        <v>14.54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0.71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ROW(Source!A282)</f>
        <v>282</v>
      </c>
      <c r="B663">
        <v>433930029</v>
      </c>
      <c r="C663">
        <v>433930025</v>
      </c>
      <c r="D663">
        <v>423421888</v>
      </c>
      <c r="E663">
        <v>1</v>
      </c>
      <c r="F663">
        <v>1</v>
      </c>
      <c r="G663">
        <v>1081</v>
      </c>
      <c r="H663">
        <v>3</v>
      </c>
      <c r="I663" t="s">
        <v>556</v>
      </c>
      <c r="J663" t="s">
        <v>557</v>
      </c>
      <c r="K663" t="s">
        <v>558</v>
      </c>
      <c r="L663">
        <v>1348</v>
      </c>
      <c r="N663">
        <v>1009</v>
      </c>
      <c r="O663" t="s">
        <v>213</v>
      </c>
      <c r="P663" t="s">
        <v>213</v>
      </c>
      <c r="Q663">
        <v>1000</v>
      </c>
      <c r="X663">
        <v>0.06</v>
      </c>
      <c r="Y663">
        <v>3492.86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0.06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ROW(Source!A282)</f>
        <v>282</v>
      </c>
      <c r="B664">
        <v>433930030</v>
      </c>
      <c r="C664">
        <v>433930025</v>
      </c>
      <c r="D664">
        <v>423412398</v>
      </c>
      <c r="E664">
        <v>1081</v>
      </c>
      <c r="F664">
        <v>1</v>
      </c>
      <c r="G664">
        <v>1081</v>
      </c>
      <c r="H664">
        <v>3</v>
      </c>
      <c r="I664" t="s">
        <v>826</v>
      </c>
      <c r="J664" t="s">
        <v>3</v>
      </c>
      <c r="K664" t="s">
        <v>827</v>
      </c>
      <c r="L664">
        <v>1348</v>
      </c>
      <c r="N664">
        <v>1009</v>
      </c>
      <c r="O664" t="s">
        <v>213</v>
      </c>
      <c r="P664" t="s">
        <v>213</v>
      </c>
      <c r="Q664">
        <v>1000</v>
      </c>
      <c r="X664">
        <v>10.7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10.7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ROW(Source!A283)</f>
        <v>283</v>
      </c>
      <c r="B665">
        <v>433930027</v>
      </c>
      <c r="C665">
        <v>433930025</v>
      </c>
      <c r="D665">
        <v>423386947</v>
      </c>
      <c r="E665">
        <v>1081</v>
      </c>
      <c r="F665">
        <v>1</v>
      </c>
      <c r="G665">
        <v>1081</v>
      </c>
      <c r="H665">
        <v>1</v>
      </c>
      <c r="I665" t="s">
        <v>530</v>
      </c>
      <c r="J665" t="s">
        <v>3</v>
      </c>
      <c r="K665" t="s">
        <v>531</v>
      </c>
      <c r="L665">
        <v>1191</v>
      </c>
      <c r="N665">
        <v>1013</v>
      </c>
      <c r="O665" t="s">
        <v>532</v>
      </c>
      <c r="P665" t="s">
        <v>532</v>
      </c>
      <c r="Q665">
        <v>1</v>
      </c>
      <c r="X665">
        <v>8.9600000000000009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1</v>
      </c>
      <c r="AF665" t="s">
        <v>3</v>
      </c>
      <c r="AG665">
        <v>8.9600000000000009</v>
      </c>
      <c r="AH665">
        <v>3</v>
      </c>
      <c r="AI665">
        <v>-1</v>
      </c>
      <c r="AJ665" t="s">
        <v>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ROW(Source!A283)</f>
        <v>283</v>
      </c>
      <c r="B666">
        <v>433930028</v>
      </c>
      <c r="C666">
        <v>433930025</v>
      </c>
      <c r="D666">
        <v>423452460</v>
      </c>
      <c r="E666">
        <v>1</v>
      </c>
      <c r="F666">
        <v>1</v>
      </c>
      <c r="G666">
        <v>1081</v>
      </c>
      <c r="H666">
        <v>2</v>
      </c>
      <c r="I666" t="s">
        <v>636</v>
      </c>
      <c r="J666" t="s">
        <v>637</v>
      </c>
      <c r="K666" t="s">
        <v>638</v>
      </c>
      <c r="L666">
        <v>1368</v>
      </c>
      <c r="N666">
        <v>1011</v>
      </c>
      <c r="O666" t="s">
        <v>536</v>
      </c>
      <c r="P666" t="s">
        <v>536</v>
      </c>
      <c r="Q666">
        <v>1</v>
      </c>
      <c r="X666">
        <v>0.71</v>
      </c>
      <c r="Y666">
        <v>0</v>
      </c>
      <c r="Z666">
        <v>163.81</v>
      </c>
      <c r="AA666">
        <v>14.54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0.71</v>
      </c>
      <c r="AH666">
        <v>3</v>
      </c>
      <c r="AI666">
        <v>-1</v>
      </c>
      <c r="AJ666" t="s">
        <v>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ROW(Source!A283)</f>
        <v>283</v>
      </c>
      <c r="B667">
        <v>433930029</v>
      </c>
      <c r="C667">
        <v>433930025</v>
      </c>
      <c r="D667">
        <v>423421888</v>
      </c>
      <c r="E667">
        <v>1</v>
      </c>
      <c r="F667">
        <v>1</v>
      </c>
      <c r="G667">
        <v>1081</v>
      </c>
      <c r="H667">
        <v>3</v>
      </c>
      <c r="I667" t="s">
        <v>556</v>
      </c>
      <c r="J667" t="s">
        <v>557</v>
      </c>
      <c r="K667" t="s">
        <v>558</v>
      </c>
      <c r="L667">
        <v>1348</v>
      </c>
      <c r="N667">
        <v>1009</v>
      </c>
      <c r="O667" t="s">
        <v>213</v>
      </c>
      <c r="P667" t="s">
        <v>213</v>
      </c>
      <c r="Q667">
        <v>1000</v>
      </c>
      <c r="X667">
        <v>0.06</v>
      </c>
      <c r="Y667">
        <v>3492.86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0.06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ROW(Source!A283)</f>
        <v>283</v>
      </c>
      <c r="B668">
        <v>433930030</v>
      </c>
      <c r="C668">
        <v>433930025</v>
      </c>
      <c r="D668">
        <v>423412398</v>
      </c>
      <c r="E668">
        <v>1081</v>
      </c>
      <c r="F668">
        <v>1</v>
      </c>
      <c r="G668">
        <v>1081</v>
      </c>
      <c r="H668">
        <v>3</v>
      </c>
      <c r="I668" t="s">
        <v>826</v>
      </c>
      <c r="J668" t="s">
        <v>3</v>
      </c>
      <c r="K668" t="s">
        <v>827</v>
      </c>
      <c r="L668">
        <v>1348</v>
      </c>
      <c r="N668">
        <v>1009</v>
      </c>
      <c r="O668" t="s">
        <v>213</v>
      </c>
      <c r="P668" t="s">
        <v>213</v>
      </c>
      <c r="Q668">
        <v>1000</v>
      </c>
      <c r="X668">
        <v>10.7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 t="s">
        <v>3</v>
      </c>
      <c r="AG668">
        <v>10.7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ROW(Source!A284)</f>
        <v>284</v>
      </c>
      <c r="B669">
        <v>433930038</v>
      </c>
      <c r="C669">
        <v>433930036</v>
      </c>
      <c r="D669">
        <v>423386947</v>
      </c>
      <c r="E669">
        <v>1081</v>
      </c>
      <c r="F669">
        <v>1</v>
      </c>
      <c r="G669">
        <v>1081</v>
      </c>
      <c r="H669">
        <v>1</v>
      </c>
      <c r="I669" t="s">
        <v>530</v>
      </c>
      <c r="J669" t="s">
        <v>3</v>
      </c>
      <c r="K669" t="s">
        <v>531</v>
      </c>
      <c r="L669">
        <v>1191</v>
      </c>
      <c r="N669">
        <v>1013</v>
      </c>
      <c r="O669" t="s">
        <v>532</v>
      </c>
      <c r="P669" t="s">
        <v>532</v>
      </c>
      <c r="Q669">
        <v>1</v>
      </c>
      <c r="X669">
        <v>8.9600000000000009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1</v>
      </c>
      <c r="AF669" t="s">
        <v>3</v>
      </c>
      <c r="AG669">
        <v>8.9600000000000009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ROW(Source!A284)</f>
        <v>284</v>
      </c>
      <c r="B670">
        <v>433930039</v>
      </c>
      <c r="C670">
        <v>433930036</v>
      </c>
      <c r="D670">
        <v>423452460</v>
      </c>
      <c r="E670">
        <v>1</v>
      </c>
      <c r="F670">
        <v>1</v>
      </c>
      <c r="G670">
        <v>1081</v>
      </c>
      <c r="H670">
        <v>2</v>
      </c>
      <c r="I670" t="s">
        <v>636</v>
      </c>
      <c r="J670" t="s">
        <v>637</v>
      </c>
      <c r="K670" t="s">
        <v>638</v>
      </c>
      <c r="L670">
        <v>1368</v>
      </c>
      <c r="N670">
        <v>1011</v>
      </c>
      <c r="O670" t="s">
        <v>536</v>
      </c>
      <c r="P670" t="s">
        <v>536</v>
      </c>
      <c r="Q670">
        <v>1</v>
      </c>
      <c r="X670">
        <v>0.71</v>
      </c>
      <c r="Y670">
        <v>0</v>
      </c>
      <c r="Z670">
        <v>163.81</v>
      </c>
      <c r="AA670">
        <v>14.54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0.71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ROW(Source!A284)</f>
        <v>284</v>
      </c>
      <c r="B671">
        <v>433930040</v>
      </c>
      <c r="C671">
        <v>433930036</v>
      </c>
      <c r="D671">
        <v>423421888</v>
      </c>
      <c r="E671">
        <v>1</v>
      </c>
      <c r="F671">
        <v>1</v>
      </c>
      <c r="G671">
        <v>1081</v>
      </c>
      <c r="H671">
        <v>3</v>
      </c>
      <c r="I671" t="s">
        <v>556</v>
      </c>
      <c r="J671" t="s">
        <v>557</v>
      </c>
      <c r="K671" t="s">
        <v>558</v>
      </c>
      <c r="L671">
        <v>1348</v>
      </c>
      <c r="N671">
        <v>1009</v>
      </c>
      <c r="O671" t="s">
        <v>213</v>
      </c>
      <c r="P671" t="s">
        <v>213</v>
      </c>
      <c r="Q671">
        <v>1000</v>
      </c>
      <c r="X671">
        <v>0.06</v>
      </c>
      <c r="Y671">
        <v>3492.86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0.06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ROW(Source!A284)</f>
        <v>284</v>
      </c>
      <c r="B672">
        <v>433930041</v>
      </c>
      <c r="C672">
        <v>433930036</v>
      </c>
      <c r="D672">
        <v>423412398</v>
      </c>
      <c r="E672">
        <v>1081</v>
      </c>
      <c r="F672">
        <v>1</v>
      </c>
      <c r="G672">
        <v>1081</v>
      </c>
      <c r="H672">
        <v>3</v>
      </c>
      <c r="I672" t="s">
        <v>826</v>
      </c>
      <c r="J672" t="s">
        <v>3</v>
      </c>
      <c r="K672" t="s">
        <v>827</v>
      </c>
      <c r="L672">
        <v>1348</v>
      </c>
      <c r="N672">
        <v>1009</v>
      </c>
      <c r="O672" t="s">
        <v>213</v>
      </c>
      <c r="P672" t="s">
        <v>213</v>
      </c>
      <c r="Q672">
        <v>1000</v>
      </c>
      <c r="X672">
        <v>7.14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 t="s">
        <v>3</v>
      </c>
      <c r="AG672">
        <v>7.14</v>
      </c>
      <c r="AH672">
        <v>3</v>
      </c>
      <c r="AI672">
        <v>-1</v>
      </c>
      <c r="AJ672" t="s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ROW(Source!A285)</f>
        <v>285</v>
      </c>
      <c r="B673">
        <v>433930038</v>
      </c>
      <c r="C673">
        <v>433930036</v>
      </c>
      <c r="D673">
        <v>423386947</v>
      </c>
      <c r="E673">
        <v>1081</v>
      </c>
      <c r="F673">
        <v>1</v>
      </c>
      <c r="G673">
        <v>1081</v>
      </c>
      <c r="H673">
        <v>1</v>
      </c>
      <c r="I673" t="s">
        <v>530</v>
      </c>
      <c r="J673" t="s">
        <v>3</v>
      </c>
      <c r="K673" t="s">
        <v>531</v>
      </c>
      <c r="L673">
        <v>1191</v>
      </c>
      <c r="N673">
        <v>1013</v>
      </c>
      <c r="O673" t="s">
        <v>532</v>
      </c>
      <c r="P673" t="s">
        <v>532</v>
      </c>
      <c r="Q673">
        <v>1</v>
      </c>
      <c r="X673">
        <v>8.9600000000000009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1</v>
      </c>
      <c r="AF673" t="s">
        <v>3</v>
      </c>
      <c r="AG673">
        <v>8.9600000000000009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ROW(Source!A285)</f>
        <v>285</v>
      </c>
      <c r="B674">
        <v>433930039</v>
      </c>
      <c r="C674">
        <v>433930036</v>
      </c>
      <c r="D674">
        <v>423452460</v>
      </c>
      <c r="E674">
        <v>1</v>
      </c>
      <c r="F674">
        <v>1</v>
      </c>
      <c r="G674">
        <v>1081</v>
      </c>
      <c r="H674">
        <v>2</v>
      </c>
      <c r="I674" t="s">
        <v>636</v>
      </c>
      <c r="J674" t="s">
        <v>637</v>
      </c>
      <c r="K674" t="s">
        <v>638</v>
      </c>
      <c r="L674">
        <v>1368</v>
      </c>
      <c r="N674">
        <v>1011</v>
      </c>
      <c r="O674" t="s">
        <v>536</v>
      </c>
      <c r="P674" t="s">
        <v>536</v>
      </c>
      <c r="Q674">
        <v>1</v>
      </c>
      <c r="X674">
        <v>0.71</v>
      </c>
      <c r="Y674">
        <v>0</v>
      </c>
      <c r="Z674">
        <v>163.81</v>
      </c>
      <c r="AA674">
        <v>14.54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0.71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ROW(Source!A285)</f>
        <v>285</v>
      </c>
      <c r="B675">
        <v>433930040</v>
      </c>
      <c r="C675">
        <v>433930036</v>
      </c>
      <c r="D675">
        <v>423421888</v>
      </c>
      <c r="E675">
        <v>1</v>
      </c>
      <c r="F675">
        <v>1</v>
      </c>
      <c r="G675">
        <v>1081</v>
      </c>
      <c r="H675">
        <v>3</v>
      </c>
      <c r="I675" t="s">
        <v>556</v>
      </c>
      <c r="J675" t="s">
        <v>557</v>
      </c>
      <c r="K675" t="s">
        <v>558</v>
      </c>
      <c r="L675">
        <v>1348</v>
      </c>
      <c r="N675">
        <v>1009</v>
      </c>
      <c r="O675" t="s">
        <v>213</v>
      </c>
      <c r="P675" t="s">
        <v>213</v>
      </c>
      <c r="Q675">
        <v>1000</v>
      </c>
      <c r="X675">
        <v>0.06</v>
      </c>
      <c r="Y675">
        <v>3492.86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0.06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ROW(Source!A285)</f>
        <v>285</v>
      </c>
      <c r="B676">
        <v>433930041</v>
      </c>
      <c r="C676">
        <v>433930036</v>
      </c>
      <c r="D676">
        <v>423412398</v>
      </c>
      <c r="E676">
        <v>1081</v>
      </c>
      <c r="F676">
        <v>1</v>
      </c>
      <c r="G676">
        <v>1081</v>
      </c>
      <c r="H676">
        <v>3</v>
      </c>
      <c r="I676" t="s">
        <v>826</v>
      </c>
      <c r="J676" t="s">
        <v>3</v>
      </c>
      <c r="K676" t="s">
        <v>827</v>
      </c>
      <c r="L676">
        <v>1348</v>
      </c>
      <c r="N676">
        <v>1009</v>
      </c>
      <c r="O676" t="s">
        <v>213</v>
      </c>
      <c r="P676" t="s">
        <v>213</v>
      </c>
      <c r="Q676">
        <v>1000</v>
      </c>
      <c r="X676">
        <v>7.14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 t="s">
        <v>3</v>
      </c>
      <c r="AG676">
        <v>7.14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ROW(Source!A286)</f>
        <v>286</v>
      </c>
      <c r="B677">
        <v>433940449</v>
      </c>
      <c r="C677">
        <v>433940443</v>
      </c>
      <c r="D677">
        <v>423386947</v>
      </c>
      <c r="E677">
        <v>1081</v>
      </c>
      <c r="F677">
        <v>1</v>
      </c>
      <c r="G677">
        <v>1081</v>
      </c>
      <c r="H677">
        <v>1</v>
      </c>
      <c r="I677" t="s">
        <v>530</v>
      </c>
      <c r="J677" t="s">
        <v>3</v>
      </c>
      <c r="K677" t="s">
        <v>531</v>
      </c>
      <c r="L677">
        <v>1191</v>
      </c>
      <c r="N677">
        <v>1013</v>
      </c>
      <c r="O677" t="s">
        <v>532</v>
      </c>
      <c r="P677" t="s">
        <v>532</v>
      </c>
      <c r="Q677">
        <v>1</v>
      </c>
      <c r="X677">
        <v>69.8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1</v>
      </c>
      <c r="AF677" t="s">
        <v>3</v>
      </c>
      <c r="AG677">
        <v>69.8</v>
      </c>
      <c r="AH677">
        <v>2</v>
      </c>
      <c r="AI677">
        <v>433940444</v>
      </c>
      <c r="AJ677">
        <v>359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ROW(Source!A286)</f>
        <v>286</v>
      </c>
      <c r="B678">
        <v>433940450</v>
      </c>
      <c r="C678">
        <v>433940443</v>
      </c>
      <c r="D678">
        <v>423452312</v>
      </c>
      <c r="E678">
        <v>1</v>
      </c>
      <c r="F678">
        <v>1</v>
      </c>
      <c r="G678">
        <v>1081</v>
      </c>
      <c r="H678">
        <v>2</v>
      </c>
      <c r="I678" t="s">
        <v>609</v>
      </c>
      <c r="J678" t="s">
        <v>610</v>
      </c>
      <c r="K678" t="s">
        <v>611</v>
      </c>
      <c r="L678">
        <v>1368</v>
      </c>
      <c r="N678">
        <v>1011</v>
      </c>
      <c r="O678" t="s">
        <v>536</v>
      </c>
      <c r="P678" t="s">
        <v>536</v>
      </c>
      <c r="Q678">
        <v>1</v>
      </c>
      <c r="X678">
        <v>0.61</v>
      </c>
      <c r="Y678">
        <v>0</v>
      </c>
      <c r="Z678">
        <v>179.17</v>
      </c>
      <c r="AA678">
        <v>16.93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0.61</v>
      </c>
      <c r="AH678">
        <v>2</v>
      </c>
      <c r="AI678">
        <v>433940445</v>
      </c>
      <c r="AJ678">
        <v>360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ROW(Source!A286)</f>
        <v>286</v>
      </c>
      <c r="B679">
        <v>433940451</v>
      </c>
      <c r="C679">
        <v>433940443</v>
      </c>
      <c r="D679">
        <v>423421956</v>
      </c>
      <c r="E679">
        <v>1</v>
      </c>
      <c r="F679">
        <v>1</v>
      </c>
      <c r="G679">
        <v>1081</v>
      </c>
      <c r="H679">
        <v>3</v>
      </c>
      <c r="I679" t="s">
        <v>663</v>
      </c>
      <c r="J679" t="s">
        <v>664</v>
      </c>
      <c r="K679" t="s">
        <v>665</v>
      </c>
      <c r="L679">
        <v>1348</v>
      </c>
      <c r="N679">
        <v>1009</v>
      </c>
      <c r="O679" t="s">
        <v>213</v>
      </c>
      <c r="P679" t="s">
        <v>213</v>
      </c>
      <c r="Q679">
        <v>1000</v>
      </c>
      <c r="X679">
        <v>1E-3</v>
      </c>
      <c r="Y679">
        <v>6512.79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1E-3</v>
      </c>
      <c r="AH679">
        <v>2</v>
      </c>
      <c r="AI679">
        <v>433940446</v>
      </c>
      <c r="AJ679">
        <v>361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ROW(Source!A286)</f>
        <v>286</v>
      </c>
      <c r="B680">
        <v>433940452</v>
      </c>
      <c r="C680">
        <v>433940443</v>
      </c>
      <c r="D680">
        <v>423422040</v>
      </c>
      <c r="E680">
        <v>1</v>
      </c>
      <c r="F680">
        <v>1</v>
      </c>
      <c r="G680">
        <v>1081</v>
      </c>
      <c r="H680">
        <v>3</v>
      </c>
      <c r="I680" t="s">
        <v>666</v>
      </c>
      <c r="J680" t="s">
        <v>667</v>
      </c>
      <c r="K680" t="s">
        <v>668</v>
      </c>
      <c r="L680">
        <v>1339</v>
      </c>
      <c r="N680">
        <v>1007</v>
      </c>
      <c r="O680" t="s">
        <v>197</v>
      </c>
      <c r="P680" t="s">
        <v>197</v>
      </c>
      <c r="Q680">
        <v>1</v>
      </c>
      <c r="X680">
        <v>0.17</v>
      </c>
      <c r="Y680">
        <v>1821.37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0.17</v>
      </c>
      <c r="AH680">
        <v>2</v>
      </c>
      <c r="AI680">
        <v>433940447</v>
      </c>
      <c r="AJ680">
        <v>362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ROW(Source!A286)</f>
        <v>286</v>
      </c>
      <c r="B681">
        <v>433940453</v>
      </c>
      <c r="C681">
        <v>433940443</v>
      </c>
      <c r="D681">
        <v>423429471</v>
      </c>
      <c r="E681">
        <v>1</v>
      </c>
      <c r="F681">
        <v>1</v>
      </c>
      <c r="G681">
        <v>1081</v>
      </c>
      <c r="H681">
        <v>3</v>
      </c>
      <c r="I681" t="s">
        <v>669</v>
      </c>
      <c r="J681" t="s">
        <v>670</v>
      </c>
      <c r="K681" t="s">
        <v>671</v>
      </c>
      <c r="L681">
        <v>1339</v>
      </c>
      <c r="N681">
        <v>1007</v>
      </c>
      <c r="O681" t="s">
        <v>197</v>
      </c>
      <c r="P681" t="s">
        <v>197</v>
      </c>
      <c r="Q681">
        <v>1</v>
      </c>
      <c r="X681">
        <v>0.06</v>
      </c>
      <c r="Y681">
        <v>439.5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0.06</v>
      </c>
      <c r="AH681">
        <v>2</v>
      </c>
      <c r="AI681">
        <v>433940448</v>
      </c>
      <c r="AJ681">
        <v>363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ROW(Source!A286)</f>
        <v>286</v>
      </c>
      <c r="B682">
        <v>433940454</v>
      </c>
      <c r="C682">
        <v>433940443</v>
      </c>
      <c r="D682">
        <v>423412662</v>
      </c>
      <c r="E682">
        <v>1081</v>
      </c>
      <c r="F682">
        <v>1</v>
      </c>
      <c r="G682">
        <v>1081</v>
      </c>
      <c r="H682">
        <v>3</v>
      </c>
      <c r="I682" t="s">
        <v>830</v>
      </c>
      <c r="J682" t="s">
        <v>3</v>
      </c>
      <c r="K682" t="s">
        <v>831</v>
      </c>
      <c r="L682">
        <v>1339</v>
      </c>
      <c r="N682">
        <v>1007</v>
      </c>
      <c r="O682" t="s">
        <v>197</v>
      </c>
      <c r="P682" t="s">
        <v>197</v>
      </c>
      <c r="Q682">
        <v>1</v>
      </c>
      <c r="X682">
        <v>3.9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 t="s">
        <v>3</v>
      </c>
      <c r="AG682">
        <v>3.9</v>
      </c>
      <c r="AH682">
        <v>3</v>
      </c>
      <c r="AI682">
        <v>-1</v>
      </c>
      <c r="AJ682" t="s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ROW(Source!A286)</f>
        <v>286</v>
      </c>
      <c r="B683">
        <v>433940455</v>
      </c>
      <c r="C683">
        <v>433940443</v>
      </c>
      <c r="D683">
        <v>423417929</v>
      </c>
      <c r="E683">
        <v>1081</v>
      </c>
      <c r="F683">
        <v>1</v>
      </c>
      <c r="G683">
        <v>1081</v>
      </c>
      <c r="H683">
        <v>3</v>
      </c>
      <c r="I683" t="s">
        <v>832</v>
      </c>
      <c r="J683" t="s">
        <v>3</v>
      </c>
      <c r="K683" t="s">
        <v>833</v>
      </c>
      <c r="L683">
        <v>1339</v>
      </c>
      <c r="N683">
        <v>1007</v>
      </c>
      <c r="O683" t="s">
        <v>197</v>
      </c>
      <c r="P683" t="s">
        <v>197</v>
      </c>
      <c r="Q683">
        <v>1</v>
      </c>
      <c r="X683">
        <v>4.3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 t="s">
        <v>3</v>
      </c>
      <c r="AG683">
        <v>4.3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ROW(Source!A287)</f>
        <v>287</v>
      </c>
      <c r="B684">
        <v>433940449</v>
      </c>
      <c r="C684">
        <v>433940443</v>
      </c>
      <c r="D684">
        <v>423386947</v>
      </c>
      <c r="E684">
        <v>1081</v>
      </c>
      <c r="F684">
        <v>1</v>
      </c>
      <c r="G684">
        <v>1081</v>
      </c>
      <c r="H684">
        <v>1</v>
      </c>
      <c r="I684" t="s">
        <v>530</v>
      </c>
      <c r="J684" t="s">
        <v>3</v>
      </c>
      <c r="K684" t="s">
        <v>531</v>
      </c>
      <c r="L684">
        <v>1191</v>
      </c>
      <c r="N684">
        <v>1013</v>
      </c>
      <c r="O684" t="s">
        <v>532</v>
      </c>
      <c r="P684" t="s">
        <v>532</v>
      </c>
      <c r="Q684">
        <v>1</v>
      </c>
      <c r="X684">
        <v>69.8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1</v>
      </c>
      <c r="AF684" t="s">
        <v>3</v>
      </c>
      <c r="AG684">
        <v>69.8</v>
      </c>
      <c r="AH684">
        <v>2</v>
      </c>
      <c r="AI684">
        <v>433940444</v>
      </c>
      <c r="AJ684">
        <v>364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ROW(Source!A287)</f>
        <v>287</v>
      </c>
      <c r="B685">
        <v>433940450</v>
      </c>
      <c r="C685">
        <v>433940443</v>
      </c>
      <c r="D685">
        <v>423452312</v>
      </c>
      <c r="E685">
        <v>1</v>
      </c>
      <c r="F685">
        <v>1</v>
      </c>
      <c r="G685">
        <v>1081</v>
      </c>
      <c r="H685">
        <v>2</v>
      </c>
      <c r="I685" t="s">
        <v>609</v>
      </c>
      <c r="J685" t="s">
        <v>610</v>
      </c>
      <c r="K685" t="s">
        <v>611</v>
      </c>
      <c r="L685">
        <v>1368</v>
      </c>
      <c r="N685">
        <v>1011</v>
      </c>
      <c r="O685" t="s">
        <v>536</v>
      </c>
      <c r="P685" t="s">
        <v>536</v>
      </c>
      <c r="Q685">
        <v>1</v>
      </c>
      <c r="X685">
        <v>0.61</v>
      </c>
      <c r="Y685">
        <v>0</v>
      </c>
      <c r="Z685">
        <v>179.17</v>
      </c>
      <c r="AA685">
        <v>16.93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0.61</v>
      </c>
      <c r="AH685">
        <v>2</v>
      </c>
      <c r="AI685">
        <v>433940445</v>
      </c>
      <c r="AJ685">
        <v>365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ROW(Source!A287)</f>
        <v>287</v>
      </c>
      <c r="B686">
        <v>433940451</v>
      </c>
      <c r="C686">
        <v>433940443</v>
      </c>
      <c r="D686">
        <v>423421956</v>
      </c>
      <c r="E686">
        <v>1</v>
      </c>
      <c r="F686">
        <v>1</v>
      </c>
      <c r="G686">
        <v>1081</v>
      </c>
      <c r="H686">
        <v>3</v>
      </c>
      <c r="I686" t="s">
        <v>663</v>
      </c>
      <c r="J686" t="s">
        <v>664</v>
      </c>
      <c r="K686" t="s">
        <v>665</v>
      </c>
      <c r="L686">
        <v>1348</v>
      </c>
      <c r="N686">
        <v>1009</v>
      </c>
      <c r="O686" t="s">
        <v>213</v>
      </c>
      <c r="P686" t="s">
        <v>213</v>
      </c>
      <c r="Q686">
        <v>1000</v>
      </c>
      <c r="X686">
        <v>1E-3</v>
      </c>
      <c r="Y686">
        <v>6512.79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1E-3</v>
      </c>
      <c r="AH686">
        <v>2</v>
      </c>
      <c r="AI686">
        <v>433940446</v>
      </c>
      <c r="AJ686">
        <v>366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ROW(Source!A287)</f>
        <v>287</v>
      </c>
      <c r="B687">
        <v>433940452</v>
      </c>
      <c r="C687">
        <v>433940443</v>
      </c>
      <c r="D687">
        <v>423422040</v>
      </c>
      <c r="E687">
        <v>1</v>
      </c>
      <c r="F687">
        <v>1</v>
      </c>
      <c r="G687">
        <v>1081</v>
      </c>
      <c r="H687">
        <v>3</v>
      </c>
      <c r="I687" t="s">
        <v>666</v>
      </c>
      <c r="J687" t="s">
        <v>667</v>
      </c>
      <c r="K687" t="s">
        <v>668</v>
      </c>
      <c r="L687">
        <v>1339</v>
      </c>
      <c r="N687">
        <v>1007</v>
      </c>
      <c r="O687" t="s">
        <v>197</v>
      </c>
      <c r="P687" t="s">
        <v>197</v>
      </c>
      <c r="Q687">
        <v>1</v>
      </c>
      <c r="X687">
        <v>0.17</v>
      </c>
      <c r="Y687">
        <v>1821.37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0.17</v>
      </c>
      <c r="AH687">
        <v>2</v>
      </c>
      <c r="AI687">
        <v>433940447</v>
      </c>
      <c r="AJ687">
        <v>367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ROW(Source!A287)</f>
        <v>287</v>
      </c>
      <c r="B688">
        <v>433940453</v>
      </c>
      <c r="C688">
        <v>433940443</v>
      </c>
      <c r="D688">
        <v>423429471</v>
      </c>
      <c r="E688">
        <v>1</v>
      </c>
      <c r="F688">
        <v>1</v>
      </c>
      <c r="G688">
        <v>1081</v>
      </c>
      <c r="H688">
        <v>3</v>
      </c>
      <c r="I688" t="s">
        <v>669</v>
      </c>
      <c r="J688" t="s">
        <v>670</v>
      </c>
      <c r="K688" t="s">
        <v>671</v>
      </c>
      <c r="L688">
        <v>1339</v>
      </c>
      <c r="N688">
        <v>1007</v>
      </c>
      <c r="O688" t="s">
        <v>197</v>
      </c>
      <c r="P688" t="s">
        <v>197</v>
      </c>
      <c r="Q688">
        <v>1</v>
      </c>
      <c r="X688">
        <v>0.06</v>
      </c>
      <c r="Y688">
        <v>439.5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0.06</v>
      </c>
      <c r="AH688">
        <v>2</v>
      </c>
      <c r="AI688">
        <v>433940448</v>
      </c>
      <c r="AJ688">
        <v>368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ROW(Source!A287)</f>
        <v>287</v>
      </c>
      <c r="B689">
        <v>433940454</v>
      </c>
      <c r="C689">
        <v>433940443</v>
      </c>
      <c r="D689">
        <v>423412662</v>
      </c>
      <c r="E689">
        <v>1081</v>
      </c>
      <c r="F689">
        <v>1</v>
      </c>
      <c r="G689">
        <v>1081</v>
      </c>
      <c r="H689">
        <v>3</v>
      </c>
      <c r="I689" t="s">
        <v>830</v>
      </c>
      <c r="J689" t="s">
        <v>3</v>
      </c>
      <c r="K689" t="s">
        <v>831</v>
      </c>
      <c r="L689">
        <v>1339</v>
      </c>
      <c r="N689">
        <v>1007</v>
      </c>
      <c r="O689" t="s">
        <v>197</v>
      </c>
      <c r="P689" t="s">
        <v>197</v>
      </c>
      <c r="Q689">
        <v>1</v>
      </c>
      <c r="X689">
        <v>3.9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 t="s">
        <v>3</v>
      </c>
      <c r="AG689">
        <v>3.9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ROW(Source!A287)</f>
        <v>287</v>
      </c>
      <c r="B690">
        <v>433940455</v>
      </c>
      <c r="C690">
        <v>433940443</v>
      </c>
      <c r="D690">
        <v>423417929</v>
      </c>
      <c r="E690">
        <v>1081</v>
      </c>
      <c r="F690">
        <v>1</v>
      </c>
      <c r="G690">
        <v>1081</v>
      </c>
      <c r="H690">
        <v>3</v>
      </c>
      <c r="I690" t="s">
        <v>832</v>
      </c>
      <c r="J690" t="s">
        <v>3</v>
      </c>
      <c r="K690" t="s">
        <v>833</v>
      </c>
      <c r="L690">
        <v>1339</v>
      </c>
      <c r="N690">
        <v>1007</v>
      </c>
      <c r="O690" t="s">
        <v>197</v>
      </c>
      <c r="P690" t="s">
        <v>197</v>
      </c>
      <c r="Q690">
        <v>1</v>
      </c>
      <c r="X690">
        <v>4.3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4.3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ROW(Source!A288)</f>
        <v>288</v>
      </c>
      <c r="B691">
        <v>433940462</v>
      </c>
      <c r="C691">
        <v>433940456</v>
      </c>
      <c r="D691">
        <v>423386947</v>
      </c>
      <c r="E691">
        <v>1081</v>
      </c>
      <c r="F691">
        <v>1</v>
      </c>
      <c r="G691">
        <v>1081</v>
      </c>
      <c r="H691">
        <v>1</v>
      </c>
      <c r="I691" t="s">
        <v>530</v>
      </c>
      <c r="J691" t="s">
        <v>3</v>
      </c>
      <c r="K691" t="s">
        <v>531</v>
      </c>
      <c r="L691">
        <v>1191</v>
      </c>
      <c r="N691">
        <v>1013</v>
      </c>
      <c r="O691" t="s">
        <v>532</v>
      </c>
      <c r="P691" t="s">
        <v>532</v>
      </c>
      <c r="Q691">
        <v>1</v>
      </c>
      <c r="X691">
        <v>69.8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1</v>
      </c>
      <c r="AF691" t="s">
        <v>3</v>
      </c>
      <c r="AG691">
        <v>69.8</v>
      </c>
      <c r="AH691">
        <v>2</v>
      </c>
      <c r="AI691">
        <v>433940457</v>
      </c>
      <c r="AJ691">
        <v>369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ROW(Source!A288)</f>
        <v>288</v>
      </c>
      <c r="B692">
        <v>433940463</v>
      </c>
      <c r="C692">
        <v>433940456</v>
      </c>
      <c r="D692">
        <v>423452312</v>
      </c>
      <c r="E692">
        <v>1</v>
      </c>
      <c r="F692">
        <v>1</v>
      </c>
      <c r="G692">
        <v>1081</v>
      </c>
      <c r="H692">
        <v>2</v>
      </c>
      <c r="I692" t="s">
        <v>609</v>
      </c>
      <c r="J692" t="s">
        <v>610</v>
      </c>
      <c r="K692" t="s">
        <v>611</v>
      </c>
      <c r="L692">
        <v>1368</v>
      </c>
      <c r="N692">
        <v>1011</v>
      </c>
      <c r="O692" t="s">
        <v>536</v>
      </c>
      <c r="P692" t="s">
        <v>536</v>
      </c>
      <c r="Q692">
        <v>1</v>
      </c>
      <c r="X692">
        <v>0.61</v>
      </c>
      <c r="Y692">
        <v>0</v>
      </c>
      <c r="Z692">
        <v>179.17</v>
      </c>
      <c r="AA692">
        <v>16.93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0.61</v>
      </c>
      <c r="AH692">
        <v>2</v>
      </c>
      <c r="AI692">
        <v>433940458</v>
      </c>
      <c r="AJ692">
        <v>370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ROW(Source!A288)</f>
        <v>288</v>
      </c>
      <c r="B693">
        <v>433940464</v>
      </c>
      <c r="C693">
        <v>433940456</v>
      </c>
      <c r="D693">
        <v>423421956</v>
      </c>
      <c r="E693">
        <v>1</v>
      </c>
      <c r="F693">
        <v>1</v>
      </c>
      <c r="G693">
        <v>1081</v>
      </c>
      <c r="H693">
        <v>3</v>
      </c>
      <c r="I693" t="s">
        <v>663</v>
      </c>
      <c r="J693" t="s">
        <v>664</v>
      </c>
      <c r="K693" t="s">
        <v>665</v>
      </c>
      <c r="L693">
        <v>1348</v>
      </c>
      <c r="N693">
        <v>1009</v>
      </c>
      <c r="O693" t="s">
        <v>213</v>
      </c>
      <c r="P693" t="s">
        <v>213</v>
      </c>
      <c r="Q693">
        <v>1000</v>
      </c>
      <c r="X693">
        <v>1E-3</v>
      </c>
      <c r="Y693">
        <v>6512.79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1E-3</v>
      </c>
      <c r="AH693">
        <v>2</v>
      </c>
      <c r="AI693">
        <v>433940459</v>
      </c>
      <c r="AJ693">
        <v>371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ROW(Source!A288)</f>
        <v>288</v>
      </c>
      <c r="B694">
        <v>433940465</v>
      </c>
      <c r="C694">
        <v>433940456</v>
      </c>
      <c r="D694">
        <v>423422040</v>
      </c>
      <c r="E694">
        <v>1</v>
      </c>
      <c r="F694">
        <v>1</v>
      </c>
      <c r="G694">
        <v>1081</v>
      </c>
      <c r="H694">
        <v>3</v>
      </c>
      <c r="I694" t="s">
        <v>666</v>
      </c>
      <c r="J694" t="s">
        <v>667</v>
      </c>
      <c r="K694" t="s">
        <v>668</v>
      </c>
      <c r="L694">
        <v>1339</v>
      </c>
      <c r="N694">
        <v>1007</v>
      </c>
      <c r="O694" t="s">
        <v>197</v>
      </c>
      <c r="P694" t="s">
        <v>197</v>
      </c>
      <c r="Q694">
        <v>1</v>
      </c>
      <c r="X694">
        <v>0.17</v>
      </c>
      <c r="Y694">
        <v>1821.37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0.17</v>
      </c>
      <c r="AH694">
        <v>2</v>
      </c>
      <c r="AI694">
        <v>433940460</v>
      </c>
      <c r="AJ694">
        <v>372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ROW(Source!A288)</f>
        <v>288</v>
      </c>
      <c r="B695">
        <v>433940466</v>
      </c>
      <c r="C695">
        <v>433940456</v>
      </c>
      <c r="D695">
        <v>423429471</v>
      </c>
      <c r="E695">
        <v>1</v>
      </c>
      <c r="F695">
        <v>1</v>
      </c>
      <c r="G695">
        <v>1081</v>
      </c>
      <c r="H695">
        <v>3</v>
      </c>
      <c r="I695" t="s">
        <v>669</v>
      </c>
      <c r="J695" t="s">
        <v>670</v>
      </c>
      <c r="K695" t="s">
        <v>671</v>
      </c>
      <c r="L695">
        <v>1339</v>
      </c>
      <c r="N695">
        <v>1007</v>
      </c>
      <c r="O695" t="s">
        <v>197</v>
      </c>
      <c r="P695" t="s">
        <v>197</v>
      </c>
      <c r="Q695">
        <v>1</v>
      </c>
      <c r="X695">
        <v>0.06</v>
      </c>
      <c r="Y695">
        <v>439.5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0.06</v>
      </c>
      <c r="AH695">
        <v>2</v>
      </c>
      <c r="AI695">
        <v>433940461</v>
      </c>
      <c r="AJ695">
        <v>373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ROW(Source!A288)</f>
        <v>288</v>
      </c>
      <c r="B696">
        <v>433940467</v>
      </c>
      <c r="C696">
        <v>433940456</v>
      </c>
      <c r="D696">
        <v>423412662</v>
      </c>
      <c r="E696">
        <v>1081</v>
      </c>
      <c r="F696">
        <v>1</v>
      </c>
      <c r="G696">
        <v>1081</v>
      </c>
      <c r="H696">
        <v>3</v>
      </c>
      <c r="I696" t="s">
        <v>830</v>
      </c>
      <c r="J696" t="s">
        <v>3</v>
      </c>
      <c r="K696" t="s">
        <v>831</v>
      </c>
      <c r="L696">
        <v>1339</v>
      </c>
      <c r="N696">
        <v>1007</v>
      </c>
      <c r="O696" t="s">
        <v>197</v>
      </c>
      <c r="P696" t="s">
        <v>197</v>
      </c>
      <c r="Q696">
        <v>1</v>
      </c>
      <c r="X696">
        <v>5.9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3</v>
      </c>
      <c r="AG696">
        <v>5.9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ROW(Source!A288)</f>
        <v>288</v>
      </c>
      <c r="B697">
        <v>433940468</v>
      </c>
      <c r="C697">
        <v>433940456</v>
      </c>
      <c r="D697">
        <v>423417929</v>
      </c>
      <c r="E697">
        <v>1081</v>
      </c>
      <c r="F697">
        <v>1</v>
      </c>
      <c r="G697">
        <v>1081</v>
      </c>
      <c r="H697">
        <v>3</v>
      </c>
      <c r="I697" t="s">
        <v>832</v>
      </c>
      <c r="J697" t="s">
        <v>3</v>
      </c>
      <c r="K697" t="s">
        <v>833</v>
      </c>
      <c r="L697">
        <v>1339</v>
      </c>
      <c r="N697">
        <v>1007</v>
      </c>
      <c r="O697" t="s">
        <v>197</v>
      </c>
      <c r="P697" t="s">
        <v>197</v>
      </c>
      <c r="Q697">
        <v>1</v>
      </c>
      <c r="X697">
        <v>4.3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 t="s">
        <v>3</v>
      </c>
      <c r="AG697">
        <v>4.3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ROW(Source!A289)</f>
        <v>289</v>
      </c>
      <c r="B698">
        <v>433940462</v>
      </c>
      <c r="C698">
        <v>433940456</v>
      </c>
      <c r="D698">
        <v>423386947</v>
      </c>
      <c r="E698">
        <v>1081</v>
      </c>
      <c r="F698">
        <v>1</v>
      </c>
      <c r="G698">
        <v>1081</v>
      </c>
      <c r="H698">
        <v>1</v>
      </c>
      <c r="I698" t="s">
        <v>530</v>
      </c>
      <c r="J698" t="s">
        <v>3</v>
      </c>
      <c r="K698" t="s">
        <v>531</v>
      </c>
      <c r="L698">
        <v>1191</v>
      </c>
      <c r="N698">
        <v>1013</v>
      </c>
      <c r="O698" t="s">
        <v>532</v>
      </c>
      <c r="P698" t="s">
        <v>532</v>
      </c>
      <c r="Q698">
        <v>1</v>
      </c>
      <c r="X698">
        <v>69.8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1</v>
      </c>
      <c r="AF698" t="s">
        <v>3</v>
      </c>
      <c r="AG698">
        <v>69.8</v>
      </c>
      <c r="AH698">
        <v>2</v>
      </c>
      <c r="AI698">
        <v>433940457</v>
      </c>
      <c r="AJ698">
        <v>374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ROW(Source!A289)</f>
        <v>289</v>
      </c>
      <c r="B699">
        <v>433940463</v>
      </c>
      <c r="C699">
        <v>433940456</v>
      </c>
      <c r="D699">
        <v>423452312</v>
      </c>
      <c r="E699">
        <v>1</v>
      </c>
      <c r="F699">
        <v>1</v>
      </c>
      <c r="G699">
        <v>1081</v>
      </c>
      <c r="H699">
        <v>2</v>
      </c>
      <c r="I699" t="s">
        <v>609</v>
      </c>
      <c r="J699" t="s">
        <v>610</v>
      </c>
      <c r="K699" t="s">
        <v>611</v>
      </c>
      <c r="L699">
        <v>1368</v>
      </c>
      <c r="N699">
        <v>1011</v>
      </c>
      <c r="O699" t="s">
        <v>536</v>
      </c>
      <c r="P699" t="s">
        <v>536</v>
      </c>
      <c r="Q699">
        <v>1</v>
      </c>
      <c r="X699">
        <v>0.61</v>
      </c>
      <c r="Y699">
        <v>0</v>
      </c>
      <c r="Z699">
        <v>179.17</v>
      </c>
      <c r="AA699">
        <v>16.93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0.61</v>
      </c>
      <c r="AH699">
        <v>2</v>
      </c>
      <c r="AI699">
        <v>433940458</v>
      </c>
      <c r="AJ699">
        <v>375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ROW(Source!A289)</f>
        <v>289</v>
      </c>
      <c r="B700">
        <v>433940464</v>
      </c>
      <c r="C700">
        <v>433940456</v>
      </c>
      <c r="D700">
        <v>423421956</v>
      </c>
      <c r="E700">
        <v>1</v>
      </c>
      <c r="F700">
        <v>1</v>
      </c>
      <c r="G700">
        <v>1081</v>
      </c>
      <c r="H700">
        <v>3</v>
      </c>
      <c r="I700" t="s">
        <v>663</v>
      </c>
      <c r="J700" t="s">
        <v>664</v>
      </c>
      <c r="K700" t="s">
        <v>665</v>
      </c>
      <c r="L700">
        <v>1348</v>
      </c>
      <c r="N700">
        <v>1009</v>
      </c>
      <c r="O700" t="s">
        <v>213</v>
      </c>
      <c r="P700" t="s">
        <v>213</v>
      </c>
      <c r="Q700">
        <v>1000</v>
      </c>
      <c r="X700">
        <v>1E-3</v>
      </c>
      <c r="Y700">
        <v>6512.79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1E-3</v>
      </c>
      <c r="AH700">
        <v>2</v>
      </c>
      <c r="AI700">
        <v>433940459</v>
      </c>
      <c r="AJ700">
        <v>376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ROW(Source!A289)</f>
        <v>289</v>
      </c>
      <c r="B701">
        <v>433940465</v>
      </c>
      <c r="C701">
        <v>433940456</v>
      </c>
      <c r="D701">
        <v>423422040</v>
      </c>
      <c r="E701">
        <v>1</v>
      </c>
      <c r="F701">
        <v>1</v>
      </c>
      <c r="G701">
        <v>1081</v>
      </c>
      <c r="H701">
        <v>3</v>
      </c>
      <c r="I701" t="s">
        <v>666</v>
      </c>
      <c r="J701" t="s">
        <v>667</v>
      </c>
      <c r="K701" t="s">
        <v>668</v>
      </c>
      <c r="L701">
        <v>1339</v>
      </c>
      <c r="N701">
        <v>1007</v>
      </c>
      <c r="O701" t="s">
        <v>197</v>
      </c>
      <c r="P701" t="s">
        <v>197</v>
      </c>
      <c r="Q701">
        <v>1</v>
      </c>
      <c r="X701">
        <v>0.17</v>
      </c>
      <c r="Y701">
        <v>1821.37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0.17</v>
      </c>
      <c r="AH701">
        <v>2</v>
      </c>
      <c r="AI701">
        <v>433940460</v>
      </c>
      <c r="AJ701">
        <v>377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ROW(Source!A289)</f>
        <v>289</v>
      </c>
      <c r="B702">
        <v>433940466</v>
      </c>
      <c r="C702">
        <v>433940456</v>
      </c>
      <c r="D702">
        <v>423429471</v>
      </c>
      <c r="E702">
        <v>1</v>
      </c>
      <c r="F702">
        <v>1</v>
      </c>
      <c r="G702">
        <v>1081</v>
      </c>
      <c r="H702">
        <v>3</v>
      </c>
      <c r="I702" t="s">
        <v>669</v>
      </c>
      <c r="J702" t="s">
        <v>670</v>
      </c>
      <c r="K702" t="s">
        <v>671</v>
      </c>
      <c r="L702">
        <v>1339</v>
      </c>
      <c r="N702">
        <v>1007</v>
      </c>
      <c r="O702" t="s">
        <v>197</v>
      </c>
      <c r="P702" t="s">
        <v>197</v>
      </c>
      <c r="Q702">
        <v>1</v>
      </c>
      <c r="X702">
        <v>0.06</v>
      </c>
      <c r="Y702">
        <v>439.5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0.06</v>
      </c>
      <c r="AH702">
        <v>2</v>
      </c>
      <c r="AI702">
        <v>433940461</v>
      </c>
      <c r="AJ702">
        <v>378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ROW(Source!A289)</f>
        <v>289</v>
      </c>
      <c r="B703">
        <v>433940467</v>
      </c>
      <c r="C703">
        <v>433940456</v>
      </c>
      <c r="D703">
        <v>423412662</v>
      </c>
      <c r="E703">
        <v>1081</v>
      </c>
      <c r="F703">
        <v>1</v>
      </c>
      <c r="G703">
        <v>1081</v>
      </c>
      <c r="H703">
        <v>3</v>
      </c>
      <c r="I703" t="s">
        <v>830</v>
      </c>
      <c r="J703" t="s">
        <v>3</v>
      </c>
      <c r="K703" t="s">
        <v>831</v>
      </c>
      <c r="L703">
        <v>1339</v>
      </c>
      <c r="N703">
        <v>1007</v>
      </c>
      <c r="O703" t="s">
        <v>197</v>
      </c>
      <c r="P703" t="s">
        <v>197</v>
      </c>
      <c r="Q703">
        <v>1</v>
      </c>
      <c r="X703">
        <v>5.9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 t="s">
        <v>3</v>
      </c>
      <c r="AG703">
        <v>5.9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ROW(Source!A289)</f>
        <v>289</v>
      </c>
      <c r="B704">
        <v>433940468</v>
      </c>
      <c r="C704">
        <v>433940456</v>
      </c>
      <c r="D704">
        <v>423417929</v>
      </c>
      <c r="E704">
        <v>1081</v>
      </c>
      <c r="F704">
        <v>1</v>
      </c>
      <c r="G704">
        <v>1081</v>
      </c>
      <c r="H704">
        <v>3</v>
      </c>
      <c r="I704" t="s">
        <v>832</v>
      </c>
      <c r="J704" t="s">
        <v>3</v>
      </c>
      <c r="K704" t="s">
        <v>833</v>
      </c>
      <c r="L704">
        <v>1339</v>
      </c>
      <c r="N704">
        <v>1007</v>
      </c>
      <c r="O704" t="s">
        <v>197</v>
      </c>
      <c r="P704" t="s">
        <v>197</v>
      </c>
      <c r="Q704">
        <v>1</v>
      </c>
      <c r="X704">
        <v>4.3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 t="s">
        <v>3</v>
      </c>
      <c r="AG704">
        <v>4.3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ROW(Source!A290)</f>
        <v>290</v>
      </c>
      <c r="B705">
        <v>433940475</v>
      </c>
      <c r="C705">
        <v>433940469</v>
      </c>
      <c r="D705">
        <v>423386947</v>
      </c>
      <c r="E705">
        <v>1081</v>
      </c>
      <c r="F705">
        <v>1</v>
      </c>
      <c r="G705">
        <v>1081</v>
      </c>
      <c r="H705">
        <v>1</v>
      </c>
      <c r="I705" t="s">
        <v>530</v>
      </c>
      <c r="J705" t="s">
        <v>3</v>
      </c>
      <c r="K705" t="s">
        <v>531</v>
      </c>
      <c r="L705">
        <v>1191</v>
      </c>
      <c r="N705">
        <v>1013</v>
      </c>
      <c r="O705" t="s">
        <v>532</v>
      </c>
      <c r="P705" t="s">
        <v>532</v>
      </c>
      <c r="Q705">
        <v>1</v>
      </c>
      <c r="X705">
        <v>100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1</v>
      </c>
      <c r="AF705" t="s">
        <v>3</v>
      </c>
      <c r="AG705">
        <v>100</v>
      </c>
      <c r="AH705">
        <v>2</v>
      </c>
      <c r="AI705">
        <v>433940470</v>
      </c>
      <c r="AJ705">
        <v>379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ROW(Source!A290)</f>
        <v>290</v>
      </c>
      <c r="B706">
        <v>433940476</v>
      </c>
      <c r="C706">
        <v>433940469</v>
      </c>
      <c r="D706">
        <v>423452312</v>
      </c>
      <c r="E706">
        <v>1</v>
      </c>
      <c r="F706">
        <v>1</v>
      </c>
      <c r="G706">
        <v>1081</v>
      </c>
      <c r="H706">
        <v>2</v>
      </c>
      <c r="I706" t="s">
        <v>609</v>
      </c>
      <c r="J706" t="s">
        <v>610</v>
      </c>
      <c r="K706" t="s">
        <v>611</v>
      </c>
      <c r="L706">
        <v>1368</v>
      </c>
      <c r="N706">
        <v>1011</v>
      </c>
      <c r="O706" t="s">
        <v>536</v>
      </c>
      <c r="P706" t="s">
        <v>536</v>
      </c>
      <c r="Q706">
        <v>1</v>
      </c>
      <c r="X706">
        <v>0.61</v>
      </c>
      <c r="Y706">
        <v>0</v>
      </c>
      <c r="Z706">
        <v>179.17</v>
      </c>
      <c r="AA706">
        <v>16.93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0.61</v>
      </c>
      <c r="AH706">
        <v>2</v>
      </c>
      <c r="AI706">
        <v>433940471</v>
      </c>
      <c r="AJ706">
        <v>380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ROW(Source!A290)</f>
        <v>290</v>
      </c>
      <c r="B707">
        <v>433940477</v>
      </c>
      <c r="C707">
        <v>433940469</v>
      </c>
      <c r="D707">
        <v>423421956</v>
      </c>
      <c r="E707">
        <v>1</v>
      </c>
      <c r="F707">
        <v>1</v>
      </c>
      <c r="G707">
        <v>1081</v>
      </c>
      <c r="H707">
        <v>3</v>
      </c>
      <c r="I707" t="s">
        <v>663</v>
      </c>
      <c r="J707" t="s">
        <v>664</v>
      </c>
      <c r="K707" t="s">
        <v>665</v>
      </c>
      <c r="L707">
        <v>1348</v>
      </c>
      <c r="N707">
        <v>1009</v>
      </c>
      <c r="O707" t="s">
        <v>213</v>
      </c>
      <c r="P707" t="s">
        <v>213</v>
      </c>
      <c r="Q707">
        <v>1000</v>
      </c>
      <c r="X707">
        <v>1E-3</v>
      </c>
      <c r="Y707">
        <v>6512.79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1E-3</v>
      </c>
      <c r="AH707">
        <v>2</v>
      </c>
      <c r="AI707">
        <v>433940472</v>
      </c>
      <c r="AJ707">
        <v>381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ROW(Source!A290)</f>
        <v>290</v>
      </c>
      <c r="B708">
        <v>433940478</v>
      </c>
      <c r="C708">
        <v>433940469</v>
      </c>
      <c r="D708">
        <v>423422040</v>
      </c>
      <c r="E708">
        <v>1</v>
      </c>
      <c r="F708">
        <v>1</v>
      </c>
      <c r="G708">
        <v>1081</v>
      </c>
      <c r="H708">
        <v>3</v>
      </c>
      <c r="I708" t="s">
        <v>666</v>
      </c>
      <c r="J708" t="s">
        <v>667</v>
      </c>
      <c r="K708" t="s">
        <v>668</v>
      </c>
      <c r="L708">
        <v>1339</v>
      </c>
      <c r="N708">
        <v>1007</v>
      </c>
      <c r="O708" t="s">
        <v>197</v>
      </c>
      <c r="P708" t="s">
        <v>197</v>
      </c>
      <c r="Q708">
        <v>1</v>
      </c>
      <c r="X708">
        <v>0.17</v>
      </c>
      <c r="Y708">
        <v>1821.37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0.17</v>
      </c>
      <c r="AH708">
        <v>2</v>
      </c>
      <c r="AI708">
        <v>433940473</v>
      </c>
      <c r="AJ708">
        <v>382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ROW(Source!A290)</f>
        <v>290</v>
      </c>
      <c r="B709">
        <v>433940479</v>
      </c>
      <c r="C709">
        <v>433940469</v>
      </c>
      <c r="D709">
        <v>423429471</v>
      </c>
      <c r="E709">
        <v>1</v>
      </c>
      <c r="F709">
        <v>1</v>
      </c>
      <c r="G709">
        <v>1081</v>
      </c>
      <c r="H709">
        <v>3</v>
      </c>
      <c r="I709" t="s">
        <v>669</v>
      </c>
      <c r="J709" t="s">
        <v>670</v>
      </c>
      <c r="K709" t="s">
        <v>671</v>
      </c>
      <c r="L709">
        <v>1339</v>
      </c>
      <c r="N709">
        <v>1007</v>
      </c>
      <c r="O709" t="s">
        <v>197</v>
      </c>
      <c r="P709" t="s">
        <v>197</v>
      </c>
      <c r="Q709">
        <v>1</v>
      </c>
      <c r="X709">
        <v>0.06</v>
      </c>
      <c r="Y709">
        <v>439.5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0.06</v>
      </c>
      <c r="AH709">
        <v>2</v>
      </c>
      <c r="AI709">
        <v>433940474</v>
      </c>
      <c r="AJ709">
        <v>383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ROW(Source!A290)</f>
        <v>290</v>
      </c>
      <c r="B710">
        <v>433940480</v>
      </c>
      <c r="C710">
        <v>433940469</v>
      </c>
      <c r="D710">
        <v>423412348</v>
      </c>
      <c r="E710">
        <v>1081</v>
      </c>
      <c r="F710">
        <v>1</v>
      </c>
      <c r="G710">
        <v>1081</v>
      </c>
      <c r="H710">
        <v>3</v>
      </c>
      <c r="I710" t="s">
        <v>834</v>
      </c>
      <c r="J710" t="s">
        <v>3</v>
      </c>
      <c r="K710" t="s">
        <v>835</v>
      </c>
      <c r="L710">
        <v>1301</v>
      </c>
      <c r="N710">
        <v>1003</v>
      </c>
      <c r="O710" t="s">
        <v>742</v>
      </c>
      <c r="P710" t="s">
        <v>742</v>
      </c>
      <c r="Q710">
        <v>1</v>
      </c>
      <c r="X710">
        <v>100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3</v>
      </c>
      <c r="AG710">
        <v>100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ROW(Source!A290)</f>
        <v>290</v>
      </c>
      <c r="B711">
        <v>433940481</v>
      </c>
      <c r="C711">
        <v>433940469</v>
      </c>
      <c r="D711">
        <v>423412662</v>
      </c>
      <c r="E711">
        <v>1081</v>
      </c>
      <c r="F711">
        <v>1</v>
      </c>
      <c r="G711">
        <v>1081</v>
      </c>
      <c r="H711">
        <v>3</v>
      </c>
      <c r="I711" t="s">
        <v>830</v>
      </c>
      <c r="J711" t="s">
        <v>3</v>
      </c>
      <c r="K711" t="s">
        <v>831</v>
      </c>
      <c r="L711">
        <v>1339</v>
      </c>
      <c r="N711">
        <v>1007</v>
      </c>
      <c r="O711" t="s">
        <v>197</v>
      </c>
      <c r="P711" t="s">
        <v>197</v>
      </c>
      <c r="Q711">
        <v>1</v>
      </c>
      <c r="X711">
        <v>3.9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3</v>
      </c>
      <c r="AG711">
        <v>3.9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ROW(Source!A291)</f>
        <v>291</v>
      </c>
      <c r="B712">
        <v>433940475</v>
      </c>
      <c r="C712">
        <v>433940469</v>
      </c>
      <c r="D712">
        <v>423386947</v>
      </c>
      <c r="E712">
        <v>1081</v>
      </c>
      <c r="F712">
        <v>1</v>
      </c>
      <c r="G712">
        <v>1081</v>
      </c>
      <c r="H712">
        <v>1</v>
      </c>
      <c r="I712" t="s">
        <v>530</v>
      </c>
      <c r="J712" t="s">
        <v>3</v>
      </c>
      <c r="K712" t="s">
        <v>531</v>
      </c>
      <c r="L712">
        <v>1191</v>
      </c>
      <c r="N712">
        <v>1013</v>
      </c>
      <c r="O712" t="s">
        <v>532</v>
      </c>
      <c r="P712" t="s">
        <v>532</v>
      </c>
      <c r="Q712">
        <v>1</v>
      </c>
      <c r="X712">
        <v>100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1</v>
      </c>
      <c r="AF712" t="s">
        <v>3</v>
      </c>
      <c r="AG712">
        <v>100</v>
      </c>
      <c r="AH712">
        <v>2</v>
      </c>
      <c r="AI712">
        <v>433940470</v>
      </c>
      <c r="AJ712">
        <v>384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ROW(Source!A291)</f>
        <v>291</v>
      </c>
      <c r="B713">
        <v>433940476</v>
      </c>
      <c r="C713">
        <v>433940469</v>
      </c>
      <c r="D713">
        <v>423452312</v>
      </c>
      <c r="E713">
        <v>1</v>
      </c>
      <c r="F713">
        <v>1</v>
      </c>
      <c r="G713">
        <v>1081</v>
      </c>
      <c r="H713">
        <v>2</v>
      </c>
      <c r="I713" t="s">
        <v>609</v>
      </c>
      <c r="J713" t="s">
        <v>610</v>
      </c>
      <c r="K713" t="s">
        <v>611</v>
      </c>
      <c r="L713">
        <v>1368</v>
      </c>
      <c r="N713">
        <v>1011</v>
      </c>
      <c r="O713" t="s">
        <v>536</v>
      </c>
      <c r="P713" t="s">
        <v>536</v>
      </c>
      <c r="Q713">
        <v>1</v>
      </c>
      <c r="X713">
        <v>0.61</v>
      </c>
      <c r="Y713">
        <v>0</v>
      </c>
      <c r="Z713">
        <v>179.17</v>
      </c>
      <c r="AA713">
        <v>16.93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0.61</v>
      </c>
      <c r="AH713">
        <v>2</v>
      </c>
      <c r="AI713">
        <v>433940471</v>
      </c>
      <c r="AJ713">
        <v>385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ROW(Source!A291)</f>
        <v>291</v>
      </c>
      <c r="B714">
        <v>433940477</v>
      </c>
      <c r="C714">
        <v>433940469</v>
      </c>
      <c r="D714">
        <v>423421956</v>
      </c>
      <c r="E714">
        <v>1</v>
      </c>
      <c r="F714">
        <v>1</v>
      </c>
      <c r="G714">
        <v>1081</v>
      </c>
      <c r="H714">
        <v>3</v>
      </c>
      <c r="I714" t="s">
        <v>663</v>
      </c>
      <c r="J714" t="s">
        <v>664</v>
      </c>
      <c r="K714" t="s">
        <v>665</v>
      </c>
      <c r="L714">
        <v>1348</v>
      </c>
      <c r="N714">
        <v>1009</v>
      </c>
      <c r="O714" t="s">
        <v>213</v>
      </c>
      <c r="P714" t="s">
        <v>213</v>
      </c>
      <c r="Q714">
        <v>1000</v>
      </c>
      <c r="X714">
        <v>1E-3</v>
      </c>
      <c r="Y714">
        <v>6512.79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1E-3</v>
      </c>
      <c r="AH714">
        <v>2</v>
      </c>
      <c r="AI714">
        <v>433940472</v>
      </c>
      <c r="AJ714">
        <v>386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ROW(Source!A291)</f>
        <v>291</v>
      </c>
      <c r="B715">
        <v>433940478</v>
      </c>
      <c r="C715">
        <v>433940469</v>
      </c>
      <c r="D715">
        <v>423422040</v>
      </c>
      <c r="E715">
        <v>1</v>
      </c>
      <c r="F715">
        <v>1</v>
      </c>
      <c r="G715">
        <v>1081</v>
      </c>
      <c r="H715">
        <v>3</v>
      </c>
      <c r="I715" t="s">
        <v>666</v>
      </c>
      <c r="J715" t="s">
        <v>667</v>
      </c>
      <c r="K715" t="s">
        <v>668</v>
      </c>
      <c r="L715">
        <v>1339</v>
      </c>
      <c r="N715">
        <v>1007</v>
      </c>
      <c r="O715" t="s">
        <v>197</v>
      </c>
      <c r="P715" t="s">
        <v>197</v>
      </c>
      <c r="Q715">
        <v>1</v>
      </c>
      <c r="X715">
        <v>0.17</v>
      </c>
      <c r="Y715">
        <v>1821.37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0.17</v>
      </c>
      <c r="AH715">
        <v>2</v>
      </c>
      <c r="AI715">
        <v>433940473</v>
      </c>
      <c r="AJ715">
        <v>387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ROW(Source!A291)</f>
        <v>291</v>
      </c>
      <c r="B716">
        <v>433940479</v>
      </c>
      <c r="C716">
        <v>433940469</v>
      </c>
      <c r="D716">
        <v>423429471</v>
      </c>
      <c r="E716">
        <v>1</v>
      </c>
      <c r="F716">
        <v>1</v>
      </c>
      <c r="G716">
        <v>1081</v>
      </c>
      <c r="H716">
        <v>3</v>
      </c>
      <c r="I716" t="s">
        <v>669</v>
      </c>
      <c r="J716" t="s">
        <v>670</v>
      </c>
      <c r="K716" t="s">
        <v>671</v>
      </c>
      <c r="L716">
        <v>1339</v>
      </c>
      <c r="N716">
        <v>1007</v>
      </c>
      <c r="O716" t="s">
        <v>197</v>
      </c>
      <c r="P716" t="s">
        <v>197</v>
      </c>
      <c r="Q716">
        <v>1</v>
      </c>
      <c r="X716">
        <v>0.06</v>
      </c>
      <c r="Y716">
        <v>439.5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0.06</v>
      </c>
      <c r="AH716">
        <v>2</v>
      </c>
      <c r="AI716">
        <v>433940474</v>
      </c>
      <c r="AJ716">
        <v>388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ROW(Source!A291)</f>
        <v>291</v>
      </c>
      <c r="B717">
        <v>433940480</v>
      </c>
      <c r="C717">
        <v>433940469</v>
      </c>
      <c r="D717">
        <v>423412348</v>
      </c>
      <c r="E717">
        <v>1081</v>
      </c>
      <c r="F717">
        <v>1</v>
      </c>
      <c r="G717">
        <v>1081</v>
      </c>
      <c r="H717">
        <v>3</v>
      </c>
      <c r="I717" t="s">
        <v>834</v>
      </c>
      <c r="J717" t="s">
        <v>3</v>
      </c>
      <c r="K717" t="s">
        <v>835</v>
      </c>
      <c r="L717">
        <v>1301</v>
      </c>
      <c r="N717">
        <v>1003</v>
      </c>
      <c r="O717" t="s">
        <v>742</v>
      </c>
      <c r="P717" t="s">
        <v>742</v>
      </c>
      <c r="Q717">
        <v>1</v>
      </c>
      <c r="X717">
        <v>100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 t="s">
        <v>3</v>
      </c>
      <c r="AG717">
        <v>100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ROW(Source!A291)</f>
        <v>291</v>
      </c>
      <c r="B718">
        <v>433940481</v>
      </c>
      <c r="C718">
        <v>433940469</v>
      </c>
      <c r="D718">
        <v>423412662</v>
      </c>
      <c r="E718">
        <v>1081</v>
      </c>
      <c r="F718">
        <v>1</v>
      </c>
      <c r="G718">
        <v>1081</v>
      </c>
      <c r="H718">
        <v>3</v>
      </c>
      <c r="I718" t="s">
        <v>830</v>
      </c>
      <c r="J718" t="s">
        <v>3</v>
      </c>
      <c r="K718" t="s">
        <v>831</v>
      </c>
      <c r="L718">
        <v>1339</v>
      </c>
      <c r="N718">
        <v>1007</v>
      </c>
      <c r="O718" t="s">
        <v>197</v>
      </c>
      <c r="P718" t="s">
        <v>197</v>
      </c>
      <c r="Q718">
        <v>1</v>
      </c>
      <c r="X718">
        <v>3.9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3.9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ROW(Source!A292)</f>
        <v>292</v>
      </c>
      <c r="B719">
        <v>433940488</v>
      </c>
      <c r="C719">
        <v>433940482</v>
      </c>
      <c r="D719">
        <v>423386947</v>
      </c>
      <c r="E719">
        <v>1081</v>
      </c>
      <c r="F719">
        <v>1</v>
      </c>
      <c r="G719">
        <v>1081</v>
      </c>
      <c r="H719">
        <v>1</v>
      </c>
      <c r="I719" t="s">
        <v>530</v>
      </c>
      <c r="J719" t="s">
        <v>3</v>
      </c>
      <c r="K719" t="s">
        <v>531</v>
      </c>
      <c r="L719">
        <v>1191</v>
      </c>
      <c r="N719">
        <v>1013</v>
      </c>
      <c r="O719" t="s">
        <v>532</v>
      </c>
      <c r="P719" t="s">
        <v>532</v>
      </c>
      <c r="Q719">
        <v>1</v>
      </c>
      <c r="X719">
        <v>100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1</v>
      </c>
      <c r="AF719" t="s">
        <v>3</v>
      </c>
      <c r="AG719">
        <v>100</v>
      </c>
      <c r="AH719">
        <v>2</v>
      </c>
      <c r="AI719">
        <v>433940483</v>
      </c>
      <c r="AJ719">
        <v>389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ROW(Source!A292)</f>
        <v>292</v>
      </c>
      <c r="B720">
        <v>433940489</v>
      </c>
      <c r="C720">
        <v>433940482</v>
      </c>
      <c r="D720">
        <v>423452312</v>
      </c>
      <c r="E720">
        <v>1</v>
      </c>
      <c r="F720">
        <v>1</v>
      </c>
      <c r="G720">
        <v>1081</v>
      </c>
      <c r="H720">
        <v>2</v>
      </c>
      <c r="I720" t="s">
        <v>609</v>
      </c>
      <c r="J720" t="s">
        <v>610</v>
      </c>
      <c r="K720" t="s">
        <v>611</v>
      </c>
      <c r="L720">
        <v>1368</v>
      </c>
      <c r="N720">
        <v>1011</v>
      </c>
      <c r="O720" t="s">
        <v>536</v>
      </c>
      <c r="P720" t="s">
        <v>536</v>
      </c>
      <c r="Q720">
        <v>1</v>
      </c>
      <c r="X720">
        <v>0.61</v>
      </c>
      <c r="Y720">
        <v>0</v>
      </c>
      <c r="Z720">
        <v>179.17</v>
      </c>
      <c r="AA720">
        <v>16.93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0.61</v>
      </c>
      <c r="AH720">
        <v>2</v>
      </c>
      <c r="AI720">
        <v>433940484</v>
      </c>
      <c r="AJ720">
        <v>390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ROW(Source!A292)</f>
        <v>292</v>
      </c>
      <c r="B721">
        <v>433940490</v>
      </c>
      <c r="C721">
        <v>433940482</v>
      </c>
      <c r="D721">
        <v>423421956</v>
      </c>
      <c r="E721">
        <v>1</v>
      </c>
      <c r="F721">
        <v>1</v>
      </c>
      <c r="G721">
        <v>1081</v>
      </c>
      <c r="H721">
        <v>3</v>
      </c>
      <c r="I721" t="s">
        <v>663</v>
      </c>
      <c r="J721" t="s">
        <v>664</v>
      </c>
      <c r="K721" t="s">
        <v>665</v>
      </c>
      <c r="L721">
        <v>1348</v>
      </c>
      <c r="N721">
        <v>1009</v>
      </c>
      <c r="O721" t="s">
        <v>213</v>
      </c>
      <c r="P721" t="s">
        <v>213</v>
      </c>
      <c r="Q721">
        <v>1000</v>
      </c>
      <c r="X721">
        <v>1E-3</v>
      </c>
      <c r="Y721">
        <v>6512.79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1E-3</v>
      </c>
      <c r="AH721">
        <v>2</v>
      </c>
      <c r="AI721">
        <v>433940485</v>
      </c>
      <c r="AJ721">
        <v>391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ROW(Source!A292)</f>
        <v>292</v>
      </c>
      <c r="B722">
        <v>433940491</v>
      </c>
      <c r="C722">
        <v>433940482</v>
      </c>
      <c r="D722">
        <v>423422040</v>
      </c>
      <c r="E722">
        <v>1</v>
      </c>
      <c r="F722">
        <v>1</v>
      </c>
      <c r="G722">
        <v>1081</v>
      </c>
      <c r="H722">
        <v>3</v>
      </c>
      <c r="I722" t="s">
        <v>666</v>
      </c>
      <c r="J722" t="s">
        <v>667</v>
      </c>
      <c r="K722" t="s">
        <v>668</v>
      </c>
      <c r="L722">
        <v>1339</v>
      </c>
      <c r="N722">
        <v>1007</v>
      </c>
      <c r="O722" t="s">
        <v>197</v>
      </c>
      <c r="P722" t="s">
        <v>197</v>
      </c>
      <c r="Q722">
        <v>1</v>
      </c>
      <c r="X722">
        <v>0.17</v>
      </c>
      <c r="Y722">
        <v>1821.37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0.17</v>
      </c>
      <c r="AH722">
        <v>2</v>
      </c>
      <c r="AI722">
        <v>433940486</v>
      </c>
      <c r="AJ722">
        <v>392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ROW(Source!A292)</f>
        <v>292</v>
      </c>
      <c r="B723">
        <v>433940492</v>
      </c>
      <c r="C723">
        <v>433940482</v>
      </c>
      <c r="D723">
        <v>423429471</v>
      </c>
      <c r="E723">
        <v>1</v>
      </c>
      <c r="F723">
        <v>1</v>
      </c>
      <c r="G723">
        <v>1081</v>
      </c>
      <c r="H723">
        <v>3</v>
      </c>
      <c r="I723" t="s">
        <v>669</v>
      </c>
      <c r="J723" t="s">
        <v>670</v>
      </c>
      <c r="K723" t="s">
        <v>671</v>
      </c>
      <c r="L723">
        <v>1339</v>
      </c>
      <c r="N723">
        <v>1007</v>
      </c>
      <c r="O723" t="s">
        <v>197</v>
      </c>
      <c r="P723" t="s">
        <v>197</v>
      </c>
      <c r="Q723">
        <v>1</v>
      </c>
      <c r="X723">
        <v>0.06</v>
      </c>
      <c r="Y723">
        <v>439.5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0.06</v>
      </c>
      <c r="AH723">
        <v>2</v>
      </c>
      <c r="AI723">
        <v>433940487</v>
      </c>
      <c r="AJ723">
        <v>393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ROW(Source!A292)</f>
        <v>292</v>
      </c>
      <c r="B724">
        <v>433940493</v>
      </c>
      <c r="C724">
        <v>433940482</v>
      </c>
      <c r="D724">
        <v>423412348</v>
      </c>
      <c r="E724">
        <v>1081</v>
      </c>
      <c r="F724">
        <v>1</v>
      </c>
      <c r="G724">
        <v>1081</v>
      </c>
      <c r="H724">
        <v>3</v>
      </c>
      <c r="I724" t="s">
        <v>834</v>
      </c>
      <c r="J724" t="s">
        <v>3</v>
      </c>
      <c r="K724" t="s">
        <v>835</v>
      </c>
      <c r="L724">
        <v>1301</v>
      </c>
      <c r="N724">
        <v>1003</v>
      </c>
      <c r="O724" t="s">
        <v>742</v>
      </c>
      <c r="P724" t="s">
        <v>742</v>
      </c>
      <c r="Q724">
        <v>1</v>
      </c>
      <c r="X724">
        <v>100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100</v>
      </c>
      <c r="AH724">
        <v>3</v>
      </c>
      <c r="AI724">
        <v>-1</v>
      </c>
      <c r="AJ724" t="s">
        <v>3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ROW(Source!A292)</f>
        <v>292</v>
      </c>
      <c r="B725">
        <v>433940494</v>
      </c>
      <c r="C725">
        <v>433940482</v>
      </c>
      <c r="D725">
        <v>423412662</v>
      </c>
      <c r="E725">
        <v>1081</v>
      </c>
      <c r="F725">
        <v>1</v>
      </c>
      <c r="G725">
        <v>1081</v>
      </c>
      <c r="H725">
        <v>3</v>
      </c>
      <c r="I725" t="s">
        <v>830</v>
      </c>
      <c r="J725" t="s">
        <v>3</v>
      </c>
      <c r="K725" t="s">
        <v>831</v>
      </c>
      <c r="L725">
        <v>1339</v>
      </c>
      <c r="N725">
        <v>1007</v>
      </c>
      <c r="O725" t="s">
        <v>197</v>
      </c>
      <c r="P725" t="s">
        <v>197</v>
      </c>
      <c r="Q725">
        <v>1</v>
      </c>
      <c r="X725">
        <v>5.9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3</v>
      </c>
      <c r="AG725">
        <v>5.9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ROW(Source!A293)</f>
        <v>293</v>
      </c>
      <c r="B726">
        <v>433940488</v>
      </c>
      <c r="C726">
        <v>433940482</v>
      </c>
      <c r="D726">
        <v>423386947</v>
      </c>
      <c r="E726">
        <v>1081</v>
      </c>
      <c r="F726">
        <v>1</v>
      </c>
      <c r="G726">
        <v>1081</v>
      </c>
      <c r="H726">
        <v>1</v>
      </c>
      <c r="I726" t="s">
        <v>530</v>
      </c>
      <c r="J726" t="s">
        <v>3</v>
      </c>
      <c r="K726" t="s">
        <v>531</v>
      </c>
      <c r="L726">
        <v>1191</v>
      </c>
      <c r="N726">
        <v>1013</v>
      </c>
      <c r="O726" t="s">
        <v>532</v>
      </c>
      <c r="P726" t="s">
        <v>532</v>
      </c>
      <c r="Q726">
        <v>1</v>
      </c>
      <c r="X726">
        <v>100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1</v>
      </c>
      <c r="AF726" t="s">
        <v>3</v>
      </c>
      <c r="AG726">
        <v>100</v>
      </c>
      <c r="AH726">
        <v>2</v>
      </c>
      <c r="AI726">
        <v>433940483</v>
      </c>
      <c r="AJ726">
        <v>394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ROW(Source!A293)</f>
        <v>293</v>
      </c>
      <c r="B727">
        <v>433940489</v>
      </c>
      <c r="C727">
        <v>433940482</v>
      </c>
      <c r="D727">
        <v>423452312</v>
      </c>
      <c r="E727">
        <v>1</v>
      </c>
      <c r="F727">
        <v>1</v>
      </c>
      <c r="G727">
        <v>1081</v>
      </c>
      <c r="H727">
        <v>2</v>
      </c>
      <c r="I727" t="s">
        <v>609</v>
      </c>
      <c r="J727" t="s">
        <v>610</v>
      </c>
      <c r="K727" t="s">
        <v>611</v>
      </c>
      <c r="L727">
        <v>1368</v>
      </c>
      <c r="N727">
        <v>1011</v>
      </c>
      <c r="O727" t="s">
        <v>536</v>
      </c>
      <c r="P727" t="s">
        <v>536</v>
      </c>
      <c r="Q727">
        <v>1</v>
      </c>
      <c r="X727">
        <v>0.61</v>
      </c>
      <c r="Y727">
        <v>0</v>
      </c>
      <c r="Z727">
        <v>179.17</v>
      </c>
      <c r="AA727">
        <v>16.93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0.61</v>
      </c>
      <c r="AH727">
        <v>2</v>
      </c>
      <c r="AI727">
        <v>433940484</v>
      </c>
      <c r="AJ727">
        <v>395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ROW(Source!A293)</f>
        <v>293</v>
      </c>
      <c r="B728">
        <v>433940490</v>
      </c>
      <c r="C728">
        <v>433940482</v>
      </c>
      <c r="D728">
        <v>423421956</v>
      </c>
      <c r="E728">
        <v>1</v>
      </c>
      <c r="F728">
        <v>1</v>
      </c>
      <c r="G728">
        <v>1081</v>
      </c>
      <c r="H728">
        <v>3</v>
      </c>
      <c r="I728" t="s">
        <v>663</v>
      </c>
      <c r="J728" t="s">
        <v>664</v>
      </c>
      <c r="K728" t="s">
        <v>665</v>
      </c>
      <c r="L728">
        <v>1348</v>
      </c>
      <c r="N728">
        <v>1009</v>
      </c>
      <c r="O728" t="s">
        <v>213</v>
      </c>
      <c r="P728" t="s">
        <v>213</v>
      </c>
      <c r="Q728">
        <v>1000</v>
      </c>
      <c r="X728">
        <v>1E-3</v>
      </c>
      <c r="Y728">
        <v>6512.79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1E-3</v>
      </c>
      <c r="AH728">
        <v>2</v>
      </c>
      <c r="AI728">
        <v>433940485</v>
      </c>
      <c r="AJ728">
        <v>396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ROW(Source!A293)</f>
        <v>293</v>
      </c>
      <c r="B729">
        <v>433940491</v>
      </c>
      <c r="C729">
        <v>433940482</v>
      </c>
      <c r="D729">
        <v>423422040</v>
      </c>
      <c r="E729">
        <v>1</v>
      </c>
      <c r="F729">
        <v>1</v>
      </c>
      <c r="G729">
        <v>1081</v>
      </c>
      <c r="H729">
        <v>3</v>
      </c>
      <c r="I729" t="s">
        <v>666</v>
      </c>
      <c r="J729" t="s">
        <v>667</v>
      </c>
      <c r="K729" t="s">
        <v>668</v>
      </c>
      <c r="L729">
        <v>1339</v>
      </c>
      <c r="N729">
        <v>1007</v>
      </c>
      <c r="O729" t="s">
        <v>197</v>
      </c>
      <c r="P729" t="s">
        <v>197</v>
      </c>
      <c r="Q729">
        <v>1</v>
      </c>
      <c r="X729">
        <v>0.17</v>
      </c>
      <c r="Y729">
        <v>1821.37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0.17</v>
      </c>
      <c r="AH729">
        <v>2</v>
      </c>
      <c r="AI729">
        <v>433940486</v>
      </c>
      <c r="AJ729">
        <v>397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ROW(Source!A293)</f>
        <v>293</v>
      </c>
      <c r="B730">
        <v>433940492</v>
      </c>
      <c r="C730">
        <v>433940482</v>
      </c>
      <c r="D730">
        <v>423429471</v>
      </c>
      <c r="E730">
        <v>1</v>
      </c>
      <c r="F730">
        <v>1</v>
      </c>
      <c r="G730">
        <v>1081</v>
      </c>
      <c r="H730">
        <v>3</v>
      </c>
      <c r="I730" t="s">
        <v>669</v>
      </c>
      <c r="J730" t="s">
        <v>670</v>
      </c>
      <c r="K730" t="s">
        <v>671</v>
      </c>
      <c r="L730">
        <v>1339</v>
      </c>
      <c r="N730">
        <v>1007</v>
      </c>
      <c r="O730" t="s">
        <v>197</v>
      </c>
      <c r="P730" t="s">
        <v>197</v>
      </c>
      <c r="Q730">
        <v>1</v>
      </c>
      <c r="X730">
        <v>0.06</v>
      </c>
      <c r="Y730">
        <v>439.5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0.06</v>
      </c>
      <c r="AH730">
        <v>2</v>
      </c>
      <c r="AI730">
        <v>433940487</v>
      </c>
      <c r="AJ730">
        <v>398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ROW(Source!A293)</f>
        <v>293</v>
      </c>
      <c r="B731">
        <v>433940493</v>
      </c>
      <c r="C731">
        <v>433940482</v>
      </c>
      <c r="D731">
        <v>423412348</v>
      </c>
      <c r="E731">
        <v>1081</v>
      </c>
      <c r="F731">
        <v>1</v>
      </c>
      <c r="G731">
        <v>1081</v>
      </c>
      <c r="H731">
        <v>3</v>
      </c>
      <c r="I731" t="s">
        <v>834</v>
      </c>
      <c r="J731" t="s">
        <v>3</v>
      </c>
      <c r="K731" t="s">
        <v>835</v>
      </c>
      <c r="L731">
        <v>1301</v>
      </c>
      <c r="N731">
        <v>1003</v>
      </c>
      <c r="O731" t="s">
        <v>742</v>
      </c>
      <c r="P731" t="s">
        <v>742</v>
      </c>
      <c r="Q731">
        <v>1</v>
      </c>
      <c r="X731">
        <v>100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3</v>
      </c>
      <c r="AG731">
        <v>100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ROW(Source!A293)</f>
        <v>293</v>
      </c>
      <c r="B732">
        <v>433940494</v>
      </c>
      <c r="C732">
        <v>433940482</v>
      </c>
      <c r="D732">
        <v>423412662</v>
      </c>
      <c r="E732">
        <v>1081</v>
      </c>
      <c r="F732">
        <v>1</v>
      </c>
      <c r="G732">
        <v>1081</v>
      </c>
      <c r="H732">
        <v>3</v>
      </c>
      <c r="I732" t="s">
        <v>830</v>
      </c>
      <c r="J732" t="s">
        <v>3</v>
      </c>
      <c r="K732" t="s">
        <v>831</v>
      </c>
      <c r="L732">
        <v>1339</v>
      </c>
      <c r="N732">
        <v>1007</v>
      </c>
      <c r="O732" t="s">
        <v>197</v>
      </c>
      <c r="P732" t="s">
        <v>197</v>
      </c>
      <c r="Q732">
        <v>1</v>
      </c>
      <c r="X732">
        <v>5.9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 t="s">
        <v>3</v>
      </c>
      <c r="AG732">
        <v>5.9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ROW(Source!A294)</f>
        <v>294</v>
      </c>
      <c r="B733">
        <v>433940495</v>
      </c>
      <c r="C733">
        <v>433940423</v>
      </c>
      <c r="D733">
        <v>423386947</v>
      </c>
      <c r="E733">
        <v>1081</v>
      </c>
      <c r="F733">
        <v>1</v>
      </c>
      <c r="G733">
        <v>1081</v>
      </c>
      <c r="H733">
        <v>1</v>
      </c>
      <c r="I733" t="s">
        <v>530</v>
      </c>
      <c r="J733" t="s">
        <v>3</v>
      </c>
      <c r="K733" t="s">
        <v>531</v>
      </c>
      <c r="L733">
        <v>1191</v>
      </c>
      <c r="N733">
        <v>1013</v>
      </c>
      <c r="O733" t="s">
        <v>532</v>
      </c>
      <c r="P733" t="s">
        <v>532</v>
      </c>
      <c r="Q733">
        <v>1</v>
      </c>
      <c r="X733">
        <v>63.43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1</v>
      </c>
      <c r="AF733" t="s">
        <v>3</v>
      </c>
      <c r="AG733">
        <v>63.43</v>
      </c>
      <c r="AH733">
        <v>2</v>
      </c>
      <c r="AI733">
        <v>433940495</v>
      </c>
      <c r="AJ733">
        <v>399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ROW(Source!A294)</f>
        <v>294</v>
      </c>
      <c r="B734">
        <v>433940496</v>
      </c>
      <c r="C734">
        <v>433940423</v>
      </c>
      <c r="D734">
        <v>423453088</v>
      </c>
      <c r="E734">
        <v>1</v>
      </c>
      <c r="F734">
        <v>1</v>
      </c>
      <c r="G734">
        <v>1081</v>
      </c>
      <c r="H734">
        <v>2</v>
      </c>
      <c r="I734" t="s">
        <v>606</v>
      </c>
      <c r="J734" t="s">
        <v>607</v>
      </c>
      <c r="K734" t="s">
        <v>608</v>
      </c>
      <c r="L734">
        <v>1368</v>
      </c>
      <c r="N734">
        <v>1011</v>
      </c>
      <c r="O734" t="s">
        <v>536</v>
      </c>
      <c r="P734" t="s">
        <v>536</v>
      </c>
      <c r="Q734">
        <v>1</v>
      </c>
      <c r="X734">
        <v>0.14000000000000001</v>
      </c>
      <c r="Y734">
        <v>0</v>
      </c>
      <c r="Z734">
        <v>83.1</v>
      </c>
      <c r="AA734">
        <v>12.62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0.14000000000000001</v>
      </c>
      <c r="AH734">
        <v>2</v>
      </c>
      <c r="AI734">
        <v>433940496</v>
      </c>
      <c r="AJ734">
        <v>400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ROW(Source!A294)</f>
        <v>294</v>
      </c>
      <c r="B735">
        <v>433940497</v>
      </c>
      <c r="C735">
        <v>433940423</v>
      </c>
      <c r="D735">
        <v>423452312</v>
      </c>
      <c r="E735">
        <v>1</v>
      </c>
      <c r="F735">
        <v>1</v>
      </c>
      <c r="G735">
        <v>1081</v>
      </c>
      <c r="H735">
        <v>2</v>
      </c>
      <c r="I735" t="s">
        <v>609</v>
      </c>
      <c r="J735" t="s">
        <v>610</v>
      </c>
      <c r="K735" t="s">
        <v>611</v>
      </c>
      <c r="L735">
        <v>1368</v>
      </c>
      <c r="N735">
        <v>1011</v>
      </c>
      <c r="O735" t="s">
        <v>536</v>
      </c>
      <c r="P735" t="s">
        <v>536</v>
      </c>
      <c r="Q735">
        <v>1</v>
      </c>
      <c r="X735">
        <v>0.14000000000000001</v>
      </c>
      <c r="Y735">
        <v>0</v>
      </c>
      <c r="Z735">
        <v>179.17</v>
      </c>
      <c r="AA735">
        <v>16.93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0.14000000000000001</v>
      </c>
      <c r="AH735">
        <v>2</v>
      </c>
      <c r="AI735">
        <v>433940497</v>
      </c>
      <c r="AJ735">
        <v>401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ROW(Source!A294)</f>
        <v>294</v>
      </c>
      <c r="B736">
        <v>433940498</v>
      </c>
      <c r="C736">
        <v>433940423</v>
      </c>
      <c r="D736">
        <v>423452445</v>
      </c>
      <c r="E736">
        <v>1</v>
      </c>
      <c r="F736">
        <v>1</v>
      </c>
      <c r="G736">
        <v>1081</v>
      </c>
      <c r="H736">
        <v>2</v>
      </c>
      <c r="I736" t="s">
        <v>687</v>
      </c>
      <c r="J736" t="s">
        <v>688</v>
      </c>
      <c r="K736" t="s">
        <v>689</v>
      </c>
      <c r="L736">
        <v>1368</v>
      </c>
      <c r="N736">
        <v>1011</v>
      </c>
      <c r="O736" t="s">
        <v>536</v>
      </c>
      <c r="P736" t="s">
        <v>536</v>
      </c>
      <c r="Q736">
        <v>1</v>
      </c>
      <c r="X736">
        <v>0.21</v>
      </c>
      <c r="Y736">
        <v>0</v>
      </c>
      <c r="Z736">
        <v>164.94</v>
      </c>
      <c r="AA736">
        <v>14.54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0.21</v>
      </c>
      <c r="AH736">
        <v>2</v>
      </c>
      <c r="AI736">
        <v>433940498</v>
      </c>
      <c r="AJ736">
        <v>402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ROW(Source!A294)</f>
        <v>294</v>
      </c>
      <c r="B737">
        <v>433940499</v>
      </c>
      <c r="C737">
        <v>433940423</v>
      </c>
      <c r="D737">
        <v>423421956</v>
      </c>
      <c r="E737">
        <v>1</v>
      </c>
      <c r="F737">
        <v>1</v>
      </c>
      <c r="G737">
        <v>1081</v>
      </c>
      <c r="H737">
        <v>3</v>
      </c>
      <c r="I737" t="s">
        <v>663</v>
      </c>
      <c r="J737" t="s">
        <v>664</v>
      </c>
      <c r="K737" t="s">
        <v>665</v>
      </c>
      <c r="L737">
        <v>1348</v>
      </c>
      <c r="N737">
        <v>1009</v>
      </c>
      <c r="O737" t="s">
        <v>213</v>
      </c>
      <c r="P737" t="s">
        <v>213</v>
      </c>
      <c r="Q737">
        <v>1000</v>
      </c>
      <c r="X737">
        <v>1E-3</v>
      </c>
      <c r="Y737">
        <v>6512.79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1E-3</v>
      </c>
      <c r="AH737">
        <v>2</v>
      </c>
      <c r="AI737">
        <v>433940499</v>
      </c>
      <c r="AJ737">
        <v>403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ROW(Source!A294)</f>
        <v>294</v>
      </c>
      <c r="B738">
        <v>433940500</v>
      </c>
      <c r="C738">
        <v>433940423</v>
      </c>
      <c r="D738">
        <v>423422040</v>
      </c>
      <c r="E738">
        <v>1</v>
      </c>
      <c r="F738">
        <v>1</v>
      </c>
      <c r="G738">
        <v>1081</v>
      </c>
      <c r="H738">
        <v>3</v>
      </c>
      <c r="I738" t="s">
        <v>666</v>
      </c>
      <c r="J738" t="s">
        <v>667</v>
      </c>
      <c r="K738" t="s">
        <v>668</v>
      </c>
      <c r="L738">
        <v>1339</v>
      </c>
      <c r="N738">
        <v>1007</v>
      </c>
      <c r="O738" t="s">
        <v>197</v>
      </c>
      <c r="P738" t="s">
        <v>197</v>
      </c>
      <c r="Q738">
        <v>1</v>
      </c>
      <c r="X738">
        <v>0.15</v>
      </c>
      <c r="Y738">
        <v>1821.37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0.15</v>
      </c>
      <c r="AH738">
        <v>2</v>
      </c>
      <c r="AI738">
        <v>433940500</v>
      </c>
      <c r="AJ738">
        <v>404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ROW(Source!A294)</f>
        <v>294</v>
      </c>
      <c r="B739">
        <v>433940501</v>
      </c>
      <c r="C739">
        <v>433940423</v>
      </c>
      <c r="D739">
        <v>423429471</v>
      </c>
      <c r="E739">
        <v>1</v>
      </c>
      <c r="F739">
        <v>1</v>
      </c>
      <c r="G739">
        <v>1081</v>
      </c>
      <c r="H739">
        <v>3</v>
      </c>
      <c r="I739" t="s">
        <v>669</v>
      </c>
      <c r="J739" t="s">
        <v>670</v>
      </c>
      <c r="K739" t="s">
        <v>671</v>
      </c>
      <c r="L739">
        <v>1339</v>
      </c>
      <c r="N739">
        <v>1007</v>
      </c>
      <c r="O739" t="s">
        <v>197</v>
      </c>
      <c r="P739" t="s">
        <v>197</v>
      </c>
      <c r="Q739">
        <v>1</v>
      </c>
      <c r="X739">
        <v>0.02</v>
      </c>
      <c r="Y739">
        <v>439.5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0.02</v>
      </c>
      <c r="AH739">
        <v>2</v>
      </c>
      <c r="AI739">
        <v>433940501</v>
      </c>
      <c r="AJ739">
        <v>405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ROW(Source!A294)</f>
        <v>294</v>
      </c>
      <c r="B740">
        <v>433940502</v>
      </c>
      <c r="C740">
        <v>433940423</v>
      </c>
      <c r="D740">
        <v>423412669</v>
      </c>
      <c r="E740">
        <v>1081</v>
      </c>
      <c r="F740">
        <v>1</v>
      </c>
      <c r="G740">
        <v>1081</v>
      </c>
      <c r="H740">
        <v>3</v>
      </c>
      <c r="I740" t="s">
        <v>830</v>
      </c>
      <c r="J740" t="s">
        <v>3</v>
      </c>
      <c r="K740" t="s">
        <v>831</v>
      </c>
      <c r="L740">
        <v>1339</v>
      </c>
      <c r="N740">
        <v>1007</v>
      </c>
      <c r="O740" t="s">
        <v>197</v>
      </c>
      <c r="P740" t="s">
        <v>197</v>
      </c>
      <c r="Q740">
        <v>1</v>
      </c>
      <c r="X740">
        <v>4.3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3</v>
      </c>
      <c r="AG740">
        <v>4.3</v>
      </c>
      <c r="AH740">
        <v>3</v>
      </c>
      <c r="AI740">
        <v>-1</v>
      </c>
      <c r="AJ740" t="s">
        <v>3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ROW(Source!A294)</f>
        <v>294</v>
      </c>
      <c r="B741">
        <v>433940503</v>
      </c>
      <c r="C741">
        <v>433940423</v>
      </c>
      <c r="D741">
        <v>423417932</v>
      </c>
      <c r="E741">
        <v>1081</v>
      </c>
      <c r="F741">
        <v>1</v>
      </c>
      <c r="G741">
        <v>1081</v>
      </c>
      <c r="H741">
        <v>3</v>
      </c>
      <c r="I741" t="s">
        <v>832</v>
      </c>
      <c r="J741" t="s">
        <v>3</v>
      </c>
      <c r="K741" t="s">
        <v>858</v>
      </c>
      <c r="L741">
        <v>1339</v>
      </c>
      <c r="N741">
        <v>1007</v>
      </c>
      <c r="O741" t="s">
        <v>197</v>
      </c>
      <c r="P741" t="s">
        <v>197</v>
      </c>
      <c r="Q741">
        <v>1</v>
      </c>
      <c r="X741">
        <v>1.6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 t="s">
        <v>3</v>
      </c>
      <c r="AG741">
        <v>1.6</v>
      </c>
      <c r="AH741">
        <v>3</v>
      </c>
      <c r="AI741">
        <v>-1</v>
      </c>
      <c r="AJ741" t="s">
        <v>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ROW(Source!A295)</f>
        <v>295</v>
      </c>
      <c r="B742">
        <v>433940495</v>
      </c>
      <c r="C742">
        <v>433940423</v>
      </c>
      <c r="D742">
        <v>423386947</v>
      </c>
      <c r="E742">
        <v>1081</v>
      </c>
      <c r="F742">
        <v>1</v>
      </c>
      <c r="G742">
        <v>1081</v>
      </c>
      <c r="H742">
        <v>1</v>
      </c>
      <c r="I742" t="s">
        <v>530</v>
      </c>
      <c r="J742" t="s">
        <v>3</v>
      </c>
      <c r="K742" t="s">
        <v>531</v>
      </c>
      <c r="L742">
        <v>1191</v>
      </c>
      <c r="N742">
        <v>1013</v>
      </c>
      <c r="O742" t="s">
        <v>532</v>
      </c>
      <c r="P742" t="s">
        <v>532</v>
      </c>
      <c r="Q742">
        <v>1</v>
      </c>
      <c r="X742">
        <v>63.43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1</v>
      </c>
      <c r="AF742" t="s">
        <v>3</v>
      </c>
      <c r="AG742">
        <v>63.43</v>
      </c>
      <c r="AH742">
        <v>2</v>
      </c>
      <c r="AI742">
        <v>433940495</v>
      </c>
      <c r="AJ742">
        <v>406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ROW(Source!A295)</f>
        <v>295</v>
      </c>
      <c r="B743">
        <v>433940496</v>
      </c>
      <c r="C743">
        <v>433940423</v>
      </c>
      <c r="D743">
        <v>423453088</v>
      </c>
      <c r="E743">
        <v>1</v>
      </c>
      <c r="F743">
        <v>1</v>
      </c>
      <c r="G743">
        <v>1081</v>
      </c>
      <c r="H743">
        <v>2</v>
      </c>
      <c r="I743" t="s">
        <v>606</v>
      </c>
      <c r="J743" t="s">
        <v>607</v>
      </c>
      <c r="K743" t="s">
        <v>608</v>
      </c>
      <c r="L743">
        <v>1368</v>
      </c>
      <c r="N743">
        <v>1011</v>
      </c>
      <c r="O743" t="s">
        <v>536</v>
      </c>
      <c r="P743" t="s">
        <v>536</v>
      </c>
      <c r="Q743">
        <v>1</v>
      </c>
      <c r="X743">
        <v>0.14000000000000001</v>
      </c>
      <c r="Y743">
        <v>0</v>
      </c>
      <c r="Z743">
        <v>83.1</v>
      </c>
      <c r="AA743">
        <v>12.62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0.14000000000000001</v>
      </c>
      <c r="AH743">
        <v>2</v>
      </c>
      <c r="AI743">
        <v>433940496</v>
      </c>
      <c r="AJ743">
        <v>407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ROW(Source!A295)</f>
        <v>295</v>
      </c>
      <c r="B744">
        <v>433940497</v>
      </c>
      <c r="C744">
        <v>433940423</v>
      </c>
      <c r="D744">
        <v>423452312</v>
      </c>
      <c r="E744">
        <v>1</v>
      </c>
      <c r="F744">
        <v>1</v>
      </c>
      <c r="G744">
        <v>1081</v>
      </c>
      <c r="H744">
        <v>2</v>
      </c>
      <c r="I744" t="s">
        <v>609</v>
      </c>
      <c r="J744" t="s">
        <v>610</v>
      </c>
      <c r="K744" t="s">
        <v>611</v>
      </c>
      <c r="L744">
        <v>1368</v>
      </c>
      <c r="N744">
        <v>1011</v>
      </c>
      <c r="O744" t="s">
        <v>536</v>
      </c>
      <c r="P744" t="s">
        <v>536</v>
      </c>
      <c r="Q744">
        <v>1</v>
      </c>
      <c r="X744">
        <v>0.14000000000000001</v>
      </c>
      <c r="Y744">
        <v>0</v>
      </c>
      <c r="Z744">
        <v>179.17</v>
      </c>
      <c r="AA744">
        <v>16.93</v>
      </c>
      <c r="AB744">
        <v>0</v>
      </c>
      <c r="AC744">
        <v>0</v>
      </c>
      <c r="AD744">
        <v>1</v>
      </c>
      <c r="AE744">
        <v>0</v>
      </c>
      <c r="AF744" t="s">
        <v>3</v>
      </c>
      <c r="AG744">
        <v>0.14000000000000001</v>
      </c>
      <c r="AH744">
        <v>2</v>
      </c>
      <c r="AI744">
        <v>433940497</v>
      </c>
      <c r="AJ744">
        <v>408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ROW(Source!A295)</f>
        <v>295</v>
      </c>
      <c r="B745">
        <v>433940498</v>
      </c>
      <c r="C745">
        <v>433940423</v>
      </c>
      <c r="D745">
        <v>423452445</v>
      </c>
      <c r="E745">
        <v>1</v>
      </c>
      <c r="F745">
        <v>1</v>
      </c>
      <c r="G745">
        <v>1081</v>
      </c>
      <c r="H745">
        <v>2</v>
      </c>
      <c r="I745" t="s">
        <v>687</v>
      </c>
      <c r="J745" t="s">
        <v>688</v>
      </c>
      <c r="K745" t="s">
        <v>689</v>
      </c>
      <c r="L745">
        <v>1368</v>
      </c>
      <c r="N745">
        <v>1011</v>
      </c>
      <c r="O745" t="s">
        <v>536</v>
      </c>
      <c r="P745" t="s">
        <v>536</v>
      </c>
      <c r="Q745">
        <v>1</v>
      </c>
      <c r="X745">
        <v>0.21</v>
      </c>
      <c r="Y745">
        <v>0</v>
      </c>
      <c r="Z745">
        <v>164.94</v>
      </c>
      <c r="AA745">
        <v>14.54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0.21</v>
      </c>
      <c r="AH745">
        <v>2</v>
      </c>
      <c r="AI745">
        <v>433940498</v>
      </c>
      <c r="AJ745">
        <v>409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ROW(Source!A295)</f>
        <v>295</v>
      </c>
      <c r="B746">
        <v>433940499</v>
      </c>
      <c r="C746">
        <v>433940423</v>
      </c>
      <c r="D746">
        <v>423421956</v>
      </c>
      <c r="E746">
        <v>1</v>
      </c>
      <c r="F746">
        <v>1</v>
      </c>
      <c r="G746">
        <v>1081</v>
      </c>
      <c r="H746">
        <v>3</v>
      </c>
      <c r="I746" t="s">
        <v>663</v>
      </c>
      <c r="J746" t="s">
        <v>664</v>
      </c>
      <c r="K746" t="s">
        <v>665</v>
      </c>
      <c r="L746">
        <v>1348</v>
      </c>
      <c r="N746">
        <v>1009</v>
      </c>
      <c r="O746" t="s">
        <v>213</v>
      </c>
      <c r="P746" t="s">
        <v>213</v>
      </c>
      <c r="Q746">
        <v>1000</v>
      </c>
      <c r="X746">
        <v>1E-3</v>
      </c>
      <c r="Y746">
        <v>6512.79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1E-3</v>
      </c>
      <c r="AH746">
        <v>2</v>
      </c>
      <c r="AI746">
        <v>433940499</v>
      </c>
      <c r="AJ746">
        <v>410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ROW(Source!A295)</f>
        <v>295</v>
      </c>
      <c r="B747">
        <v>433940500</v>
      </c>
      <c r="C747">
        <v>433940423</v>
      </c>
      <c r="D747">
        <v>423422040</v>
      </c>
      <c r="E747">
        <v>1</v>
      </c>
      <c r="F747">
        <v>1</v>
      </c>
      <c r="G747">
        <v>1081</v>
      </c>
      <c r="H747">
        <v>3</v>
      </c>
      <c r="I747" t="s">
        <v>666</v>
      </c>
      <c r="J747" t="s">
        <v>667</v>
      </c>
      <c r="K747" t="s">
        <v>668</v>
      </c>
      <c r="L747">
        <v>1339</v>
      </c>
      <c r="N747">
        <v>1007</v>
      </c>
      <c r="O747" t="s">
        <v>197</v>
      </c>
      <c r="P747" t="s">
        <v>197</v>
      </c>
      <c r="Q747">
        <v>1</v>
      </c>
      <c r="X747">
        <v>0.15</v>
      </c>
      <c r="Y747">
        <v>1821.37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0.15</v>
      </c>
      <c r="AH747">
        <v>2</v>
      </c>
      <c r="AI747">
        <v>433940500</v>
      </c>
      <c r="AJ747">
        <v>411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ROW(Source!A295)</f>
        <v>295</v>
      </c>
      <c r="B748">
        <v>433940501</v>
      </c>
      <c r="C748">
        <v>433940423</v>
      </c>
      <c r="D748">
        <v>423429471</v>
      </c>
      <c r="E748">
        <v>1</v>
      </c>
      <c r="F748">
        <v>1</v>
      </c>
      <c r="G748">
        <v>1081</v>
      </c>
      <c r="H748">
        <v>3</v>
      </c>
      <c r="I748" t="s">
        <v>669</v>
      </c>
      <c r="J748" t="s">
        <v>670</v>
      </c>
      <c r="K748" t="s">
        <v>671</v>
      </c>
      <c r="L748">
        <v>1339</v>
      </c>
      <c r="N748">
        <v>1007</v>
      </c>
      <c r="O748" t="s">
        <v>197</v>
      </c>
      <c r="P748" t="s">
        <v>197</v>
      </c>
      <c r="Q748">
        <v>1</v>
      </c>
      <c r="X748">
        <v>0.02</v>
      </c>
      <c r="Y748">
        <v>439.5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0.02</v>
      </c>
      <c r="AH748">
        <v>2</v>
      </c>
      <c r="AI748">
        <v>433940501</v>
      </c>
      <c r="AJ748">
        <v>412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ROW(Source!A295)</f>
        <v>295</v>
      </c>
      <c r="B749">
        <v>433940502</v>
      </c>
      <c r="C749">
        <v>433940423</v>
      </c>
      <c r="D749">
        <v>423412669</v>
      </c>
      <c r="E749">
        <v>1081</v>
      </c>
      <c r="F749">
        <v>1</v>
      </c>
      <c r="G749">
        <v>1081</v>
      </c>
      <c r="H749">
        <v>3</v>
      </c>
      <c r="I749" t="s">
        <v>830</v>
      </c>
      <c r="J749" t="s">
        <v>3</v>
      </c>
      <c r="K749" t="s">
        <v>831</v>
      </c>
      <c r="L749">
        <v>1339</v>
      </c>
      <c r="N749">
        <v>1007</v>
      </c>
      <c r="O749" t="s">
        <v>197</v>
      </c>
      <c r="P749" t="s">
        <v>197</v>
      </c>
      <c r="Q749">
        <v>1</v>
      </c>
      <c r="X749">
        <v>4.3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 t="s">
        <v>3</v>
      </c>
      <c r="AG749">
        <v>4.3</v>
      </c>
      <c r="AH749">
        <v>3</v>
      </c>
      <c r="AI749">
        <v>-1</v>
      </c>
      <c r="AJ749" t="s">
        <v>3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ROW(Source!A295)</f>
        <v>295</v>
      </c>
      <c r="B750">
        <v>433940503</v>
      </c>
      <c r="C750">
        <v>433940423</v>
      </c>
      <c r="D750">
        <v>423417932</v>
      </c>
      <c r="E750">
        <v>1081</v>
      </c>
      <c r="F750">
        <v>1</v>
      </c>
      <c r="G750">
        <v>1081</v>
      </c>
      <c r="H750">
        <v>3</v>
      </c>
      <c r="I750" t="s">
        <v>832</v>
      </c>
      <c r="J750" t="s">
        <v>3</v>
      </c>
      <c r="K750" t="s">
        <v>858</v>
      </c>
      <c r="L750">
        <v>1339</v>
      </c>
      <c r="N750">
        <v>1007</v>
      </c>
      <c r="O750" t="s">
        <v>197</v>
      </c>
      <c r="P750" t="s">
        <v>197</v>
      </c>
      <c r="Q750">
        <v>1</v>
      </c>
      <c r="X750">
        <v>1.6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1.6</v>
      </c>
      <c r="AH750">
        <v>3</v>
      </c>
      <c r="AI750">
        <v>-1</v>
      </c>
      <c r="AJ750" t="s">
        <v>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ROW(Source!A296)</f>
        <v>296</v>
      </c>
      <c r="B751">
        <v>433940530</v>
      </c>
      <c r="C751">
        <v>433940424</v>
      </c>
      <c r="D751">
        <v>423386947</v>
      </c>
      <c r="E751">
        <v>1081</v>
      </c>
      <c r="F751">
        <v>1</v>
      </c>
      <c r="G751">
        <v>1081</v>
      </c>
      <c r="H751">
        <v>1</v>
      </c>
      <c r="I751" t="s">
        <v>530</v>
      </c>
      <c r="J751" t="s">
        <v>3</v>
      </c>
      <c r="K751" t="s">
        <v>531</v>
      </c>
      <c r="L751">
        <v>1191</v>
      </c>
      <c r="N751">
        <v>1013</v>
      </c>
      <c r="O751" t="s">
        <v>532</v>
      </c>
      <c r="P751" t="s">
        <v>532</v>
      </c>
      <c r="Q751">
        <v>1</v>
      </c>
      <c r="X751">
        <v>63.44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1</v>
      </c>
      <c r="AF751" t="s">
        <v>3</v>
      </c>
      <c r="AG751">
        <v>63.44</v>
      </c>
      <c r="AH751">
        <v>2</v>
      </c>
      <c r="AI751">
        <v>433940530</v>
      </c>
      <c r="AJ751">
        <v>413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ROW(Source!A296)</f>
        <v>296</v>
      </c>
      <c r="B752">
        <v>433940531</v>
      </c>
      <c r="C752">
        <v>433940424</v>
      </c>
      <c r="D752">
        <v>423453088</v>
      </c>
      <c r="E752">
        <v>1</v>
      </c>
      <c r="F752">
        <v>1</v>
      </c>
      <c r="G752">
        <v>1081</v>
      </c>
      <c r="H752">
        <v>2</v>
      </c>
      <c r="I752" t="s">
        <v>606</v>
      </c>
      <c r="J752" t="s">
        <v>607</v>
      </c>
      <c r="K752" t="s">
        <v>608</v>
      </c>
      <c r="L752">
        <v>1368</v>
      </c>
      <c r="N752">
        <v>1011</v>
      </c>
      <c r="O752" t="s">
        <v>536</v>
      </c>
      <c r="P752" t="s">
        <v>536</v>
      </c>
      <c r="Q752">
        <v>1</v>
      </c>
      <c r="X752">
        <v>0.14000000000000001</v>
      </c>
      <c r="Y752">
        <v>0</v>
      </c>
      <c r="Z752">
        <v>83.1</v>
      </c>
      <c r="AA752">
        <v>12.62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0.14000000000000001</v>
      </c>
      <c r="AH752">
        <v>2</v>
      </c>
      <c r="AI752">
        <v>433940531</v>
      </c>
      <c r="AJ752">
        <v>414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ROW(Source!A296)</f>
        <v>296</v>
      </c>
      <c r="B753">
        <v>433940532</v>
      </c>
      <c r="C753">
        <v>433940424</v>
      </c>
      <c r="D753">
        <v>423452312</v>
      </c>
      <c r="E753">
        <v>1</v>
      </c>
      <c r="F753">
        <v>1</v>
      </c>
      <c r="G753">
        <v>1081</v>
      </c>
      <c r="H753">
        <v>2</v>
      </c>
      <c r="I753" t="s">
        <v>609</v>
      </c>
      <c r="J753" t="s">
        <v>610</v>
      </c>
      <c r="K753" t="s">
        <v>611</v>
      </c>
      <c r="L753">
        <v>1368</v>
      </c>
      <c r="N753">
        <v>1011</v>
      </c>
      <c r="O753" t="s">
        <v>536</v>
      </c>
      <c r="P753" t="s">
        <v>536</v>
      </c>
      <c r="Q753">
        <v>1</v>
      </c>
      <c r="X753">
        <v>0.14000000000000001</v>
      </c>
      <c r="Y753">
        <v>0</v>
      </c>
      <c r="Z753">
        <v>179.17</v>
      </c>
      <c r="AA753">
        <v>16.93</v>
      </c>
      <c r="AB753">
        <v>0</v>
      </c>
      <c r="AC753">
        <v>0</v>
      </c>
      <c r="AD753">
        <v>1</v>
      </c>
      <c r="AE753">
        <v>0</v>
      </c>
      <c r="AF753" t="s">
        <v>3</v>
      </c>
      <c r="AG753">
        <v>0.14000000000000001</v>
      </c>
      <c r="AH753">
        <v>2</v>
      </c>
      <c r="AI753">
        <v>433940532</v>
      </c>
      <c r="AJ753">
        <v>415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ROW(Source!A296)</f>
        <v>296</v>
      </c>
      <c r="B754">
        <v>433940533</v>
      </c>
      <c r="C754">
        <v>433940424</v>
      </c>
      <c r="D754">
        <v>423452445</v>
      </c>
      <c r="E754">
        <v>1</v>
      </c>
      <c r="F754">
        <v>1</v>
      </c>
      <c r="G754">
        <v>1081</v>
      </c>
      <c r="H754">
        <v>2</v>
      </c>
      <c r="I754" t="s">
        <v>687</v>
      </c>
      <c r="J754" t="s">
        <v>688</v>
      </c>
      <c r="K754" t="s">
        <v>689</v>
      </c>
      <c r="L754">
        <v>1368</v>
      </c>
      <c r="N754">
        <v>1011</v>
      </c>
      <c r="O754" t="s">
        <v>536</v>
      </c>
      <c r="P754" t="s">
        <v>536</v>
      </c>
      <c r="Q754">
        <v>1</v>
      </c>
      <c r="X754">
        <v>0.22</v>
      </c>
      <c r="Y754">
        <v>0</v>
      </c>
      <c r="Z754">
        <v>164.94</v>
      </c>
      <c r="AA754">
        <v>14.54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0.22</v>
      </c>
      <c r="AH754">
        <v>2</v>
      </c>
      <c r="AI754">
        <v>433940533</v>
      </c>
      <c r="AJ754">
        <v>416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ROW(Source!A296)</f>
        <v>296</v>
      </c>
      <c r="B755">
        <v>433940534</v>
      </c>
      <c r="C755">
        <v>433940424</v>
      </c>
      <c r="D755">
        <v>423421956</v>
      </c>
      <c r="E755">
        <v>1</v>
      </c>
      <c r="F755">
        <v>1</v>
      </c>
      <c r="G755">
        <v>1081</v>
      </c>
      <c r="H755">
        <v>3</v>
      </c>
      <c r="I755" t="s">
        <v>663</v>
      </c>
      <c r="J755" t="s">
        <v>664</v>
      </c>
      <c r="K755" t="s">
        <v>665</v>
      </c>
      <c r="L755">
        <v>1348</v>
      </c>
      <c r="N755">
        <v>1009</v>
      </c>
      <c r="O755" t="s">
        <v>213</v>
      </c>
      <c r="P755" t="s">
        <v>213</v>
      </c>
      <c r="Q755">
        <v>1000</v>
      </c>
      <c r="X755">
        <v>1E-3</v>
      </c>
      <c r="Y755">
        <v>6512.79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</v>
      </c>
      <c r="AG755">
        <v>1E-3</v>
      </c>
      <c r="AH755">
        <v>2</v>
      </c>
      <c r="AI755">
        <v>433940534</v>
      </c>
      <c r="AJ755">
        <v>417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ROW(Source!A296)</f>
        <v>296</v>
      </c>
      <c r="B756">
        <v>433940535</v>
      </c>
      <c r="C756">
        <v>433940424</v>
      </c>
      <c r="D756">
        <v>423422040</v>
      </c>
      <c r="E756">
        <v>1</v>
      </c>
      <c r="F756">
        <v>1</v>
      </c>
      <c r="G756">
        <v>1081</v>
      </c>
      <c r="H756">
        <v>3</v>
      </c>
      <c r="I756" t="s">
        <v>666</v>
      </c>
      <c r="J756" t="s">
        <v>667</v>
      </c>
      <c r="K756" t="s">
        <v>668</v>
      </c>
      <c r="L756">
        <v>1339</v>
      </c>
      <c r="N756">
        <v>1007</v>
      </c>
      <c r="O756" t="s">
        <v>197</v>
      </c>
      <c r="P756" t="s">
        <v>197</v>
      </c>
      <c r="Q756">
        <v>1</v>
      </c>
      <c r="X756">
        <v>0.17</v>
      </c>
      <c r="Y756">
        <v>1821.37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0.17</v>
      </c>
      <c r="AH756">
        <v>2</v>
      </c>
      <c r="AI756">
        <v>433940535</v>
      </c>
      <c r="AJ756">
        <v>418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ROW(Source!A296)</f>
        <v>296</v>
      </c>
      <c r="B757">
        <v>433940536</v>
      </c>
      <c r="C757">
        <v>433940424</v>
      </c>
      <c r="D757">
        <v>423429471</v>
      </c>
      <c r="E757">
        <v>1</v>
      </c>
      <c r="F757">
        <v>1</v>
      </c>
      <c r="G757">
        <v>1081</v>
      </c>
      <c r="H757">
        <v>3</v>
      </c>
      <c r="I757" t="s">
        <v>669</v>
      </c>
      <c r="J757" t="s">
        <v>670</v>
      </c>
      <c r="K757" t="s">
        <v>671</v>
      </c>
      <c r="L757">
        <v>1339</v>
      </c>
      <c r="N757">
        <v>1007</v>
      </c>
      <c r="O757" t="s">
        <v>197</v>
      </c>
      <c r="P757" t="s">
        <v>197</v>
      </c>
      <c r="Q757">
        <v>1</v>
      </c>
      <c r="X757">
        <v>0.02</v>
      </c>
      <c r="Y757">
        <v>439.5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0.02</v>
      </c>
      <c r="AH757">
        <v>2</v>
      </c>
      <c r="AI757">
        <v>433940536</v>
      </c>
      <c r="AJ757">
        <v>419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ROW(Source!A296)</f>
        <v>296</v>
      </c>
      <c r="B758">
        <v>433940537</v>
      </c>
      <c r="C758">
        <v>433940424</v>
      </c>
      <c r="D758">
        <v>423412669</v>
      </c>
      <c r="E758">
        <v>1081</v>
      </c>
      <c r="F758">
        <v>1</v>
      </c>
      <c r="G758">
        <v>1081</v>
      </c>
      <c r="H758">
        <v>3</v>
      </c>
      <c r="I758" t="s">
        <v>830</v>
      </c>
      <c r="J758" t="s">
        <v>3</v>
      </c>
      <c r="K758" t="s">
        <v>831</v>
      </c>
      <c r="L758">
        <v>1339</v>
      </c>
      <c r="N758">
        <v>1007</v>
      </c>
      <c r="O758" t="s">
        <v>197</v>
      </c>
      <c r="P758" t="s">
        <v>197</v>
      </c>
      <c r="Q758">
        <v>1</v>
      </c>
      <c r="X758">
        <v>4.8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 t="s">
        <v>3</v>
      </c>
      <c r="AG758">
        <v>4.8</v>
      </c>
      <c r="AH758">
        <v>3</v>
      </c>
      <c r="AI758">
        <v>-1</v>
      </c>
      <c r="AJ758" t="s">
        <v>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ROW(Source!A296)</f>
        <v>296</v>
      </c>
      <c r="B759">
        <v>433940538</v>
      </c>
      <c r="C759">
        <v>433940424</v>
      </c>
      <c r="D759">
        <v>423417932</v>
      </c>
      <c r="E759">
        <v>1081</v>
      </c>
      <c r="F759">
        <v>1</v>
      </c>
      <c r="G759">
        <v>1081</v>
      </c>
      <c r="H759">
        <v>3</v>
      </c>
      <c r="I759" t="s">
        <v>832</v>
      </c>
      <c r="J759" t="s">
        <v>3</v>
      </c>
      <c r="K759" t="s">
        <v>858</v>
      </c>
      <c r="L759">
        <v>1339</v>
      </c>
      <c r="N759">
        <v>1007</v>
      </c>
      <c r="O759" t="s">
        <v>197</v>
      </c>
      <c r="P759" t="s">
        <v>197</v>
      </c>
      <c r="Q759">
        <v>1</v>
      </c>
      <c r="X759">
        <v>1.6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1.6</v>
      </c>
      <c r="AH759">
        <v>3</v>
      </c>
      <c r="AI759">
        <v>-1</v>
      </c>
      <c r="AJ759" t="s">
        <v>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ROW(Source!A297)</f>
        <v>297</v>
      </c>
      <c r="B760">
        <v>433940530</v>
      </c>
      <c r="C760">
        <v>433940424</v>
      </c>
      <c r="D760">
        <v>423386947</v>
      </c>
      <c r="E760">
        <v>1081</v>
      </c>
      <c r="F760">
        <v>1</v>
      </c>
      <c r="G760">
        <v>1081</v>
      </c>
      <c r="H760">
        <v>1</v>
      </c>
      <c r="I760" t="s">
        <v>530</v>
      </c>
      <c r="J760" t="s">
        <v>3</v>
      </c>
      <c r="K760" t="s">
        <v>531</v>
      </c>
      <c r="L760">
        <v>1191</v>
      </c>
      <c r="N760">
        <v>1013</v>
      </c>
      <c r="O760" t="s">
        <v>532</v>
      </c>
      <c r="P760" t="s">
        <v>532</v>
      </c>
      <c r="Q760">
        <v>1</v>
      </c>
      <c r="X760">
        <v>63.44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1</v>
      </c>
      <c r="AF760" t="s">
        <v>3</v>
      </c>
      <c r="AG760">
        <v>63.44</v>
      </c>
      <c r="AH760">
        <v>2</v>
      </c>
      <c r="AI760">
        <v>433940530</v>
      </c>
      <c r="AJ760">
        <v>420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ROW(Source!A297)</f>
        <v>297</v>
      </c>
      <c r="B761">
        <v>433940531</v>
      </c>
      <c r="C761">
        <v>433940424</v>
      </c>
      <c r="D761">
        <v>423453088</v>
      </c>
      <c r="E761">
        <v>1</v>
      </c>
      <c r="F761">
        <v>1</v>
      </c>
      <c r="G761">
        <v>1081</v>
      </c>
      <c r="H761">
        <v>2</v>
      </c>
      <c r="I761" t="s">
        <v>606</v>
      </c>
      <c r="J761" t="s">
        <v>607</v>
      </c>
      <c r="K761" t="s">
        <v>608</v>
      </c>
      <c r="L761">
        <v>1368</v>
      </c>
      <c r="N761">
        <v>1011</v>
      </c>
      <c r="O761" t="s">
        <v>536</v>
      </c>
      <c r="P761" t="s">
        <v>536</v>
      </c>
      <c r="Q761">
        <v>1</v>
      </c>
      <c r="X761">
        <v>0.14000000000000001</v>
      </c>
      <c r="Y761">
        <v>0</v>
      </c>
      <c r="Z761">
        <v>83.1</v>
      </c>
      <c r="AA761">
        <v>12.62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0.14000000000000001</v>
      </c>
      <c r="AH761">
        <v>2</v>
      </c>
      <c r="AI761">
        <v>433940531</v>
      </c>
      <c r="AJ761">
        <v>421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ROW(Source!A297)</f>
        <v>297</v>
      </c>
      <c r="B762">
        <v>433940532</v>
      </c>
      <c r="C762">
        <v>433940424</v>
      </c>
      <c r="D762">
        <v>423452312</v>
      </c>
      <c r="E762">
        <v>1</v>
      </c>
      <c r="F762">
        <v>1</v>
      </c>
      <c r="G762">
        <v>1081</v>
      </c>
      <c r="H762">
        <v>2</v>
      </c>
      <c r="I762" t="s">
        <v>609</v>
      </c>
      <c r="J762" t="s">
        <v>610</v>
      </c>
      <c r="K762" t="s">
        <v>611</v>
      </c>
      <c r="L762">
        <v>1368</v>
      </c>
      <c r="N762">
        <v>1011</v>
      </c>
      <c r="O762" t="s">
        <v>536</v>
      </c>
      <c r="P762" t="s">
        <v>536</v>
      </c>
      <c r="Q762">
        <v>1</v>
      </c>
      <c r="X762">
        <v>0.14000000000000001</v>
      </c>
      <c r="Y762">
        <v>0</v>
      </c>
      <c r="Z762">
        <v>179.17</v>
      </c>
      <c r="AA762">
        <v>16.93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0.14000000000000001</v>
      </c>
      <c r="AH762">
        <v>2</v>
      </c>
      <c r="AI762">
        <v>433940532</v>
      </c>
      <c r="AJ762">
        <v>422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ROW(Source!A297)</f>
        <v>297</v>
      </c>
      <c r="B763">
        <v>433940533</v>
      </c>
      <c r="C763">
        <v>433940424</v>
      </c>
      <c r="D763">
        <v>423452445</v>
      </c>
      <c r="E763">
        <v>1</v>
      </c>
      <c r="F763">
        <v>1</v>
      </c>
      <c r="G763">
        <v>1081</v>
      </c>
      <c r="H763">
        <v>2</v>
      </c>
      <c r="I763" t="s">
        <v>687</v>
      </c>
      <c r="J763" t="s">
        <v>688</v>
      </c>
      <c r="K763" t="s">
        <v>689</v>
      </c>
      <c r="L763">
        <v>1368</v>
      </c>
      <c r="N763">
        <v>1011</v>
      </c>
      <c r="O763" t="s">
        <v>536</v>
      </c>
      <c r="P763" t="s">
        <v>536</v>
      </c>
      <c r="Q763">
        <v>1</v>
      </c>
      <c r="X763">
        <v>0.22</v>
      </c>
      <c r="Y763">
        <v>0</v>
      </c>
      <c r="Z763">
        <v>164.94</v>
      </c>
      <c r="AA763">
        <v>14.54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0.22</v>
      </c>
      <c r="AH763">
        <v>2</v>
      </c>
      <c r="AI763">
        <v>433940533</v>
      </c>
      <c r="AJ763">
        <v>423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ROW(Source!A297)</f>
        <v>297</v>
      </c>
      <c r="B764">
        <v>433940534</v>
      </c>
      <c r="C764">
        <v>433940424</v>
      </c>
      <c r="D764">
        <v>423421956</v>
      </c>
      <c r="E764">
        <v>1</v>
      </c>
      <c r="F764">
        <v>1</v>
      </c>
      <c r="G764">
        <v>1081</v>
      </c>
      <c r="H764">
        <v>3</v>
      </c>
      <c r="I764" t="s">
        <v>663</v>
      </c>
      <c r="J764" t="s">
        <v>664</v>
      </c>
      <c r="K764" t="s">
        <v>665</v>
      </c>
      <c r="L764">
        <v>1348</v>
      </c>
      <c r="N764">
        <v>1009</v>
      </c>
      <c r="O764" t="s">
        <v>213</v>
      </c>
      <c r="P764" t="s">
        <v>213</v>
      </c>
      <c r="Q764">
        <v>1000</v>
      </c>
      <c r="X764">
        <v>1E-3</v>
      </c>
      <c r="Y764">
        <v>6512.79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1E-3</v>
      </c>
      <c r="AH764">
        <v>2</v>
      </c>
      <c r="AI764">
        <v>433940534</v>
      </c>
      <c r="AJ764">
        <v>424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ROW(Source!A297)</f>
        <v>297</v>
      </c>
      <c r="B765">
        <v>433940535</v>
      </c>
      <c r="C765">
        <v>433940424</v>
      </c>
      <c r="D765">
        <v>423422040</v>
      </c>
      <c r="E765">
        <v>1</v>
      </c>
      <c r="F765">
        <v>1</v>
      </c>
      <c r="G765">
        <v>1081</v>
      </c>
      <c r="H765">
        <v>3</v>
      </c>
      <c r="I765" t="s">
        <v>666</v>
      </c>
      <c r="J765" t="s">
        <v>667</v>
      </c>
      <c r="K765" t="s">
        <v>668</v>
      </c>
      <c r="L765">
        <v>1339</v>
      </c>
      <c r="N765">
        <v>1007</v>
      </c>
      <c r="O765" t="s">
        <v>197</v>
      </c>
      <c r="P765" t="s">
        <v>197</v>
      </c>
      <c r="Q765">
        <v>1</v>
      </c>
      <c r="X765">
        <v>0.17</v>
      </c>
      <c r="Y765">
        <v>1821.37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0.17</v>
      </c>
      <c r="AH765">
        <v>2</v>
      </c>
      <c r="AI765">
        <v>433940535</v>
      </c>
      <c r="AJ765">
        <v>425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ROW(Source!A297)</f>
        <v>297</v>
      </c>
      <c r="B766">
        <v>433940536</v>
      </c>
      <c r="C766">
        <v>433940424</v>
      </c>
      <c r="D766">
        <v>423429471</v>
      </c>
      <c r="E766">
        <v>1</v>
      </c>
      <c r="F766">
        <v>1</v>
      </c>
      <c r="G766">
        <v>1081</v>
      </c>
      <c r="H766">
        <v>3</v>
      </c>
      <c r="I766" t="s">
        <v>669</v>
      </c>
      <c r="J766" t="s">
        <v>670</v>
      </c>
      <c r="K766" t="s">
        <v>671</v>
      </c>
      <c r="L766">
        <v>1339</v>
      </c>
      <c r="N766">
        <v>1007</v>
      </c>
      <c r="O766" t="s">
        <v>197</v>
      </c>
      <c r="P766" t="s">
        <v>197</v>
      </c>
      <c r="Q766">
        <v>1</v>
      </c>
      <c r="X766">
        <v>0.02</v>
      </c>
      <c r="Y766">
        <v>439.5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0.02</v>
      </c>
      <c r="AH766">
        <v>2</v>
      </c>
      <c r="AI766">
        <v>433940536</v>
      </c>
      <c r="AJ766">
        <v>426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ROW(Source!A297)</f>
        <v>297</v>
      </c>
      <c r="B767">
        <v>433940537</v>
      </c>
      <c r="C767">
        <v>433940424</v>
      </c>
      <c r="D767">
        <v>423412669</v>
      </c>
      <c r="E767">
        <v>1081</v>
      </c>
      <c r="F767">
        <v>1</v>
      </c>
      <c r="G767">
        <v>1081</v>
      </c>
      <c r="H767">
        <v>3</v>
      </c>
      <c r="I767" t="s">
        <v>830</v>
      </c>
      <c r="J767" t="s">
        <v>3</v>
      </c>
      <c r="K767" t="s">
        <v>831</v>
      </c>
      <c r="L767">
        <v>1339</v>
      </c>
      <c r="N767">
        <v>1007</v>
      </c>
      <c r="O767" t="s">
        <v>197</v>
      </c>
      <c r="P767" t="s">
        <v>197</v>
      </c>
      <c r="Q767">
        <v>1</v>
      </c>
      <c r="X767">
        <v>4.8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 t="s">
        <v>3</v>
      </c>
      <c r="AG767">
        <v>4.8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ROW(Source!A297)</f>
        <v>297</v>
      </c>
      <c r="B768">
        <v>433940538</v>
      </c>
      <c r="C768">
        <v>433940424</v>
      </c>
      <c r="D768">
        <v>423417932</v>
      </c>
      <c r="E768">
        <v>1081</v>
      </c>
      <c r="F768">
        <v>1</v>
      </c>
      <c r="G768">
        <v>1081</v>
      </c>
      <c r="H768">
        <v>3</v>
      </c>
      <c r="I768" t="s">
        <v>832</v>
      </c>
      <c r="J768" t="s">
        <v>3</v>
      </c>
      <c r="K768" t="s">
        <v>858</v>
      </c>
      <c r="L768">
        <v>1339</v>
      </c>
      <c r="N768">
        <v>1007</v>
      </c>
      <c r="O768" t="s">
        <v>197</v>
      </c>
      <c r="P768" t="s">
        <v>197</v>
      </c>
      <c r="Q768">
        <v>1</v>
      </c>
      <c r="X768">
        <v>1.6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1.6</v>
      </c>
      <c r="AH768">
        <v>3</v>
      </c>
      <c r="AI768">
        <v>-1</v>
      </c>
      <c r="AJ768" t="s">
        <v>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ROW(Source!A298)</f>
        <v>298</v>
      </c>
      <c r="B769">
        <v>433940558</v>
      </c>
      <c r="C769">
        <v>433940551</v>
      </c>
      <c r="D769">
        <v>423386947</v>
      </c>
      <c r="E769">
        <v>1081</v>
      </c>
      <c r="F769">
        <v>1</v>
      </c>
      <c r="G769">
        <v>1081</v>
      </c>
      <c r="H769">
        <v>1</v>
      </c>
      <c r="I769" t="s">
        <v>530</v>
      </c>
      <c r="J769" t="s">
        <v>3</v>
      </c>
      <c r="K769" t="s">
        <v>531</v>
      </c>
      <c r="L769">
        <v>1191</v>
      </c>
      <c r="N769">
        <v>1013</v>
      </c>
      <c r="O769" t="s">
        <v>532</v>
      </c>
      <c r="P769" t="s">
        <v>532</v>
      </c>
      <c r="Q769">
        <v>1</v>
      </c>
      <c r="X769">
        <v>56.08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1</v>
      </c>
      <c r="AF769" t="s">
        <v>3</v>
      </c>
      <c r="AG769">
        <v>56.08</v>
      </c>
      <c r="AH769">
        <v>2</v>
      </c>
      <c r="AI769">
        <v>433940552</v>
      </c>
      <c r="AJ769">
        <v>427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ROW(Source!A298)</f>
        <v>298</v>
      </c>
      <c r="B770">
        <v>433940559</v>
      </c>
      <c r="C770">
        <v>433940551</v>
      </c>
      <c r="D770">
        <v>423453099</v>
      </c>
      <c r="E770">
        <v>1</v>
      </c>
      <c r="F770">
        <v>1</v>
      </c>
      <c r="G770">
        <v>1081</v>
      </c>
      <c r="H770">
        <v>2</v>
      </c>
      <c r="I770" t="s">
        <v>672</v>
      </c>
      <c r="J770" t="s">
        <v>673</v>
      </c>
      <c r="K770" t="s">
        <v>674</v>
      </c>
      <c r="L770">
        <v>1368</v>
      </c>
      <c r="N770">
        <v>1011</v>
      </c>
      <c r="O770" t="s">
        <v>536</v>
      </c>
      <c r="P770" t="s">
        <v>536</v>
      </c>
      <c r="Q770">
        <v>1</v>
      </c>
      <c r="X770">
        <v>1.2</v>
      </c>
      <c r="Y770">
        <v>0</v>
      </c>
      <c r="Z770">
        <v>125.38</v>
      </c>
      <c r="AA770">
        <v>12.62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1.2</v>
      </c>
      <c r="AH770">
        <v>2</v>
      </c>
      <c r="AI770">
        <v>433940553</v>
      </c>
      <c r="AJ770">
        <v>428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ROW(Source!A298)</f>
        <v>298</v>
      </c>
      <c r="B771">
        <v>433940560</v>
      </c>
      <c r="C771">
        <v>433940551</v>
      </c>
      <c r="D771">
        <v>423453218</v>
      </c>
      <c r="E771">
        <v>1</v>
      </c>
      <c r="F771">
        <v>1</v>
      </c>
      <c r="G771">
        <v>1081</v>
      </c>
      <c r="H771">
        <v>2</v>
      </c>
      <c r="I771" t="s">
        <v>675</v>
      </c>
      <c r="J771" t="s">
        <v>676</v>
      </c>
      <c r="K771" t="s">
        <v>677</v>
      </c>
      <c r="L771">
        <v>1368</v>
      </c>
      <c r="N771">
        <v>1011</v>
      </c>
      <c r="O771" t="s">
        <v>536</v>
      </c>
      <c r="P771" t="s">
        <v>536</v>
      </c>
      <c r="Q771">
        <v>1</v>
      </c>
      <c r="X771">
        <v>2.9</v>
      </c>
      <c r="Y771">
        <v>0</v>
      </c>
      <c r="Z771">
        <v>10.63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2.9</v>
      </c>
      <c r="AH771">
        <v>2</v>
      </c>
      <c r="AI771">
        <v>433940554</v>
      </c>
      <c r="AJ771">
        <v>429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ROW(Source!A298)</f>
        <v>298</v>
      </c>
      <c r="B772">
        <v>433940561</v>
      </c>
      <c r="C772">
        <v>433940551</v>
      </c>
      <c r="D772">
        <v>423452376</v>
      </c>
      <c r="E772">
        <v>1</v>
      </c>
      <c r="F772">
        <v>1</v>
      </c>
      <c r="G772">
        <v>1081</v>
      </c>
      <c r="H772">
        <v>2</v>
      </c>
      <c r="I772" t="s">
        <v>678</v>
      </c>
      <c r="J772" t="s">
        <v>679</v>
      </c>
      <c r="K772" t="s">
        <v>680</v>
      </c>
      <c r="L772">
        <v>1368</v>
      </c>
      <c r="N772">
        <v>1011</v>
      </c>
      <c r="O772" t="s">
        <v>536</v>
      </c>
      <c r="P772" t="s">
        <v>536</v>
      </c>
      <c r="Q772">
        <v>1</v>
      </c>
      <c r="X772">
        <v>13.5</v>
      </c>
      <c r="Y772">
        <v>0</v>
      </c>
      <c r="Z772">
        <v>82.94</v>
      </c>
      <c r="AA772">
        <v>12.62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13.5</v>
      </c>
      <c r="AH772">
        <v>2</v>
      </c>
      <c r="AI772">
        <v>433940555</v>
      </c>
      <c r="AJ772">
        <v>430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ROW(Source!A298)</f>
        <v>298</v>
      </c>
      <c r="B773">
        <v>433940562</v>
      </c>
      <c r="C773">
        <v>433940551</v>
      </c>
      <c r="D773">
        <v>423422031</v>
      </c>
      <c r="E773">
        <v>1</v>
      </c>
      <c r="F773">
        <v>1</v>
      </c>
      <c r="G773">
        <v>1081</v>
      </c>
      <c r="H773">
        <v>3</v>
      </c>
      <c r="I773" t="s">
        <v>681</v>
      </c>
      <c r="J773" t="s">
        <v>682</v>
      </c>
      <c r="K773" t="s">
        <v>683</v>
      </c>
      <c r="L773">
        <v>1339</v>
      </c>
      <c r="N773">
        <v>1007</v>
      </c>
      <c r="O773" t="s">
        <v>197</v>
      </c>
      <c r="P773" t="s">
        <v>197</v>
      </c>
      <c r="Q773">
        <v>1</v>
      </c>
      <c r="X773">
        <v>0.16</v>
      </c>
      <c r="Y773">
        <v>1821.37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0.16</v>
      </c>
      <c r="AH773">
        <v>2</v>
      </c>
      <c r="AI773">
        <v>433940556</v>
      </c>
      <c r="AJ773">
        <v>431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ROW(Source!A298)</f>
        <v>298</v>
      </c>
      <c r="B774">
        <v>433940563</v>
      </c>
      <c r="C774">
        <v>433940551</v>
      </c>
      <c r="D774">
        <v>423430119</v>
      </c>
      <c r="E774">
        <v>1</v>
      </c>
      <c r="F774">
        <v>1</v>
      </c>
      <c r="G774">
        <v>1081</v>
      </c>
      <c r="H774">
        <v>3</v>
      </c>
      <c r="I774" t="s">
        <v>684</v>
      </c>
      <c r="J774" t="s">
        <v>685</v>
      </c>
      <c r="K774" t="s">
        <v>686</v>
      </c>
      <c r="L774">
        <v>1339</v>
      </c>
      <c r="N774">
        <v>1007</v>
      </c>
      <c r="O774" t="s">
        <v>197</v>
      </c>
      <c r="P774" t="s">
        <v>197</v>
      </c>
      <c r="Q774">
        <v>1</v>
      </c>
      <c r="X774">
        <v>1.15E-2</v>
      </c>
      <c r="Y774">
        <v>309.89999999999998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1.15E-2</v>
      </c>
      <c r="AH774">
        <v>2</v>
      </c>
      <c r="AI774">
        <v>433940557</v>
      </c>
      <c r="AJ774">
        <v>432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ROW(Source!A298)</f>
        <v>298</v>
      </c>
      <c r="B775">
        <v>433940564</v>
      </c>
      <c r="C775">
        <v>433940551</v>
      </c>
      <c r="D775">
        <v>423387794</v>
      </c>
      <c r="E775">
        <v>1081</v>
      </c>
      <c r="F775">
        <v>1</v>
      </c>
      <c r="G775">
        <v>1081</v>
      </c>
      <c r="H775">
        <v>3</v>
      </c>
      <c r="I775" t="s">
        <v>836</v>
      </c>
      <c r="J775" t="s">
        <v>3</v>
      </c>
      <c r="K775" t="s">
        <v>837</v>
      </c>
      <c r="L775">
        <v>1355</v>
      </c>
      <c r="N775">
        <v>1010</v>
      </c>
      <c r="O775" t="s">
        <v>838</v>
      </c>
      <c r="P775" t="s">
        <v>838</v>
      </c>
      <c r="Q775">
        <v>100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3</v>
      </c>
      <c r="AG775">
        <v>0</v>
      </c>
      <c r="AH775">
        <v>3</v>
      </c>
      <c r="AI775">
        <v>-1</v>
      </c>
      <c r="AJ775" t="s">
        <v>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ROW(Source!A298)</f>
        <v>298</v>
      </c>
      <c r="B776">
        <v>433940565</v>
      </c>
      <c r="C776">
        <v>433940551</v>
      </c>
      <c r="D776">
        <v>423412662</v>
      </c>
      <c r="E776">
        <v>1081</v>
      </c>
      <c r="F776">
        <v>1</v>
      </c>
      <c r="G776">
        <v>1081</v>
      </c>
      <c r="H776">
        <v>3</v>
      </c>
      <c r="I776" t="s">
        <v>830</v>
      </c>
      <c r="J776" t="s">
        <v>3</v>
      </c>
      <c r="K776" t="s">
        <v>839</v>
      </c>
      <c r="L776">
        <v>1339</v>
      </c>
      <c r="N776">
        <v>1007</v>
      </c>
      <c r="O776" t="s">
        <v>197</v>
      </c>
      <c r="P776" t="s">
        <v>197</v>
      </c>
      <c r="Q776">
        <v>1</v>
      </c>
      <c r="X776">
        <v>5.7515000000000001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 t="s">
        <v>3</v>
      </c>
      <c r="AG776">
        <v>5.7515000000000001</v>
      </c>
      <c r="AH776">
        <v>3</v>
      </c>
      <c r="AI776">
        <v>-1</v>
      </c>
      <c r="AJ776" t="s">
        <v>3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ROW(Source!A298)</f>
        <v>298</v>
      </c>
      <c r="B777">
        <v>433940566</v>
      </c>
      <c r="C777">
        <v>433940551</v>
      </c>
      <c r="D777">
        <v>423417929</v>
      </c>
      <c r="E777">
        <v>1081</v>
      </c>
      <c r="F777">
        <v>1</v>
      </c>
      <c r="G777">
        <v>1081</v>
      </c>
      <c r="H777">
        <v>3</v>
      </c>
      <c r="I777" t="s">
        <v>832</v>
      </c>
      <c r="J777" t="s">
        <v>3</v>
      </c>
      <c r="K777" t="s">
        <v>833</v>
      </c>
      <c r="L777">
        <v>1339</v>
      </c>
      <c r="N777">
        <v>1007</v>
      </c>
      <c r="O777" t="s">
        <v>197</v>
      </c>
      <c r="P777" t="s">
        <v>197</v>
      </c>
      <c r="Q777">
        <v>1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3</v>
      </c>
      <c r="AG777">
        <v>0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ROW(Source!A299)</f>
        <v>299</v>
      </c>
      <c r="B778">
        <v>433940558</v>
      </c>
      <c r="C778">
        <v>433940551</v>
      </c>
      <c r="D778">
        <v>423386947</v>
      </c>
      <c r="E778">
        <v>1081</v>
      </c>
      <c r="F778">
        <v>1</v>
      </c>
      <c r="G778">
        <v>1081</v>
      </c>
      <c r="H778">
        <v>1</v>
      </c>
      <c r="I778" t="s">
        <v>530</v>
      </c>
      <c r="J778" t="s">
        <v>3</v>
      </c>
      <c r="K778" t="s">
        <v>531</v>
      </c>
      <c r="L778">
        <v>1191</v>
      </c>
      <c r="N778">
        <v>1013</v>
      </c>
      <c r="O778" t="s">
        <v>532</v>
      </c>
      <c r="P778" t="s">
        <v>532</v>
      </c>
      <c r="Q778">
        <v>1</v>
      </c>
      <c r="X778">
        <v>56.08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1</v>
      </c>
      <c r="AF778" t="s">
        <v>3</v>
      </c>
      <c r="AG778">
        <v>56.08</v>
      </c>
      <c r="AH778">
        <v>2</v>
      </c>
      <c r="AI778">
        <v>433940552</v>
      </c>
      <c r="AJ778">
        <v>433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ROW(Source!A299)</f>
        <v>299</v>
      </c>
      <c r="B779">
        <v>433940559</v>
      </c>
      <c r="C779">
        <v>433940551</v>
      </c>
      <c r="D779">
        <v>423453099</v>
      </c>
      <c r="E779">
        <v>1</v>
      </c>
      <c r="F779">
        <v>1</v>
      </c>
      <c r="G779">
        <v>1081</v>
      </c>
      <c r="H779">
        <v>2</v>
      </c>
      <c r="I779" t="s">
        <v>672</v>
      </c>
      <c r="J779" t="s">
        <v>673</v>
      </c>
      <c r="K779" t="s">
        <v>674</v>
      </c>
      <c r="L779">
        <v>1368</v>
      </c>
      <c r="N779">
        <v>1011</v>
      </c>
      <c r="O779" t="s">
        <v>536</v>
      </c>
      <c r="P779" t="s">
        <v>536</v>
      </c>
      <c r="Q779">
        <v>1</v>
      </c>
      <c r="X779">
        <v>1.2</v>
      </c>
      <c r="Y779">
        <v>0</v>
      </c>
      <c r="Z779">
        <v>125.38</v>
      </c>
      <c r="AA779">
        <v>12.62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1.2</v>
      </c>
      <c r="AH779">
        <v>2</v>
      </c>
      <c r="AI779">
        <v>433940553</v>
      </c>
      <c r="AJ779">
        <v>434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ROW(Source!A299)</f>
        <v>299</v>
      </c>
      <c r="B780">
        <v>433940560</v>
      </c>
      <c r="C780">
        <v>433940551</v>
      </c>
      <c r="D780">
        <v>423453218</v>
      </c>
      <c r="E780">
        <v>1</v>
      </c>
      <c r="F780">
        <v>1</v>
      </c>
      <c r="G780">
        <v>1081</v>
      </c>
      <c r="H780">
        <v>2</v>
      </c>
      <c r="I780" t="s">
        <v>675</v>
      </c>
      <c r="J780" t="s">
        <v>676</v>
      </c>
      <c r="K780" t="s">
        <v>677</v>
      </c>
      <c r="L780">
        <v>1368</v>
      </c>
      <c r="N780">
        <v>1011</v>
      </c>
      <c r="O780" t="s">
        <v>536</v>
      </c>
      <c r="P780" t="s">
        <v>536</v>
      </c>
      <c r="Q780">
        <v>1</v>
      </c>
      <c r="X780">
        <v>2.9</v>
      </c>
      <c r="Y780">
        <v>0</v>
      </c>
      <c r="Z780">
        <v>10.63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3</v>
      </c>
      <c r="AG780">
        <v>2.9</v>
      </c>
      <c r="AH780">
        <v>2</v>
      </c>
      <c r="AI780">
        <v>433940554</v>
      </c>
      <c r="AJ780">
        <v>435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ROW(Source!A299)</f>
        <v>299</v>
      </c>
      <c r="B781">
        <v>433940561</v>
      </c>
      <c r="C781">
        <v>433940551</v>
      </c>
      <c r="D781">
        <v>423452376</v>
      </c>
      <c r="E781">
        <v>1</v>
      </c>
      <c r="F781">
        <v>1</v>
      </c>
      <c r="G781">
        <v>1081</v>
      </c>
      <c r="H781">
        <v>2</v>
      </c>
      <c r="I781" t="s">
        <v>678</v>
      </c>
      <c r="J781" t="s">
        <v>679</v>
      </c>
      <c r="K781" t="s">
        <v>680</v>
      </c>
      <c r="L781">
        <v>1368</v>
      </c>
      <c r="N781">
        <v>1011</v>
      </c>
      <c r="O781" t="s">
        <v>536</v>
      </c>
      <c r="P781" t="s">
        <v>536</v>
      </c>
      <c r="Q781">
        <v>1</v>
      </c>
      <c r="X781">
        <v>13.5</v>
      </c>
      <c r="Y781">
        <v>0</v>
      </c>
      <c r="Z781">
        <v>82.94</v>
      </c>
      <c r="AA781">
        <v>12.62</v>
      </c>
      <c r="AB781">
        <v>0</v>
      </c>
      <c r="AC781">
        <v>0</v>
      </c>
      <c r="AD781">
        <v>1</v>
      </c>
      <c r="AE781">
        <v>0</v>
      </c>
      <c r="AF781" t="s">
        <v>3</v>
      </c>
      <c r="AG781">
        <v>13.5</v>
      </c>
      <c r="AH781">
        <v>2</v>
      </c>
      <c r="AI781">
        <v>433940555</v>
      </c>
      <c r="AJ781">
        <v>436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ROW(Source!A299)</f>
        <v>299</v>
      </c>
      <c r="B782">
        <v>433940562</v>
      </c>
      <c r="C782">
        <v>433940551</v>
      </c>
      <c r="D782">
        <v>423422031</v>
      </c>
      <c r="E782">
        <v>1</v>
      </c>
      <c r="F782">
        <v>1</v>
      </c>
      <c r="G782">
        <v>1081</v>
      </c>
      <c r="H782">
        <v>3</v>
      </c>
      <c r="I782" t="s">
        <v>681</v>
      </c>
      <c r="J782" t="s">
        <v>682</v>
      </c>
      <c r="K782" t="s">
        <v>683</v>
      </c>
      <c r="L782">
        <v>1339</v>
      </c>
      <c r="N782">
        <v>1007</v>
      </c>
      <c r="O782" t="s">
        <v>197</v>
      </c>
      <c r="P782" t="s">
        <v>197</v>
      </c>
      <c r="Q782">
        <v>1</v>
      </c>
      <c r="X782">
        <v>0.16</v>
      </c>
      <c r="Y782">
        <v>1821.37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0.16</v>
      </c>
      <c r="AH782">
        <v>2</v>
      </c>
      <c r="AI782">
        <v>433940556</v>
      </c>
      <c r="AJ782">
        <v>437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ROW(Source!A299)</f>
        <v>299</v>
      </c>
      <c r="B783">
        <v>433940563</v>
      </c>
      <c r="C783">
        <v>433940551</v>
      </c>
      <c r="D783">
        <v>423430119</v>
      </c>
      <c r="E783">
        <v>1</v>
      </c>
      <c r="F783">
        <v>1</v>
      </c>
      <c r="G783">
        <v>1081</v>
      </c>
      <c r="H783">
        <v>3</v>
      </c>
      <c r="I783" t="s">
        <v>684</v>
      </c>
      <c r="J783" t="s">
        <v>685</v>
      </c>
      <c r="K783" t="s">
        <v>686</v>
      </c>
      <c r="L783">
        <v>1339</v>
      </c>
      <c r="N783">
        <v>1007</v>
      </c>
      <c r="O783" t="s">
        <v>197</v>
      </c>
      <c r="P783" t="s">
        <v>197</v>
      </c>
      <c r="Q783">
        <v>1</v>
      </c>
      <c r="X783">
        <v>1.15E-2</v>
      </c>
      <c r="Y783">
        <v>309.89999999999998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1.15E-2</v>
      </c>
      <c r="AH783">
        <v>2</v>
      </c>
      <c r="AI783">
        <v>433940557</v>
      </c>
      <c r="AJ783">
        <v>438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ROW(Source!A299)</f>
        <v>299</v>
      </c>
      <c r="B784">
        <v>433940564</v>
      </c>
      <c r="C784">
        <v>433940551</v>
      </c>
      <c r="D784">
        <v>423387794</v>
      </c>
      <c r="E784">
        <v>1081</v>
      </c>
      <c r="F784">
        <v>1</v>
      </c>
      <c r="G784">
        <v>1081</v>
      </c>
      <c r="H784">
        <v>3</v>
      </c>
      <c r="I784" t="s">
        <v>836</v>
      </c>
      <c r="J784" t="s">
        <v>3</v>
      </c>
      <c r="K784" t="s">
        <v>837</v>
      </c>
      <c r="L784">
        <v>1355</v>
      </c>
      <c r="N784">
        <v>1010</v>
      </c>
      <c r="O784" t="s">
        <v>838</v>
      </c>
      <c r="P784" t="s">
        <v>838</v>
      </c>
      <c r="Q784">
        <v>100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3</v>
      </c>
      <c r="AG784">
        <v>0</v>
      </c>
      <c r="AH784">
        <v>3</v>
      </c>
      <c r="AI784">
        <v>-1</v>
      </c>
      <c r="AJ784" t="s">
        <v>3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ROW(Source!A299)</f>
        <v>299</v>
      </c>
      <c r="B785">
        <v>433940565</v>
      </c>
      <c r="C785">
        <v>433940551</v>
      </c>
      <c r="D785">
        <v>423412662</v>
      </c>
      <c r="E785">
        <v>1081</v>
      </c>
      <c r="F785">
        <v>1</v>
      </c>
      <c r="G785">
        <v>1081</v>
      </c>
      <c r="H785">
        <v>3</v>
      </c>
      <c r="I785" t="s">
        <v>830</v>
      </c>
      <c r="J785" t="s">
        <v>3</v>
      </c>
      <c r="K785" t="s">
        <v>839</v>
      </c>
      <c r="L785">
        <v>1339</v>
      </c>
      <c r="N785">
        <v>1007</v>
      </c>
      <c r="O785" t="s">
        <v>197</v>
      </c>
      <c r="P785" t="s">
        <v>197</v>
      </c>
      <c r="Q785">
        <v>1</v>
      </c>
      <c r="X785">
        <v>5.7515000000000001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 t="s">
        <v>3</v>
      </c>
      <c r="AG785">
        <v>5.7515000000000001</v>
      </c>
      <c r="AH785">
        <v>3</v>
      </c>
      <c r="AI785">
        <v>-1</v>
      </c>
      <c r="AJ785" t="s">
        <v>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ROW(Source!A299)</f>
        <v>299</v>
      </c>
      <c r="B786">
        <v>433940566</v>
      </c>
      <c r="C786">
        <v>433940551</v>
      </c>
      <c r="D786">
        <v>423417929</v>
      </c>
      <c r="E786">
        <v>1081</v>
      </c>
      <c r="F786">
        <v>1</v>
      </c>
      <c r="G786">
        <v>1081</v>
      </c>
      <c r="H786">
        <v>3</v>
      </c>
      <c r="I786" t="s">
        <v>832</v>
      </c>
      <c r="J786" t="s">
        <v>3</v>
      </c>
      <c r="K786" t="s">
        <v>833</v>
      </c>
      <c r="L786">
        <v>1339</v>
      </c>
      <c r="N786">
        <v>1007</v>
      </c>
      <c r="O786" t="s">
        <v>197</v>
      </c>
      <c r="P786" t="s">
        <v>197</v>
      </c>
      <c r="Q786">
        <v>1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 t="s">
        <v>3</v>
      </c>
      <c r="AG786">
        <v>0</v>
      </c>
      <c r="AH786">
        <v>3</v>
      </c>
      <c r="AI786">
        <v>-1</v>
      </c>
      <c r="AJ786" t="s">
        <v>3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ROW(Source!A300)</f>
        <v>300</v>
      </c>
      <c r="B787">
        <v>433940567</v>
      </c>
      <c r="C787">
        <v>433940425</v>
      </c>
      <c r="D787">
        <v>423386947</v>
      </c>
      <c r="E787">
        <v>1081</v>
      </c>
      <c r="F787">
        <v>1</v>
      </c>
      <c r="G787">
        <v>1081</v>
      </c>
      <c r="H787">
        <v>1</v>
      </c>
      <c r="I787" t="s">
        <v>530</v>
      </c>
      <c r="J787" t="s">
        <v>3</v>
      </c>
      <c r="K787" t="s">
        <v>531</v>
      </c>
      <c r="L787">
        <v>1191</v>
      </c>
      <c r="N787">
        <v>1013</v>
      </c>
      <c r="O787" t="s">
        <v>532</v>
      </c>
      <c r="P787" t="s">
        <v>532</v>
      </c>
      <c r="Q787">
        <v>1</v>
      </c>
      <c r="X787">
        <v>1.61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1</v>
      </c>
      <c r="AF787" t="s">
        <v>3</v>
      </c>
      <c r="AG787">
        <v>1.61</v>
      </c>
      <c r="AH787">
        <v>2</v>
      </c>
      <c r="AI787">
        <v>433940567</v>
      </c>
      <c r="AJ787">
        <v>439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ROW(Source!A300)</f>
        <v>300</v>
      </c>
      <c r="B788">
        <v>433940569</v>
      </c>
      <c r="C788">
        <v>433940425</v>
      </c>
      <c r="D788">
        <v>423452673</v>
      </c>
      <c r="E788">
        <v>1</v>
      </c>
      <c r="F788">
        <v>1</v>
      </c>
      <c r="G788">
        <v>1081</v>
      </c>
      <c r="H788">
        <v>2</v>
      </c>
      <c r="I788" t="s">
        <v>585</v>
      </c>
      <c r="J788" t="s">
        <v>586</v>
      </c>
      <c r="K788" t="s">
        <v>587</v>
      </c>
      <c r="L788">
        <v>1368</v>
      </c>
      <c r="N788">
        <v>1011</v>
      </c>
      <c r="O788" t="s">
        <v>536</v>
      </c>
      <c r="P788" t="s">
        <v>536</v>
      </c>
      <c r="Q788">
        <v>1</v>
      </c>
      <c r="X788">
        <v>0.09</v>
      </c>
      <c r="Y788">
        <v>0</v>
      </c>
      <c r="Z788">
        <v>48.07</v>
      </c>
      <c r="AA788">
        <v>12.62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0.09</v>
      </c>
      <c r="AH788">
        <v>2</v>
      </c>
      <c r="AI788">
        <v>433940569</v>
      </c>
      <c r="AJ788">
        <v>440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ROW(Source!A300)</f>
        <v>300</v>
      </c>
      <c r="B789">
        <v>433940568</v>
      </c>
      <c r="C789">
        <v>433940425</v>
      </c>
      <c r="D789">
        <v>423452254</v>
      </c>
      <c r="E789">
        <v>1</v>
      </c>
      <c r="F789">
        <v>1</v>
      </c>
      <c r="G789">
        <v>1081</v>
      </c>
      <c r="H789">
        <v>2</v>
      </c>
      <c r="I789" t="s">
        <v>690</v>
      </c>
      <c r="J789" t="s">
        <v>691</v>
      </c>
      <c r="K789" t="s">
        <v>692</v>
      </c>
      <c r="L789">
        <v>1368</v>
      </c>
      <c r="N789">
        <v>1011</v>
      </c>
      <c r="O789" t="s">
        <v>536</v>
      </c>
      <c r="P789" t="s">
        <v>536</v>
      </c>
      <c r="Q789">
        <v>1</v>
      </c>
      <c r="X789">
        <v>0.25</v>
      </c>
      <c r="Y789">
        <v>0</v>
      </c>
      <c r="Z789">
        <v>114.45</v>
      </c>
      <c r="AA789">
        <v>12.62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0.25</v>
      </c>
      <c r="AH789">
        <v>2</v>
      </c>
      <c r="AI789">
        <v>433940568</v>
      </c>
      <c r="AJ789">
        <v>441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ROW(Source!A300)</f>
        <v>300</v>
      </c>
      <c r="B790">
        <v>433940570</v>
      </c>
      <c r="C790">
        <v>433940425</v>
      </c>
      <c r="D790">
        <v>423452967</v>
      </c>
      <c r="E790">
        <v>1</v>
      </c>
      <c r="F790">
        <v>1</v>
      </c>
      <c r="G790">
        <v>1081</v>
      </c>
      <c r="H790">
        <v>2</v>
      </c>
      <c r="I790" t="s">
        <v>693</v>
      </c>
      <c r="J790" t="s">
        <v>694</v>
      </c>
      <c r="K790" t="s">
        <v>695</v>
      </c>
      <c r="L790">
        <v>1368</v>
      </c>
      <c r="N790">
        <v>1011</v>
      </c>
      <c r="O790" t="s">
        <v>536</v>
      </c>
      <c r="P790" t="s">
        <v>536</v>
      </c>
      <c r="Q790">
        <v>1</v>
      </c>
      <c r="X790">
        <v>0.04</v>
      </c>
      <c r="Y790">
        <v>0</v>
      </c>
      <c r="Z790">
        <v>9.8800000000000008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0.04</v>
      </c>
      <c r="AH790">
        <v>2</v>
      </c>
      <c r="AI790">
        <v>433940570</v>
      </c>
      <c r="AJ790">
        <v>442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ROW(Source!A300)</f>
        <v>300</v>
      </c>
      <c r="B791">
        <v>433940571</v>
      </c>
      <c r="C791">
        <v>433940425</v>
      </c>
      <c r="D791">
        <v>423453093</v>
      </c>
      <c r="E791">
        <v>1</v>
      </c>
      <c r="F791">
        <v>1</v>
      </c>
      <c r="G791">
        <v>1081</v>
      </c>
      <c r="H791">
        <v>2</v>
      </c>
      <c r="I791" t="s">
        <v>544</v>
      </c>
      <c r="J791" t="s">
        <v>545</v>
      </c>
      <c r="K791" t="s">
        <v>546</v>
      </c>
      <c r="L791">
        <v>1368</v>
      </c>
      <c r="N791">
        <v>1011</v>
      </c>
      <c r="O791" t="s">
        <v>536</v>
      </c>
      <c r="P791" t="s">
        <v>536</v>
      </c>
      <c r="Q791">
        <v>1</v>
      </c>
      <c r="X791">
        <v>0.06</v>
      </c>
      <c r="Y791">
        <v>0</v>
      </c>
      <c r="Z791">
        <v>119.92</v>
      </c>
      <c r="AA791">
        <v>12.62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0.06</v>
      </c>
      <c r="AH791">
        <v>2</v>
      </c>
      <c r="AI791">
        <v>433940571</v>
      </c>
      <c r="AJ791">
        <v>443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ROW(Source!A300)</f>
        <v>300</v>
      </c>
      <c r="B792">
        <v>433940572</v>
      </c>
      <c r="C792">
        <v>433940425</v>
      </c>
      <c r="D792">
        <v>423453173</v>
      </c>
      <c r="E792">
        <v>1</v>
      </c>
      <c r="F792">
        <v>1</v>
      </c>
      <c r="G792">
        <v>1081</v>
      </c>
      <c r="H792">
        <v>2</v>
      </c>
      <c r="I792" t="s">
        <v>550</v>
      </c>
      <c r="J792" t="s">
        <v>551</v>
      </c>
      <c r="K792" t="s">
        <v>552</v>
      </c>
      <c r="L792">
        <v>1368</v>
      </c>
      <c r="N792">
        <v>1011</v>
      </c>
      <c r="O792" t="s">
        <v>536</v>
      </c>
      <c r="P792" t="s">
        <v>536</v>
      </c>
      <c r="Q792">
        <v>1</v>
      </c>
      <c r="X792">
        <v>0.1</v>
      </c>
      <c r="Y792">
        <v>0</v>
      </c>
      <c r="Z792">
        <v>0.5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0.1</v>
      </c>
      <c r="AH792">
        <v>2</v>
      </c>
      <c r="AI792">
        <v>433940572</v>
      </c>
      <c r="AJ792">
        <v>444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ROW(Source!A300)</f>
        <v>300</v>
      </c>
      <c r="B793">
        <v>433940573</v>
      </c>
      <c r="C793">
        <v>433940425</v>
      </c>
      <c r="D793">
        <v>423412665</v>
      </c>
      <c r="E793">
        <v>1081</v>
      </c>
      <c r="F793">
        <v>1</v>
      </c>
      <c r="G793">
        <v>1081</v>
      </c>
      <c r="H793">
        <v>3</v>
      </c>
      <c r="I793" t="s">
        <v>830</v>
      </c>
      <c r="J793" t="s">
        <v>3</v>
      </c>
      <c r="K793" t="s">
        <v>859</v>
      </c>
      <c r="L793">
        <v>1339</v>
      </c>
      <c r="N793">
        <v>1007</v>
      </c>
      <c r="O793" t="s">
        <v>197</v>
      </c>
      <c r="P793" t="s">
        <v>197</v>
      </c>
      <c r="Q793">
        <v>1</v>
      </c>
      <c r="X793">
        <v>0.115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 t="s">
        <v>3</v>
      </c>
      <c r="AG793">
        <v>0.115</v>
      </c>
      <c r="AH793">
        <v>3</v>
      </c>
      <c r="AI793">
        <v>-1</v>
      </c>
      <c r="AJ793" t="s">
        <v>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ROW(Source!A300)</f>
        <v>300</v>
      </c>
      <c r="B794">
        <v>433940574</v>
      </c>
      <c r="C794">
        <v>433940425</v>
      </c>
      <c r="D794">
        <v>423413150</v>
      </c>
      <c r="E794">
        <v>1081</v>
      </c>
      <c r="F794">
        <v>1</v>
      </c>
      <c r="G794">
        <v>1081</v>
      </c>
      <c r="H794">
        <v>3</v>
      </c>
      <c r="I794" t="s">
        <v>860</v>
      </c>
      <c r="J794" t="s">
        <v>3</v>
      </c>
      <c r="K794" t="s">
        <v>861</v>
      </c>
      <c r="L794">
        <v>1339</v>
      </c>
      <c r="N794">
        <v>1007</v>
      </c>
      <c r="O794" t="s">
        <v>197</v>
      </c>
      <c r="P794" t="s">
        <v>197</v>
      </c>
      <c r="Q794">
        <v>1</v>
      </c>
      <c r="X794">
        <v>5.9999999999999995E-4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3</v>
      </c>
      <c r="AG794">
        <v>5.9999999999999995E-4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ROW(Source!A300)</f>
        <v>300</v>
      </c>
      <c r="B795">
        <v>433940575</v>
      </c>
      <c r="C795">
        <v>433940425</v>
      </c>
      <c r="D795">
        <v>423417930</v>
      </c>
      <c r="E795">
        <v>1081</v>
      </c>
      <c r="F795">
        <v>1</v>
      </c>
      <c r="G795">
        <v>1081</v>
      </c>
      <c r="H795">
        <v>3</v>
      </c>
      <c r="I795" t="s">
        <v>832</v>
      </c>
      <c r="J795" t="s">
        <v>3</v>
      </c>
      <c r="K795" t="s">
        <v>862</v>
      </c>
      <c r="L795">
        <v>1339</v>
      </c>
      <c r="N795">
        <v>1007</v>
      </c>
      <c r="O795" t="s">
        <v>197</v>
      </c>
      <c r="P795" t="s">
        <v>197</v>
      </c>
      <c r="Q795">
        <v>1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 t="s">
        <v>3</v>
      </c>
      <c r="AG795">
        <v>0</v>
      </c>
      <c r="AH795">
        <v>3</v>
      </c>
      <c r="AI795">
        <v>-1</v>
      </c>
      <c r="AJ795" t="s">
        <v>3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ROW(Source!A301)</f>
        <v>301</v>
      </c>
      <c r="B796">
        <v>433940567</v>
      </c>
      <c r="C796">
        <v>433940425</v>
      </c>
      <c r="D796">
        <v>423386947</v>
      </c>
      <c r="E796">
        <v>1081</v>
      </c>
      <c r="F796">
        <v>1</v>
      </c>
      <c r="G796">
        <v>1081</v>
      </c>
      <c r="H796">
        <v>1</v>
      </c>
      <c r="I796" t="s">
        <v>530</v>
      </c>
      <c r="J796" t="s">
        <v>3</v>
      </c>
      <c r="K796" t="s">
        <v>531</v>
      </c>
      <c r="L796">
        <v>1191</v>
      </c>
      <c r="N796">
        <v>1013</v>
      </c>
      <c r="O796" t="s">
        <v>532</v>
      </c>
      <c r="P796" t="s">
        <v>532</v>
      </c>
      <c r="Q796">
        <v>1</v>
      </c>
      <c r="X796">
        <v>1.61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1</v>
      </c>
      <c r="AF796" t="s">
        <v>3</v>
      </c>
      <c r="AG796">
        <v>1.61</v>
      </c>
      <c r="AH796">
        <v>2</v>
      </c>
      <c r="AI796">
        <v>433940567</v>
      </c>
      <c r="AJ796">
        <v>445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ROW(Source!A301)</f>
        <v>301</v>
      </c>
      <c r="B797">
        <v>433940569</v>
      </c>
      <c r="C797">
        <v>433940425</v>
      </c>
      <c r="D797">
        <v>423452673</v>
      </c>
      <c r="E797">
        <v>1</v>
      </c>
      <c r="F797">
        <v>1</v>
      </c>
      <c r="G797">
        <v>1081</v>
      </c>
      <c r="H797">
        <v>2</v>
      </c>
      <c r="I797" t="s">
        <v>585</v>
      </c>
      <c r="J797" t="s">
        <v>586</v>
      </c>
      <c r="K797" t="s">
        <v>587</v>
      </c>
      <c r="L797">
        <v>1368</v>
      </c>
      <c r="N797">
        <v>1011</v>
      </c>
      <c r="O797" t="s">
        <v>536</v>
      </c>
      <c r="P797" t="s">
        <v>536</v>
      </c>
      <c r="Q797">
        <v>1</v>
      </c>
      <c r="X797">
        <v>0.09</v>
      </c>
      <c r="Y797">
        <v>0</v>
      </c>
      <c r="Z797">
        <v>48.07</v>
      </c>
      <c r="AA797">
        <v>12.62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0.09</v>
      </c>
      <c r="AH797">
        <v>2</v>
      </c>
      <c r="AI797">
        <v>433940569</v>
      </c>
      <c r="AJ797">
        <v>446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ROW(Source!A301)</f>
        <v>301</v>
      </c>
      <c r="B798">
        <v>433940568</v>
      </c>
      <c r="C798">
        <v>433940425</v>
      </c>
      <c r="D798">
        <v>423452254</v>
      </c>
      <c r="E798">
        <v>1</v>
      </c>
      <c r="F798">
        <v>1</v>
      </c>
      <c r="G798">
        <v>1081</v>
      </c>
      <c r="H798">
        <v>2</v>
      </c>
      <c r="I798" t="s">
        <v>690</v>
      </c>
      <c r="J798" t="s">
        <v>691</v>
      </c>
      <c r="K798" t="s">
        <v>692</v>
      </c>
      <c r="L798">
        <v>1368</v>
      </c>
      <c r="N798">
        <v>1011</v>
      </c>
      <c r="O798" t="s">
        <v>536</v>
      </c>
      <c r="P798" t="s">
        <v>536</v>
      </c>
      <c r="Q798">
        <v>1</v>
      </c>
      <c r="X798">
        <v>0.25</v>
      </c>
      <c r="Y798">
        <v>0</v>
      </c>
      <c r="Z798">
        <v>114.45</v>
      </c>
      <c r="AA798">
        <v>12.62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0.25</v>
      </c>
      <c r="AH798">
        <v>2</v>
      </c>
      <c r="AI798">
        <v>433940568</v>
      </c>
      <c r="AJ798">
        <v>447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ROW(Source!A301)</f>
        <v>301</v>
      </c>
      <c r="B799">
        <v>433940570</v>
      </c>
      <c r="C799">
        <v>433940425</v>
      </c>
      <c r="D799">
        <v>423452967</v>
      </c>
      <c r="E799">
        <v>1</v>
      </c>
      <c r="F799">
        <v>1</v>
      </c>
      <c r="G799">
        <v>1081</v>
      </c>
      <c r="H799">
        <v>2</v>
      </c>
      <c r="I799" t="s">
        <v>693</v>
      </c>
      <c r="J799" t="s">
        <v>694</v>
      </c>
      <c r="K799" t="s">
        <v>695</v>
      </c>
      <c r="L799">
        <v>1368</v>
      </c>
      <c r="N799">
        <v>1011</v>
      </c>
      <c r="O799" t="s">
        <v>536</v>
      </c>
      <c r="P799" t="s">
        <v>536</v>
      </c>
      <c r="Q799">
        <v>1</v>
      </c>
      <c r="X799">
        <v>0.04</v>
      </c>
      <c r="Y799">
        <v>0</v>
      </c>
      <c r="Z799">
        <v>9.8800000000000008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0.04</v>
      </c>
      <c r="AH799">
        <v>2</v>
      </c>
      <c r="AI799">
        <v>433940570</v>
      </c>
      <c r="AJ799">
        <v>448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ROW(Source!A301)</f>
        <v>301</v>
      </c>
      <c r="B800">
        <v>433940571</v>
      </c>
      <c r="C800">
        <v>433940425</v>
      </c>
      <c r="D800">
        <v>423453093</v>
      </c>
      <c r="E800">
        <v>1</v>
      </c>
      <c r="F800">
        <v>1</v>
      </c>
      <c r="G800">
        <v>1081</v>
      </c>
      <c r="H800">
        <v>2</v>
      </c>
      <c r="I800" t="s">
        <v>544</v>
      </c>
      <c r="J800" t="s">
        <v>545</v>
      </c>
      <c r="K800" t="s">
        <v>546</v>
      </c>
      <c r="L800">
        <v>1368</v>
      </c>
      <c r="N800">
        <v>1011</v>
      </c>
      <c r="O800" t="s">
        <v>536</v>
      </c>
      <c r="P800" t="s">
        <v>536</v>
      </c>
      <c r="Q800">
        <v>1</v>
      </c>
      <c r="X800">
        <v>0.06</v>
      </c>
      <c r="Y800">
        <v>0</v>
      </c>
      <c r="Z800">
        <v>119.92</v>
      </c>
      <c r="AA800">
        <v>12.62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0.06</v>
      </c>
      <c r="AH800">
        <v>2</v>
      </c>
      <c r="AI800">
        <v>433940571</v>
      </c>
      <c r="AJ800">
        <v>449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ROW(Source!A301)</f>
        <v>301</v>
      </c>
      <c r="B801">
        <v>433940572</v>
      </c>
      <c r="C801">
        <v>433940425</v>
      </c>
      <c r="D801">
        <v>423453173</v>
      </c>
      <c r="E801">
        <v>1</v>
      </c>
      <c r="F801">
        <v>1</v>
      </c>
      <c r="G801">
        <v>1081</v>
      </c>
      <c r="H801">
        <v>2</v>
      </c>
      <c r="I801" t="s">
        <v>550</v>
      </c>
      <c r="J801" t="s">
        <v>551</v>
      </c>
      <c r="K801" t="s">
        <v>552</v>
      </c>
      <c r="L801">
        <v>1368</v>
      </c>
      <c r="N801">
        <v>1011</v>
      </c>
      <c r="O801" t="s">
        <v>536</v>
      </c>
      <c r="P801" t="s">
        <v>536</v>
      </c>
      <c r="Q801">
        <v>1</v>
      </c>
      <c r="X801">
        <v>0.1</v>
      </c>
      <c r="Y801">
        <v>0</v>
      </c>
      <c r="Z801">
        <v>0.5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0.1</v>
      </c>
      <c r="AH801">
        <v>2</v>
      </c>
      <c r="AI801">
        <v>433940572</v>
      </c>
      <c r="AJ801">
        <v>450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ROW(Source!A301)</f>
        <v>301</v>
      </c>
      <c r="B802">
        <v>433940573</v>
      </c>
      <c r="C802">
        <v>433940425</v>
      </c>
      <c r="D802">
        <v>423412665</v>
      </c>
      <c r="E802">
        <v>1081</v>
      </c>
      <c r="F802">
        <v>1</v>
      </c>
      <c r="G802">
        <v>1081</v>
      </c>
      <c r="H802">
        <v>3</v>
      </c>
      <c r="I802" t="s">
        <v>830</v>
      </c>
      <c r="J802" t="s">
        <v>3</v>
      </c>
      <c r="K802" t="s">
        <v>859</v>
      </c>
      <c r="L802">
        <v>1339</v>
      </c>
      <c r="N802">
        <v>1007</v>
      </c>
      <c r="O802" t="s">
        <v>197</v>
      </c>
      <c r="P802" t="s">
        <v>197</v>
      </c>
      <c r="Q802">
        <v>1</v>
      </c>
      <c r="X802">
        <v>0.115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3</v>
      </c>
      <c r="AG802">
        <v>0.115</v>
      </c>
      <c r="AH802">
        <v>3</v>
      </c>
      <c r="AI802">
        <v>-1</v>
      </c>
      <c r="AJ802" t="s">
        <v>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ROW(Source!A301)</f>
        <v>301</v>
      </c>
      <c r="B803">
        <v>433940574</v>
      </c>
      <c r="C803">
        <v>433940425</v>
      </c>
      <c r="D803">
        <v>423413150</v>
      </c>
      <c r="E803">
        <v>1081</v>
      </c>
      <c r="F803">
        <v>1</v>
      </c>
      <c r="G803">
        <v>1081</v>
      </c>
      <c r="H803">
        <v>3</v>
      </c>
      <c r="I803" t="s">
        <v>860</v>
      </c>
      <c r="J803" t="s">
        <v>3</v>
      </c>
      <c r="K803" t="s">
        <v>861</v>
      </c>
      <c r="L803">
        <v>1339</v>
      </c>
      <c r="N803">
        <v>1007</v>
      </c>
      <c r="O803" t="s">
        <v>197</v>
      </c>
      <c r="P803" t="s">
        <v>197</v>
      </c>
      <c r="Q803">
        <v>1</v>
      </c>
      <c r="X803">
        <v>5.9999999999999995E-4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 t="s">
        <v>3</v>
      </c>
      <c r="AG803">
        <v>5.9999999999999995E-4</v>
      </c>
      <c r="AH803">
        <v>3</v>
      </c>
      <c r="AI803">
        <v>-1</v>
      </c>
      <c r="AJ803" t="s">
        <v>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ROW(Source!A301)</f>
        <v>301</v>
      </c>
      <c r="B804">
        <v>433940575</v>
      </c>
      <c r="C804">
        <v>433940425</v>
      </c>
      <c r="D804">
        <v>423417930</v>
      </c>
      <c r="E804">
        <v>1081</v>
      </c>
      <c r="F804">
        <v>1</v>
      </c>
      <c r="G804">
        <v>1081</v>
      </c>
      <c r="H804">
        <v>3</v>
      </c>
      <c r="I804" t="s">
        <v>832</v>
      </c>
      <c r="J804" t="s">
        <v>3</v>
      </c>
      <c r="K804" t="s">
        <v>862</v>
      </c>
      <c r="L804">
        <v>1339</v>
      </c>
      <c r="N804">
        <v>1007</v>
      </c>
      <c r="O804" t="s">
        <v>197</v>
      </c>
      <c r="P804" t="s">
        <v>197</v>
      </c>
      <c r="Q804">
        <v>1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 t="s">
        <v>3</v>
      </c>
      <c r="AG804">
        <v>0</v>
      </c>
      <c r="AH804">
        <v>3</v>
      </c>
      <c r="AI804">
        <v>-1</v>
      </c>
      <c r="AJ804" t="s">
        <v>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ROW(Source!A302)</f>
        <v>302</v>
      </c>
      <c r="B805">
        <v>433940593</v>
      </c>
      <c r="C805">
        <v>433940426</v>
      </c>
      <c r="D805">
        <v>423386947</v>
      </c>
      <c r="E805">
        <v>1081</v>
      </c>
      <c r="F805">
        <v>1</v>
      </c>
      <c r="G805">
        <v>1081</v>
      </c>
      <c r="H805">
        <v>1</v>
      </c>
      <c r="I805" t="s">
        <v>530</v>
      </c>
      <c r="J805" t="s">
        <v>3</v>
      </c>
      <c r="K805" t="s">
        <v>531</v>
      </c>
      <c r="L805">
        <v>1191</v>
      </c>
      <c r="N805">
        <v>1013</v>
      </c>
      <c r="O805" t="s">
        <v>532</v>
      </c>
      <c r="P805" t="s">
        <v>532</v>
      </c>
      <c r="Q805">
        <v>1</v>
      </c>
      <c r="X805">
        <v>11.4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1</v>
      </c>
      <c r="AF805" t="s">
        <v>3</v>
      </c>
      <c r="AG805">
        <v>11.4</v>
      </c>
      <c r="AH805">
        <v>2</v>
      </c>
      <c r="AI805">
        <v>433940593</v>
      </c>
      <c r="AJ805">
        <v>451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ROW(Source!A302)</f>
        <v>302</v>
      </c>
      <c r="B806">
        <v>433940594</v>
      </c>
      <c r="C806">
        <v>433940426</v>
      </c>
      <c r="D806">
        <v>423379090</v>
      </c>
      <c r="E806">
        <v>1081</v>
      </c>
      <c r="F806">
        <v>1</v>
      </c>
      <c r="G806">
        <v>1081</v>
      </c>
      <c r="H806">
        <v>3</v>
      </c>
      <c r="I806" t="s">
        <v>842</v>
      </c>
      <c r="J806" t="s">
        <v>3</v>
      </c>
      <c r="K806" t="s">
        <v>843</v>
      </c>
      <c r="L806">
        <v>1348</v>
      </c>
      <c r="N806">
        <v>1009</v>
      </c>
      <c r="O806" t="s">
        <v>213</v>
      </c>
      <c r="P806" t="s">
        <v>213</v>
      </c>
      <c r="Q806">
        <v>1000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ROW(Source!A303)</f>
        <v>303</v>
      </c>
      <c r="B807">
        <v>433940593</v>
      </c>
      <c r="C807">
        <v>433940426</v>
      </c>
      <c r="D807">
        <v>423386947</v>
      </c>
      <c r="E807">
        <v>1081</v>
      </c>
      <c r="F807">
        <v>1</v>
      </c>
      <c r="G807">
        <v>1081</v>
      </c>
      <c r="H807">
        <v>1</v>
      </c>
      <c r="I807" t="s">
        <v>530</v>
      </c>
      <c r="J807" t="s">
        <v>3</v>
      </c>
      <c r="K807" t="s">
        <v>531</v>
      </c>
      <c r="L807">
        <v>1191</v>
      </c>
      <c r="N807">
        <v>1013</v>
      </c>
      <c r="O807" t="s">
        <v>532</v>
      </c>
      <c r="P807" t="s">
        <v>532</v>
      </c>
      <c r="Q807">
        <v>1</v>
      </c>
      <c r="X807">
        <v>11.4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1</v>
      </c>
      <c r="AF807" t="s">
        <v>3</v>
      </c>
      <c r="AG807">
        <v>11.4</v>
      </c>
      <c r="AH807">
        <v>2</v>
      </c>
      <c r="AI807">
        <v>433940593</v>
      </c>
      <c r="AJ807">
        <v>452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ROW(Source!A303)</f>
        <v>303</v>
      </c>
      <c r="B808">
        <v>433940594</v>
      </c>
      <c r="C808">
        <v>433940426</v>
      </c>
      <c r="D808">
        <v>423379090</v>
      </c>
      <c r="E808">
        <v>1081</v>
      </c>
      <c r="F808">
        <v>1</v>
      </c>
      <c r="G808">
        <v>1081</v>
      </c>
      <c r="H808">
        <v>3</v>
      </c>
      <c r="I808" t="s">
        <v>842</v>
      </c>
      <c r="J808" t="s">
        <v>3</v>
      </c>
      <c r="K808" t="s">
        <v>843</v>
      </c>
      <c r="L808">
        <v>1348</v>
      </c>
      <c r="N808">
        <v>1009</v>
      </c>
      <c r="O808" t="s">
        <v>213</v>
      </c>
      <c r="P808" t="s">
        <v>213</v>
      </c>
      <c r="Q808">
        <v>1000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 t="s">
        <v>3</v>
      </c>
      <c r="AG808">
        <v>0</v>
      </c>
      <c r="AH808">
        <v>3</v>
      </c>
      <c r="AI808">
        <v>-1</v>
      </c>
      <c r="AJ808" t="s">
        <v>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ROW(Source!A304)</f>
        <v>304</v>
      </c>
      <c r="B809">
        <v>433940607</v>
      </c>
      <c r="C809">
        <v>433940427</v>
      </c>
      <c r="D809">
        <v>423386947</v>
      </c>
      <c r="E809">
        <v>1081</v>
      </c>
      <c r="F809">
        <v>1</v>
      </c>
      <c r="G809">
        <v>1081</v>
      </c>
      <c r="H809">
        <v>1</v>
      </c>
      <c r="I809" t="s">
        <v>530</v>
      </c>
      <c r="J809" t="s">
        <v>3</v>
      </c>
      <c r="K809" t="s">
        <v>531</v>
      </c>
      <c r="L809">
        <v>1191</v>
      </c>
      <c r="N809">
        <v>1013</v>
      </c>
      <c r="O809" t="s">
        <v>532</v>
      </c>
      <c r="P809" t="s">
        <v>532</v>
      </c>
      <c r="Q809">
        <v>1</v>
      </c>
      <c r="X809">
        <v>45.8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1</v>
      </c>
      <c r="AF809" t="s">
        <v>3</v>
      </c>
      <c r="AG809">
        <v>45.8</v>
      </c>
      <c r="AH809">
        <v>2</v>
      </c>
      <c r="AI809">
        <v>433940607</v>
      </c>
      <c r="AJ809">
        <v>453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ROW(Source!A304)</f>
        <v>304</v>
      </c>
      <c r="B810">
        <v>433940608</v>
      </c>
      <c r="C810">
        <v>433940427</v>
      </c>
      <c r="D810">
        <v>423452967</v>
      </c>
      <c r="E810">
        <v>1</v>
      </c>
      <c r="F810">
        <v>1</v>
      </c>
      <c r="G810">
        <v>1081</v>
      </c>
      <c r="H810">
        <v>2</v>
      </c>
      <c r="I810" t="s">
        <v>693</v>
      </c>
      <c r="J810" t="s">
        <v>694</v>
      </c>
      <c r="K810" t="s">
        <v>695</v>
      </c>
      <c r="L810">
        <v>1368</v>
      </c>
      <c r="N810">
        <v>1011</v>
      </c>
      <c r="O810" t="s">
        <v>536</v>
      </c>
      <c r="P810" t="s">
        <v>536</v>
      </c>
      <c r="Q810">
        <v>1</v>
      </c>
      <c r="X810">
        <v>5.62</v>
      </c>
      <c r="Y810">
        <v>0</v>
      </c>
      <c r="Z810">
        <v>9.8800000000000008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5.62</v>
      </c>
      <c r="AH810">
        <v>2</v>
      </c>
      <c r="AI810">
        <v>433940608</v>
      </c>
      <c r="AJ810">
        <v>454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ROW(Source!A304)</f>
        <v>304</v>
      </c>
      <c r="B811">
        <v>433940609</v>
      </c>
      <c r="C811">
        <v>433940427</v>
      </c>
      <c r="D811">
        <v>423453088</v>
      </c>
      <c r="E811">
        <v>1</v>
      </c>
      <c r="F811">
        <v>1</v>
      </c>
      <c r="G811">
        <v>1081</v>
      </c>
      <c r="H811">
        <v>2</v>
      </c>
      <c r="I811" t="s">
        <v>606</v>
      </c>
      <c r="J811" t="s">
        <v>607</v>
      </c>
      <c r="K811" t="s">
        <v>608</v>
      </c>
      <c r="L811">
        <v>1368</v>
      </c>
      <c r="N811">
        <v>1011</v>
      </c>
      <c r="O811" t="s">
        <v>536</v>
      </c>
      <c r="P811" t="s">
        <v>536</v>
      </c>
      <c r="Q811">
        <v>1</v>
      </c>
      <c r="X811">
        <v>0.51</v>
      </c>
      <c r="Y811">
        <v>0</v>
      </c>
      <c r="Z811">
        <v>83.1</v>
      </c>
      <c r="AA811">
        <v>12.62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0.51</v>
      </c>
      <c r="AH811">
        <v>2</v>
      </c>
      <c r="AI811">
        <v>433940609</v>
      </c>
      <c r="AJ811">
        <v>455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ROW(Source!A304)</f>
        <v>304</v>
      </c>
      <c r="B812">
        <v>433940610</v>
      </c>
      <c r="C812">
        <v>433940427</v>
      </c>
      <c r="D812">
        <v>423452312</v>
      </c>
      <c r="E812">
        <v>1</v>
      </c>
      <c r="F812">
        <v>1</v>
      </c>
      <c r="G812">
        <v>1081</v>
      </c>
      <c r="H812">
        <v>2</v>
      </c>
      <c r="I812" t="s">
        <v>609</v>
      </c>
      <c r="J812" t="s">
        <v>610</v>
      </c>
      <c r="K812" t="s">
        <v>611</v>
      </c>
      <c r="L812">
        <v>1368</v>
      </c>
      <c r="N812">
        <v>1011</v>
      </c>
      <c r="O812" t="s">
        <v>536</v>
      </c>
      <c r="P812" t="s">
        <v>536</v>
      </c>
      <c r="Q812">
        <v>1</v>
      </c>
      <c r="X812">
        <v>0.38</v>
      </c>
      <c r="Y812">
        <v>0</v>
      </c>
      <c r="Z812">
        <v>179.17</v>
      </c>
      <c r="AA812">
        <v>16.93</v>
      </c>
      <c r="AB812">
        <v>0</v>
      </c>
      <c r="AC812">
        <v>0</v>
      </c>
      <c r="AD812">
        <v>1</v>
      </c>
      <c r="AE812">
        <v>0</v>
      </c>
      <c r="AF812" t="s">
        <v>3</v>
      </c>
      <c r="AG812">
        <v>0.38</v>
      </c>
      <c r="AH812">
        <v>2</v>
      </c>
      <c r="AI812">
        <v>433940610</v>
      </c>
      <c r="AJ812">
        <v>456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ROW(Source!A304)</f>
        <v>304</v>
      </c>
      <c r="B813">
        <v>433940611</v>
      </c>
      <c r="C813">
        <v>433940427</v>
      </c>
      <c r="D813">
        <v>423429480</v>
      </c>
      <c r="E813">
        <v>1</v>
      </c>
      <c r="F813">
        <v>1</v>
      </c>
      <c r="G813">
        <v>1081</v>
      </c>
      <c r="H813">
        <v>3</v>
      </c>
      <c r="I813" t="s">
        <v>696</v>
      </c>
      <c r="J813" t="s">
        <v>697</v>
      </c>
      <c r="K813" t="s">
        <v>698</v>
      </c>
      <c r="L813">
        <v>1339</v>
      </c>
      <c r="N813">
        <v>1007</v>
      </c>
      <c r="O813" t="s">
        <v>197</v>
      </c>
      <c r="P813" t="s">
        <v>197</v>
      </c>
      <c r="Q813">
        <v>1</v>
      </c>
      <c r="X813">
        <v>0.05</v>
      </c>
      <c r="Y813">
        <v>466.64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</v>
      </c>
      <c r="AG813">
        <v>0.05</v>
      </c>
      <c r="AH813">
        <v>2</v>
      </c>
      <c r="AI813">
        <v>433940611</v>
      </c>
      <c r="AJ813">
        <v>457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ROW(Source!A304)</f>
        <v>304</v>
      </c>
      <c r="B814">
        <v>433940612</v>
      </c>
      <c r="C814">
        <v>433940427</v>
      </c>
      <c r="D814">
        <v>423417182</v>
      </c>
      <c r="E814">
        <v>1081</v>
      </c>
      <c r="F814">
        <v>1</v>
      </c>
      <c r="G814">
        <v>1081</v>
      </c>
      <c r="H814">
        <v>3</v>
      </c>
      <c r="I814" t="s">
        <v>856</v>
      </c>
      <c r="J814" t="s">
        <v>3</v>
      </c>
      <c r="K814" t="s">
        <v>857</v>
      </c>
      <c r="L814">
        <v>1327</v>
      </c>
      <c r="N814">
        <v>1005</v>
      </c>
      <c r="O814" t="s">
        <v>242</v>
      </c>
      <c r="P814" t="s">
        <v>242</v>
      </c>
      <c r="Q814">
        <v>1</v>
      </c>
      <c r="X814">
        <v>100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 t="s">
        <v>3</v>
      </c>
      <c r="AG814">
        <v>100</v>
      </c>
      <c r="AH814">
        <v>3</v>
      </c>
      <c r="AI814">
        <v>-1</v>
      </c>
      <c r="AJ814" t="s">
        <v>3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ROW(Source!A305)</f>
        <v>305</v>
      </c>
      <c r="B815">
        <v>433940607</v>
      </c>
      <c r="C815">
        <v>433940427</v>
      </c>
      <c r="D815">
        <v>423386947</v>
      </c>
      <c r="E815">
        <v>1081</v>
      </c>
      <c r="F815">
        <v>1</v>
      </c>
      <c r="G815">
        <v>1081</v>
      </c>
      <c r="H815">
        <v>1</v>
      </c>
      <c r="I815" t="s">
        <v>530</v>
      </c>
      <c r="J815" t="s">
        <v>3</v>
      </c>
      <c r="K815" t="s">
        <v>531</v>
      </c>
      <c r="L815">
        <v>1191</v>
      </c>
      <c r="N815">
        <v>1013</v>
      </c>
      <c r="O815" t="s">
        <v>532</v>
      </c>
      <c r="P815" t="s">
        <v>532</v>
      </c>
      <c r="Q815">
        <v>1</v>
      </c>
      <c r="X815">
        <v>45.8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1</v>
      </c>
      <c r="AF815" t="s">
        <v>3</v>
      </c>
      <c r="AG815">
        <v>45.8</v>
      </c>
      <c r="AH815">
        <v>2</v>
      </c>
      <c r="AI815">
        <v>433940607</v>
      </c>
      <c r="AJ815">
        <v>458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ROW(Source!A305)</f>
        <v>305</v>
      </c>
      <c r="B816">
        <v>433940608</v>
      </c>
      <c r="C816">
        <v>433940427</v>
      </c>
      <c r="D816">
        <v>423452967</v>
      </c>
      <c r="E816">
        <v>1</v>
      </c>
      <c r="F816">
        <v>1</v>
      </c>
      <c r="G816">
        <v>1081</v>
      </c>
      <c r="H816">
        <v>2</v>
      </c>
      <c r="I816" t="s">
        <v>693</v>
      </c>
      <c r="J816" t="s">
        <v>694</v>
      </c>
      <c r="K816" t="s">
        <v>695</v>
      </c>
      <c r="L816">
        <v>1368</v>
      </c>
      <c r="N816">
        <v>1011</v>
      </c>
      <c r="O816" t="s">
        <v>536</v>
      </c>
      <c r="P816" t="s">
        <v>536</v>
      </c>
      <c r="Q816">
        <v>1</v>
      </c>
      <c r="X816">
        <v>5.62</v>
      </c>
      <c r="Y816">
        <v>0</v>
      </c>
      <c r="Z816">
        <v>9.8800000000000008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5.62</v>
      </c>
      <c r="AH816">
        <v>2</v>
      </c>
      <c r="AI816">
        <v>433940608</v>
      </c>
      <c r="AJ816">
        <v>459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ROW(Source!A305)</f>
        <v>305</v>
      </c>
      <c r="B817">
        <v>433940609</v>
      </c>
      <c r="C817">
        <v>433940427</v>
      </c>
      <c r="D817">
        <v>423453088</v>
      </c>
      <c r="E817">
        <v>1</v>
      </c>
      <c r="F817">
        <v>1</v>
      </c>
      <c r="G817">
        <v>1081</v>
      </c>
      <c r="H817">
        <v>2</v>
      </c>
      <c r="I817" t="s">
        <v>606</v>
      </c>
      <c r="J817" t="s">
        <v>607</v>
      </c>
      <c r="K817" t="s">
        <v>608</v>
      </c>
      <c r="L817">
        <v>1368</v>
      </c>
      <c r="N817">
        <v>1011</v>
      </c>
      <c r="O817" t="s">
        <v>536</v>
      </c>
      <c r="P817" t="s">
        <v>536</v>
      </c>
      <c r="Q817">
        <v>1</v>
      </c>
      <c r="X817">
        <v>0.51</v>
      </c>
      <c r="Y817">
        <v>0</v>
      </c>
      <c r="Z817">
        <v>83.1</v>
      </c>
      <c r="AA817">
        <v>12.62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0.51</v>
      </c>
      <c r="AH817">
        <v>2</v>
      </c>
      <c r="AI817">
        <v>433940609</v>
      </c>
      <c r="AJ817">
        <v>460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ROW(Source!A305)</f>
        <v>305</v>
      </c>
      <c r="B818">
        <v>433940610</v>
      </c>
      <c r="C818">
        <v>433940427</v>
      </c>
      <c r="D818">
        <v>423452312</v>
      </c>
      <c r="E818">
        <v>1</v>
      </c>
      <c r="F818">
        <v>1</v>
      </c>
      <c r="G818">
        <v>1081</v>
      </c>
      <c r="H818">
        <v>2</v>
      </c>
      <c r="I818" t="s">
        <v>609</v>
      </c>
      <c r="J818" t="s">
        <v>610</v>
      </c>
      <c r="K818" t="s">
        <v>611</v>
      </c>
      <c r="L818">
        <v>1368</v>
      </c>
      <c r="N818">
        <v>1011</v>
      </c>
      <c r="O818" t="s">
        <v>536</v>
      </c>
      <c r="P818" t="s">
        <v>536</v>
      </c>
      <c r="Q818">
        <v>1</v>
      </c>
      <c r="X818">
        <v>0.38</v>
      </c>
      <c r="Y818">
        <v>0</v>
      </c>
      <c r="Z818">
        <v>179.17</v>
      </c>
      <c r="AA818">
        <v>16.93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0.38</v>
      </c>
      <c r="AH818">
        <v>2</v>
      </c>
      <c r="AI818">
        <v>433940610</v>
      </c>
      <c r="AJ818">
        <v>461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ROW(Source!A305)</f>
        <v>305</v>
      </c>
      <c r="B819">
        <v>433940611</v>
      </c>
      <c r="C819">
        <v>433940427</v>
      </c>
      <c r="D819">
        <v>423429480</v>
      </c>
      <c r="E819">
        <v>1</v>
      </c>
      <c r="F819">
        <v>1</v>
      </c>
      <c r="G819">
        <v>1081</v>
      </c>
      <c r="H819">
        <v>3</v>
      </c>
      <c r="I819" t="s">
        <v>696</v>
      </c>
      <c r="J819" t="s">
        <v>697</v>
      </c>
      <c r="K819" t="s">
        <v>698</v>
      </c>
      <c r="L819">
        <v>1339</v>
      </c>
      <c r="N819">
        <v>1007</v>
      </c>
      <c r="O819" t="s">
        <v>197</v>
      </c>
      <c r="P819" t="s">
        <v>197</v>
      </c>
      <c r="Q819">
        <v>1</v>
      </c>
      <c r="X819">
        <v>0.05</v>
      </c>
      <c r="Y819">
        <v>466.64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0.05</v>
      </c>
      <c r="AH819">
        <v>2</v>
      </c>
      <c r="AI819">
        <v>433940611</v>
      </c>
      <c r="AJ819">
        <v>462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ROW(Source!A305)</f>
        <v>305</v>
      </c>
      <c r="B820">
        <v>433940612</v>
      </c>
      <c r="C820">
        <v>433940427</v>
      </c>
      <c r="D820">
        <v>423417182</v>
      </c>
      <c r="E820">
        <v>1081</v>
      </c>
      <c r="F820">
        <v>1</v>
      </c>
      <c r="G820">
        <v>1081</v>
      </c>
      <c r="H820">
        <v>3</v>
      </c>
      <c r="I820" t="s">
        <v>856</v>
      </c>
      <c r="J820" t="s">
        <v>3</v>
      </c>
      <c r="K820" t="s">
        <v>857</v>
      </c>
      <c r="L820">
        <v>1327</v>
      </c>
      <c r="N820">
        <v>1005</v>
      </c>
      <c r="O820" t="s">
        <v>242</v>
      </c>
      <c r="P820" t="s">
        <v>242</v>
      </c>
      <c r="Q820">
        <v>1</v>
      </c>
      <c r="X820">
        <v>100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 t="s">
        <v>3</v>
      </c>
      <c r="AG820">
        <v>100</v>
      </c>
      <c r="AH820">
        <v>3</v>
      </c>
      <c r="AI820">
        <v>-1</v>
      </c>
      <c r="AJ820" t="s">
        <v>3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ROW(Source!A306)</f>
        <v>306</v>
      </c>
      <c r="B821">
        <v>433940683</v>
      </c>
      <c r="C821">
        <v>433940428</v>
      </c>
      <c r="D821">
        <v>423386947</v>
      </c>
      <c r="E821">
        <v>1081</v>
      </c>
      <c r="F821">
        <v>1</v>
      </c>
      <c r="G821">
        <v>1081</v>
      </c>
      <c r="H821">
        <v>1</v>
      </c>
      <c r="I821" t="s">
        <v>530</v>
      </c>
      <c r="J821" t="s">
        <v>3</v>
      </c>
      <c r="K821" t="s">
        <v>531</v>
      </c>
      <c r="L821">
        <v>1191</v>
      </c>
      <c r="N821">
        <v>1013</v>
      </c>
      <c r="O821" t="s">
        <v>532</v>
      </c>
      <c r="P821" t="s">
        <v>532</v>
      </c>
      <c r="Q821">
        <v>1</v>
      </c>
      <c r="X821">
        <v>103.47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1</v>
      </c>
      <c r="AF821" t="s">
        <v>3</v>
      </c>
      <c r="AG821">
        <v>103.47</v>
      </c>
      <c r="AH821">
        <v>2</v>
      </c>
      <c r="AI821">
        <v>433940683</v>
      </c>
      <c r="AJ821">
        <v>463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ROW(Source!A306)</f>
        <v>306</v>
      </c>
      <c r="B822">
        <v>433940684</v>
      </c>
      <c r="C822">
        <v>433940428</v>
      </c>
      <c r="D822">
        <v>423452812</v>
      </c>
      <c r="E822">
        <v>1</v>
      </c>
      <c r="F822">
        <v>1</v>
      </c>
      <c r="G822">
        <v>1081</v>
      </c>
      <c r="H822">
        <v>2</v>
      </c>
      <c r="I822" t="s">
        <v>699</v>
      </c>
      <c r="J822" t="s">
        <v>700</v>
      </c>
      <c r="K822" t="s">
        <v>701</v>
      </c>
      <c r="L822">
        <v>1368</v>
      </c>
      <c r="N822">
        <v>1011</v>
      </c>
      <c r="O822" t="s">
        <v>536</v>
      </c>
      <c r="P822" t="s">
        <v>536</v>
      </c>
      <c r="Q822">
        <v>1</v>
      </c>
      <c r="X822">
        <v>1</v>
      </c>
      <c r="Y822">
        <v>0</v>
      </c>
      <c r="Z822">
        <v>4.6900000000000004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1</v>
      </c>
      <c r="AH822">
        <v>2</v>
      </c>
      <c r="AI822">
        <v>433940684</v>
      </c>
      <c r="AJ822">
        <v>464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ROW(Source!A306)</f>
        <v>306</v>
      </c>
      <c r="B823">
        <v>433940685</v>
      </c>
      <c r="C823">
        <v>433940428</v>
      </c>
      <c r="D823">
        <v>423453099</v>
      </c>
      <c r="E823">
        <v>1</v>
      </c>
      <c r="F823">
        <v>1</v>
      </c>
      <c r="G823">
        <v>1081</v>
      </c>
      <c r="H823">
        <v>2</v>
      </c>
      <c r="I823" t="s">
        <v>672</v>
      </c>
      <c r="J823" t="s">
        <v>673</v>
      </c>
      <c r="K823" t="s">
        <v>674</v>
      </c>
      <c r="L823">
        <v>1368</v>
      </c>
      <c r="N823">
        <v>1011</v>
      </c>
      <c r="O823" t="s">
        <v>536</v>
      </c>
      <c r="P823" t="s">
        <v>536</v>
      </c>
      <c r="Q823">
        <v>1</v>
      </c>
      <c r="X823">
        <v>2.4</v>
      </c>
      <c r="Y823">
        <v>0</v>
      </c>
      <c r="Z823">
        <v>125.38</v>
      </c>
      <c r="AA823">
        <v>12.62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2.4</v>
      </c>
      <c r="AH823">
        <v>2</v>
      </c>
      <c r="AI823">
        <v>433940685</v>
      </c>
      <c r="AJ823">
        <v>465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ROW(Source!A306)</f>
        <v>306</v>
      </c>
      <c r="B824">
        <v>433940686</v>
      </c>
      <c r="C824">
        <v>433940428</v>
      </c>
      <c r="D824">
        <v>423453221</v>
      </c>
      <c r="E824">
        <v>1</v>
      </c>
      <c r="F824">
        <v>1</v>
      </c>
      <c r="G824">
        <v>1081</v>
      </c>
      <c r="H824">
        <v>2</v>
      </c>
      <c r="I824" t="s">
        <v>702</v>
      </c>
      <c r="J824" t="s">
        <v>703</v>
      </c>
      <c r="K824" t="s">
        <v>704</v>
      </c>
      <c r="L824">
        <v>1368</v>
      </c>
      <c r="N824">
        <v>1011</v>
      </c>
      <c r="O824" t="s">
        <v>536</v>
      </c>
      <c r="P824" t="s">
        <v>536</v>
      </c>
      <c r="Q824">
        <v>1</v>
      </c>
      <c r="X824">
        <v>2.2200000000000002</v>
      </c>
      <c r="Y824">
        <v>0</v>
      </c>
      <c r="Z824">
        <v>8.4700000000000006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2.2200000000000002</v>
      </c>
      <c r="AH824">
        <v>2</v>
      </c>
      <c r="AI824">
        <v>433940686</v>
      </c>
      <c r="AJ824">
        <v>466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ROW(Source!A306)</f>
        <v>306</v>
      </c>
      <c r="B825">
        <v>433940687</v>
      </c>
      <c r="C825">
        <v>433940428</v>
      </c>
      <c r="D825">
        <v>423452377</v>
      </c>
      <c r="E825">
        <v>1</v>
      </c>
      <c r="F825">
        <v>1</v>
      </c>
      <c r="G825">
        <v>1081</v>
      </c>
      <c r="H825">
        <v>2</v>
      </c>
      <c r="I825" t="s">
        <v>705</v>
      </c>
      <c r="J825" t="s">
        <v>706</v>
      </c>
      <c r="K825" t="s">
        <v>707</v>
      </c>
      <c r="L825">
        <v>1368</v>
      </c>
      <c r="N825">
        <v>1011</v>
      </c>
      <c r="O825" t="s">
        <v>536</v>
      </c>
      <c r="P825" t="s">
        <v>536</v>
      </c>
      <c r="Q825">
        <v>1</v>
      </c>
      <c r="X825">
        <v>0.17</v>
      </c>
      <c r="Y825">
        <v>0</v>
      </c>
      <c r="Z825">
        <v>105.77</v>
      </c>
      <c r="AA825">
        <v>12.62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433940687</v>
      </c>
      <c r="AJ825">
        <v>467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ROW(Source!A306)</f>
        <v>306</v>
      </c>
      <c r="B826">
        <v>433940688</v>
      </c>
      <c r="C826">
        <v>433940428</v>
      </c>
      <c r="D826">
        <v>423421944</v>
      </c>
      <c r="E826">
        <v>1</v>
      </c>
      <c r="F826">
        <v>1</v>
      </c>
      <c r="G826">
        <v>1081</v>
      </c>
      <c r="H826">
        <v>3</v>
      </c>
      <c r="I826" t="s">
        <v>537</v>
      </c>
      <c r="J826" t="s">
        <v>538</v>
      </c>
      <c r="K826" t="s">
        <v>539</v>
      </c>
      <c r="L826">
        <v>1339</v>
      </c>
      <c r="N826">
        <v>1007</v>
      </c>
      <c r="O826" t="s">
        <v>197</v>
      </c>
      <c r="P826" t="s">
        <v>197</v>
      </c>
      <c r="Q826">
        <v>1</v>
      </c>
      <c r="X826">
        <v>8.09E-2</v>
      </c>
      <c r="Y826">
        <v>7.07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8.09E-2</v>
      </c>
      <c r="AH826">
        <v>2</v>
      </c>
      <c r="AI826">
        <v>433940688</v>
      </c>
      <c r="AJ826">
        <v>468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ROW(Source!A306)</f>
        <v>306</v>
      </c>
      <c r="B827">
        <v>433940689</v>
      </c>
      <c r="C827">
        <v>433940428</v>
      </c>
      <c r="D827">
        <v>423432065</v>
      </c>
      <c r="E827">
        <v>1</v>
      </c>
      <c r="F827">
        <v>1</v>
      </c>
      <c r="G827">
        <v>1081</v>
      </c>
      <c r="H827">
        <v>3</v>
      </c>
      <c r="I827" t="s">
        <v>708</v>
      </c>
      <c r="J827" t="s">
        <v>709</v>
      </c>
      <c r="K827" t="s">
        <v>710</v>
      </c>
      <c r="L827">
        <v>235684255</v>
      </c>
      <c r="N827">
        <v>1010</v>
      </c>
      <c r="O827" t="s">
        <v>187</v>
      </c>
      <c r="P827" t="s">
        <v>187</v>
      </c>
      <c r="Q827">
        <v>1</v>
      </c>
      <c r="X827">
        <v>0.10589999999999999</v>
      </c>
      <c r="Y827">
        <v>931.62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0.10589999999999999</v>
      </c>
      <c r="AH827">
        <v>2</v>
      </c>
      <c r="AI827">
        <v>433940689</v>
      </c>
      <c r="AJ827">
        <v>469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ROW(Source!A306)</f>
        <v>306</v>
      </c>
      <c r="B828">
        <v>433940690</v>
      </c>
      <c r="C828">
        <v>433940428</v>
      </c>
      <c r="D828">
        <v>423412077</v>
      </c>
      <c r="E828">
        <v>1081</v>
      </c>
      <c r="F828">
        <v>1</v>
      </c>
      <c r="G828">
        <v>1081</v>
      </c>
      <c r="H828">
        <v>3</v>
      </c>
      <c r="I828" t="s">
        <v>822</v>
      </c>
      <c r="J828" t="s">
        <v>3</v>
      </c>
      <c r="K828" t="s">
        <v>863</v>
      </c>
      <c r="L828">
        <v>1346</v>
      </c>
      <c r="N828">
        <v>1009</v>
      </c>
      <c r="O828" t="s">
        <v>729</v>
      </c>
      <c r="P828" t="s">
        <v>729</v>
      </c>
      <c r="Q828">
        <v>1</v>
      </c>
      <c r="X828">
        <v>314.26100000000002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314.26100000000002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ROW(Source!A306)</f>
        <v>306</v>
      </c>
      <c r="B829">
        <v>433940691</v>
      </c>
      <c r="C829">
        <v>433940428</v>
      </c>
      <c r="D829">
        <v>423412860</v>
      </c>
      <c r="E829">
        <v>1081</v>
      </c>
      <c r="F829">
        <v>1</v>
      </c>
      <c r="G829">
        <v>1081</v>
      </c>
      <c r="H829">
        <v>3</v>
      </c>
      <c r="I829" t="s">
        <v>850</v>
      </c>
      <c r="J829" t="s">
        <v>3</v>
      </c>
      <c r="K829" t="s">
        <v>864</v>
      </c>
      <c r="L829">
        <v>1348</v>
      </c>
      <c r="N829">
        <v>1009</v>
      </c>
      <c r="O829" t="s">
        <v>213</v>
      </c>
      <c r="P829" t="s">
        <v>213</v>
      </c>
      <c r="Q829">
        <v>1000</v>
      </c>
      <c r="X829">
        <v>9.5325000000000006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3</v>
      </c>
      <c r="AG829">
        <v>9.5325000000000006</v>
      </c>
      <c r="AH829">
        <v>3</v>
      </c>
      <c r="AI829">
        <v>-1</v>
      </c>
      <c r="AJ829" t="s">
        <v>3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ROW(Source!A306)</f>
        <v>306</v>
      </c>
      <c r="B830">
        <v>433940692</v>
      </c>
      <c r="C830">
        <v>433940428</v>
      </c>
      <c r="D830">
        <v>423417182</v>
      </c>
      <c r="E830">
        <v>1081</v>
      </c>
      <c r="F830">
        <v>1</v>
      </c>
      <c r="G830">
        <v>1081</v>
      </c>
      <c r="H830">
        <v>3</v>
      </c>
      <c r="I830" t="s">
        <v>856</v>
      </c>
      <c r="J830" t="s">
        <v>3</v>
      </c>
      <c r="K830" t="s">
        <v>857</v>
      </c>
      <c r="L830">
        <v>1327</v>
      </c>
      <c r="N830">
        <v>1005</v>
      </c>
      <c r="O830" t="s">
        <v>242</v>
      </c>
      <c r="P830" t="s">
        <v>242</v>
      </c>
      <c r="Q830">
        <v>1</v>
      </c>
      <c r="X830">
        <v>103.1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 t="s">
        <v>3</v>
      </c>
      <c r="AG830">
        <v>103.1</v>
      </c>
      <c r="AH830">
        <v>3</v>
      </c>
      <c r="AI830">
        <v>-1</v>
      </c>
      <c r="AJ830" t="s">
        <v>3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ROW(Source!A307)</f>
        <v>307</v>
      </c>
      <c r="B831">
        <v>433940683</v>
      </c>
      <c r="C831">
        <v>433940428</v>
      </c>
      <c r="D831">
        <v>423386947</v>
      </c>
      <c r="E831">
        <v>1081</v>
      </c>
      <c r="F831">
        <v>1</v>
      </c>
      <c r="G831">
        <v>1081</v>
      </c>
      <c r="H831">
        <v>1</v>
      </c>
      <c r="I831" t="s">
        <v>530</v>
      </c>
      <c r="J831" t="s">
        <v>3</v>
      </c>
      <c r="K831" t="s">
        <v>531</v>
      </c>
      <c r="L831">
        <v>1191</v>
      </c>
      <c r="N831">
        <v>1013</v>
      </c>
      <c r="O831" t="s">
        <v>532</v>
      </c>
      <c r="P831" t="s">
        <v>532</v>
      </c>
      <c r="Q831">
        <v>1</v>
      </c>
      <c r="X831">
        <v>103.47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1</v>
      </c>
      <c r="AF831" t="s">
        <v>3</v>
      </c>
      <c r="AG831">
        <v>103.47</v>
      </c>
      <c r="AH831">
        <v>2</v>
      </c>
      <c r="AI831">
        <v>433940683</v>
      </c>
      <c r="AJ831">
        <v>470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ROW(Source!A307)</f>
        <v>307</v>
      </c>
      <c r="B832">
        <v>433940684</v>
      </c>
      <c r="C832">
        <v>433940428</v>
      </c>
      <c r="D832">
        <v>423452812</v>
      </c>
      <c r="E832">
        <v>1</v>
      </c>
      <c r="F832">
        <v>1</v>
      </c>
      <c r="G832">
        <v>1081</v>
      </c>
      <c r="H832">
        <v>2</v>
      </c>
      <c r="I832" t="s">
        <v>699</v>
      </c>
      <c r="J832" t="s">
        <v>700</v>
      </c>
      <c r="K832" t="s">
        <v>701</v>
      </c>
      <c r="L832">
        <v>1368</v>
      </c>
      <c r="N832">
        <v>1011</v>
      </c>
      <c r="O832" t="s">
        <v>536</v>
      </c>
      <c r="P832" t="s">
        <v>536</v>
      </c>
      <c r="Q832">
        <v>1</v>
      </c>
      <c r="X832">
        <v>1</v>
      </c>
      <c r="Y832">
        <v>0</v>
      </c>
      <c r="Z832">
        <v>4.6900000000000004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1</v>
      </c>
      <c r="AH832">
        <v>2</v>
      </c>
      <c r="AI832">
        <v>433940684</v>
      </c>
      <c r="AJ832">
        <v>471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ROW(Source!A307)</f>
        <v>307</v>
      </c>
      <c r="B833">
        <v>433940685</v>
      </c>
      <c r="C833">
        <v>433940428</v>
      </c>
      <c r="D833">
        <v>423453099</v>
      </c>
      <c r="E833">
        <v>1</v>
      </c>
      <c r="F833">
        <v>1</v>
      </c>
      <c r="G833">
        <v>1081</v>
      </c>
      <c r="H833">
        <v>2</v>
      </c>
      <c r="I833" t="s">
        <v>672</v>
      </c>
      <c r="J833" t="s">
        <v>673</v>
      </c>
      <c r="K833" t="s">
        <v>674</v>
      </c>
      <c r="L833">
        <v>1368</v>
      </c>
      <c r="N833">
        <v>1011</v>
      </c>
      <c r="O833" t="s">
        <v>536</v>
      </c>
      <c r="P833" t="s">
        <v>536</v>
      </c>
      <c r="Q833">
        <v>1</v>
      </c>
      <c r="X833">
        <v>2.4</v>
      </c>
      <c r="Y833">
        <v>0</v>
      </c>
      <c r="Z833">
        <v>125.38</v>
      </c>
      <c r="AA833">
        <v>12.62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2.4</v>
      </c>
      <c r="AH833">
        <v>2</v>
      </c>
      <c r="AI833">
        <v>433940685</v>
      </c>
      <c r="AJ833">
        <v>472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ROW(Source!A307)</f>
        <v>307</v>
      </c>
      <c r="B834">
        <v>433940686</v>
      </c>
      <c r="C834">
        <v>433940428</v>
      </c>
      <c r="D834">
        <v>423453221</v>
      </c>
      <c r="E834">
        <v>1</v>
      </c>
      <c r="F834">
        <v>1</v>
      </c>
      <c r="G834">
        <v>1081</v>
      </c>
      <c r="H834">
        <v>2</v>
      </c>
      <c r="I834" t="s">
        <v>702</v>
      </c>
      <c r="J834" t="s">
        <v>703</v>
      </c>
      <c r="K834" t="s">
        <v>704</v>
      </c>
      <c r="L834">
        <v>1368</v>
      </c>
      <c r="N834">
        <v>1011</v>
      </c>
      <c r="O834" t="s">
        <v>536</v>
      </c>
      <c r="P834" t="s">
        <v>536</v>
      </c>
      <c r="Q834">
        <v>1</v>
      </c>
      <c r="X834">
        <v>2.2200000000000002</v>
      </c>
      <c r="Y834">
        <v>0</v>
      </c>
      <c r="Z834">
        <v>8.4700000000000006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2.2200000000000002</v>
      </c>
      <c r="AH834">
        <v>2</v>
      </c>
      <c r="AI834">
        <v>433940686</v>
      </c>
      <c r="AJ834">
        <v>473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ROW(Source!A307)</f>
        <v>307</v>
      </c>
      <c r="B835">
        <v>433940687</v>
      </c>
      <c r="C835">
        <v>433940428</v>
      </c>
      <c r="D835">
        <v>423452377</v>
      </c>
      <c r="E835">
        <v>1</v>
      </c>
      <c r="F835">
        <v>1</v>
      </c>
      <c r="G835">
        <v>1081</v>
      </c>
      <c r="H835">
        <v>2</v>
      </c>
      <c r="I835" t="s">
        <v>705</v>
      </c>
      <c r="J835" t="s">
        <v>706</v>
      </c>
      <c r="K835" t="s">
        <v>707</v>
      </c>
      <c r="L835">
        <v>1368</v>
      </c>
      <c r="N835">
        <v>1011</v>
      </c>
      <c r="O835" t="s">
        <v>536</v>
      </c>
      <c r="P835" t="s">
        <v>536</v>
      </c>
      <c r="Q835">
        <v>1</v>
      </c>
      <c r="X835">
        <v>0.17</v>
      </c>
      <c r="Y835">
        <v>0</v>
      </c>
      <c r="Z835">
        <v>105.77</v>
      </c>
      <c r="AA835">
        <v>12.62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0.17</v>
      </c>
      <c r="AH835">
        <v>2</v>
      </c>
      <c r="AI835">
        <v>433940687</v>
      </c>
      <c r="AJ835">
        <v>474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ROW(Source!A307)</f>
        <v>307</v>
      </c>
      <c r="B836">
        <v>433940688</v>
      </c>
      <c r="C836">
        <v>433940428</v>
      </c>
      <c r="D836">
        <v>423421944</v>
      </c>
      <c r="E836">
        <v>1</v>
      </c>
      <c r="F836">
        <v>1</v>
      </c>
      <c r="G836">
        <v>1081</v>
      </c>
      <c r="H836">
        <v>3</v>
      </c>
      <c r="I836" t="s">
        <v>537</v>
      </c>
      <c r="J836" t="s">
        <v>538</v>
      </c>
      <c r="K836" t="s">
        <v>539</v>
      </c>
      <c r="L836">
        <v>1339</v>
      </c>
      <c r="N836">
        <v>1007</v>
      </c>
      <c r="O836" t="s">
        <v>197</v>
      </c>
      <c r="P836" t="s">
        <v>197</v>
      </c>
      <c r="Q836">
        <v>1</v>
      </c>
      <c r="X836">
        <v>8.09E-2</v>
      </c>
      <c r="Y836">
        <v>7.07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8.09E-2</v>
      </c>
      <c r="AH836">
        <v>2</v>
      </c>
      <c r="AI836">
        <v>433940688</v>
      </c>
      <c r="AJ836">
        <v>475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ROW(Source!A307)</f>
        <v>307</v>
      </c>
      <c r="B837">
        <v>433940689</v>
      </c>
      <c r="C837">
        <v>433940428</v>
      </c>
      <c r="D837">
        <v>423432065</v>
      </c>
      <c r="E837">
        <v>1</v>
      </c>
      <c r="F837">
        <v>1</v>
      </c>
      <c r="G837">
        <v>1081</v>
      </c>
      <c r="H837">
        <v>3</v>
      </c>
      <c r="I837" t="s">
        <v>708</v>
      </c>
      <c r="J837" t="s">
        <v>709</v>
      </c>
      <c r="K837" t="s">
        <v>710</v>
      </c>
      <c r="L837">
        <v>235684255</v>
      </c>
      <c r="N837">
        <v>1010</v>
      </c>
      <c r="O837" t="s">
        <v>187</v>
      </c>
      <c r="P837" t="s">
        <v>187</v>
      </c>
      <c r="Q837">
        <v>1</v>
      </c>
      <c r="X837">
        <v>0.10589999999999999</v>
      </c>
      <c r="Y837">
        <v>931.62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0.10589999999999999</v>
      </c>
      <c r="AH837">
        <v>2</v>
      </c>
      <c r="AI837">
        <v>433940689</v>
      </c>
      <c r="AJ837">
        <v>476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ROW(Source!A307)</f>
        <v>307</v>
      </c>
      <c r="B838">
        <v>433940690</v>
      </c>
      <c r="C838">
        <v>433940428</v>
      </c>
      <c r="D838">
        <v>423412077</v>
      </c>
      <c r="E838">
        <v>1081</v>
      </c>
      <c r="F838">
        <v>1</v>
      </c>
      <c r="G838">
        <v>1081</v>
      </c>
      <c r="H838">
        <v>3</v>
      </c>
      <c r="I838" t="s">
        <v>822</v>
      </c>
      <c r="J838" t="s">
        <v>3</v>
      </c>
      <c r="K838" t="s">
        <v>863</v>
      </c>
      <c r="L838">
        <v>1346</v>
      </c>
      <c r="N838">
        <v>1009</v>
      </c>
      <c r="O838" t="s">
        <v>729</v>
      </c>
      <c r="P838" t="s">
        <v>729</v>
      </c>
      <c r="Q838">
        <v>1</v>
      </c>
      <c r="X838">
        <v>314.26100000000002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3</v>
      </c>
      <c r="AG838">
        <v>314.26100000000002</v>
      </c>
      <c r="AH838">
        <v>3</v>
      </c>
      <c r="AI838">
        <v>-1</v>
      </c>
      <c r="AJ838" t="s">
        <v>3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ROW(Source!A307)</f>
        <v>307</v>
      </c>
      <c r="B839">
        <v>433940691</v>
      </c>
      <c r="C839">
        <v>433940428</v>
      </c>
      <c r="D839">
        <v>423412860</v>
      </c>
      <c r="E839">
        <v>1081</v>
      </c>
      <c r="F839">
        <v>1</v>
      </c>
      <c r="G839">
        <v>1081</v>
      </c>
      <c r="H839">
        <v>3</v>
      </c>
      <c r="I839" t="s">
        <v>850</v>
      </c>
      <c r="J839" t="s">
        <v>3</v>
      </c>
      <c r="K839" t="s">
        <v>864</v>
      </c>
      <c r="L839">
        <v>1348</v>
      </c>
      <c r="N839">
        <v>1009</v>
      </c>
      <c r="O839" t="s">
        <v>213</v>
      </c>
      <c r="P839" t="s">
        <v>213</v>
      </c>
      <c r="Q839">
        <v>1000</v>
      </c>
      <c r="X839">
        <v>9.5325000000000006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 t="s">
        <v>3</v>
      </c>
      <c r="AG839">
        <v>9.5325000000000006</v>
      </c>
      <c r="AH839">
        <v>3</v>
      </c>
      <c r="AI839">
        <v>-1</v>
      </c>
      <c r="AJ839" t="s">
        <v>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ROW(Source!A307)</f>
        <v>307</v>
      </c>
      <c r="B840">
        <v>433940692</v>
      </c>
      <c r="C840">
        <v>433940428</v>
      </c>
      <c r="D840">
        <v>423417182</v>
      </c>
      <c r="E840">
        <v>1081</v>
      </c>
      <c r="F840">
        <v>1</v>
      </c>
      <c r="G840">
        <v>1081</v>
      </c>
      <c r="H840">
        <v>3</v>
      </c>
      <c r="I840" t="s">
        <v>856</v>
      </c>
      <c r="J840" t="s">
        <v>3</v>
      </c>
      <c r="K840" t="s">
        <v>857</v>
      </c>
      <c r="L840">
        <v>1327</v>
      </c>
      <c r="N840">
        <v>1005</v>
      </c>
      <c r="O840" t="s">
        <v>242</v>
      </c>
      <c r="P840" t="s">
        <v>242</v>
      </c>
      <c r="Q840">
        <v>1</v>
      </c>
      <c r="X840">
        <v>103.1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103.1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ROW(Source!A308)</f>
        <v>308</v>
      </c>
      <c r="B841">
        <v>433941028</v>
      </c>
      <c r="C841">
        <v>433941025</v>
      </c>
      <c r="D841">
        <v>423386947</v>
      </c>
      <c r="E841">
        <v>1081</v>
      </c>
      <c r="F841">
        <v>1</v>
      </c>
      <c r="G841">
        <v>1081</v>
      </c>
      <c r="H841">
        <v>1</v>
      </c>
      <c r="I841" t="s">
        <v>530</v>
      </c>
      <c r="J841" t="s">
        <v>3</v>
      </c>
      <c r="K841" t="s">
        <v>531</v>
      </c>
      <c r="L841">
        <v>1191</v>
      </c>
      <c r="N841">
        <v>1013</v>
      </c>
      <c r="O841" t="s">
        <v>532</v>
      </c>
      <c r="P841" t="s">
        <v>532</v>
      </c>
      <c r="Q841">
        <v>1</v>
      </c>
      <c r="X841">
        <v>116.59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1</v>
      </c>
      <c r="AF841" t="s">
        <v>3</v>
      </c>
      <c r="AG841">
        <v>116.59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ROW(Source!A308)</f>
        <v>308</v>
      </c>
      <c r="B842">
        <v>433941029</v>
      </c>
      <c r="C842">
        <v>433941025</v>
      </c>
      <c r="D842">
        <v>423452967</v>
      </c>
      <c r="E842">
        <v>1</v>
      </c>
      <c r="F842">
        <v>1</v>
      </c>
      <c r="G842">
        <v>1081</v>
      </c>
      <c r="H842">
        <v>2</v>
      </c>
      <c r="I842" t="s">
        <v>693</v>
      </c>
      <c r="J842" t="s">
        <v>694</v>
      </c>
      <c r="K842" t="s">
        <v>695</v>
      </c>
      <c r="L842">
        <v>1368</v>
      </c>
      <c r="N842">
        <v>1011</v>
      </c>
      <c r="O842" t="s">
        <v>536</v>
      </c>
      <c r="P842" t="s">
        <v>536</v>
      </c>
      <c r="Q842">
        <v>1</v>
      </c>
      <c r="X842">
        <v>3.28</v>
      </c>
      <c r="Y842">
        <v>0</v>
      </c>
      <c r="Z842">
        <v>9.8800000000000008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3.28</v>
      </c>
      <c r="AH842">
        <v>3</v>
      </c>
      <c r="AI842">
        <v>-1</v>
      </c>
      <c r="AJ842" t="s">
        <v>3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ROW(Source!A308)</f>
        <v>308</v>
      </c>
      <c r="B843">
        <v>433941030</v>
      </c>
      <c r="C843">
        <v>433941025</v>
      </c>
      <c r="D843">
        <v>423453088</v>
      </c>
      <c r="E843">
        <v>1</v>
      </c>
      <c r="F843">
        <v>1</v>
      </c>
      <c r="G843">
        <v>1081</v>
      </c>
      <c r="H843">
        <v>2</v>
      </c>
      <c r="I843" t="s">
        <v>606</v>
      </c>
      <c r="J843" t="s">
        <v>607</v>
      </c>
      <c r="K843" t="s">
        <v>608</v>
      </c>
      <c r="L843">
        <v>1368</v>
      </c>
      <c r="N843">
        <v>1011</v>
      </c>
      <c r="O843" t="s">
        <v>536</v>
      </c>
      <c r="P843" t="s">
        <v>536</v>
      </c>
      <c r="Q843">
        <v>1</v>
      </c>
      <c r="X843">
        <v>0.81</v>
      </c>
      <c r="Y843">
        <v>0</v>
      </c>
      <c r="Z843">
        <v>83.1</v>
      </c>
      <c r="AA843">
        <v>12.62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0.81</v>
      </c>
      <c r="AH843">
        <v>3</v>
      </c>
      <c r="AI843">
        <v>-1</v>
      </c>
      <c r="AJ843" t="s">
        <v>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ROW(Source!A308)</f>
        <v>308</v>
      </c>
      <c r="B844">
        <v>433941032</v>
      </c>
      <c r="C844">
        <v>433941025</v>
      </c>
      <c r="D844">
        <v>423453156</v>
      </c>
      <c r="E844">
        <v>1</v>
      </c>
      <c r="F844">
        <v>1</v>
      </c>
      <c r="G844">
        <v>1081</v>
      </c>
      <c r="H844">
        <v>2</v>
      </c>
      <c r="I844" t="s">
        <v>711</v>
      </c>
      <c r="J844" t="s">
        <v>712</v>
      </c>
      <c r="K844" t="s">
        <v>713</v>
      </c>
      <c r="L844">
        <v>1368</v>
      </c>
      <c r="N844">
        <v>1011</v>
      </c>
      <c r="O844" t="s">
        <v>536</v>
      </c>
      <c r="P844" t="s">
        <v>536</v>
      </c>
      <c r="Q844">
        <v>1</v>
      </c>
      <c r="X844">
        <v>1.74</v>
      </c>
      <c r="Y844">
        <v>0</v>
      </c>
      <c r="Z844">
        <v>0.36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1.74</v>
      </c>
      <c r="AH844">
        <v>3</v>
      </c>
      <c r="AI844">
        <v>-1</v>
      </c>
      <c r="AJ844" t="s">
        <v>3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ROW(Source!A308)</f>
        <v>308</v>
      </c>
      <c r="B845">
        <v>433941031</v>
      </c>
      <c r="C845">
        <v>433941025</v>
      </c>
      <c r="D845">
        <v>423452312</v>
      </c>
      <c r="E845">
        <v>1</v>
      </c>
      <c r="F845">
        <v>1</v>
      </c>
      <c r="G845">
        <v>1081</v>
      </c>
      <c r="H845">
        <v>2</v>
      </c>
      <c r="I845" t="s">
        <v>609</v>
      </c>
      <c r="J845" t="s">
        <v>610</v>
      </c>
      <c r="K845" t="s">
        <v>611</v>
      </c>
      <c r="L845">
        <v>1368</v>
      </c>
      <c r="N845">
        <v>1011</v>
      </c>
      <c r="O845" t="s">
        <v>536</v>
      </c>
      <c r="P845" t="s">
        <v>536</v>
      </c>
      <c r="Q845">
        <v>1</v>
      </c>
      <c r="X845">
        <v>0.81</v>
      </c>
      <c r="Y845">
        <v>0</v>
      </c>
      <c r="Z845">
        <v>179.17</v>
      </c>
      <c r="AA845">
        <v>16.93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0.81</v>
      </c>
      <c r="AH845">
        <v>3</v>
      </c>
      <c r="AI845">
        <v>-1</v>
      </c>
      <c r="AJ845" t="s">
        <v>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ROW(Source!A308)</f>
        <v>308</v>
      </c>
      <c r="B846">
        <v>433941033</v>
      </c>
      <c r="C846">
        <v>433941025</v>
      </c>
      <c r="D846">
        <v>423422405</v>
      </c>
      <c r="E846">
        <v>1</v>
      </c>
      <c r="F846">
        <v>1</v>
      </c>
      <c r="G846">
        <v>1081</v>
      </c>
      <c r="H846">
        <v>3</v>
      </c>
      <c r="I846" t="s">
        <v>624</v>
      </c>
      <c r="J846" t="s">
        <v>625</v>
      </c>
      <c r="K846" t="s">
        <v>626</v>
      </c>
      <c r="L846">
        <v>1339</v>
      </c>
      <c r="N846">
        <v>1007</v>
      </c>
      <c r="O846" t="s">
        <v>197</v>
      </c>
      <c r="P846" t="s">
        <v>197</v>
      </c>
      <c r="Q846">
        <v>1</v>
      </c>
      <c r="X846">
        <v>0.21</v>
      </c>
      <c r="Y846">
        <v>99.9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0.21</v>
      </c>
      <c r="AH846">
        <v>3</v>
      </c>
      <c r="AI846">
        <v>-1</v>
      </c>
      <c r="AJ846" t="s">
        <v>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ROW(Source!A308)</f>
        <v>308</v>
      </c>
      <c r="B847">
        <v>433941034</v>
      </c>
      <c r="C847">
        <v>433941025</v>
      </c>
      <c r="D847">
        <v>423403259</v>
      </c>
      <c r="E847">
        <v>1081</v>
      </c>
      <c r="F847">
        <v>1</v>
      </c>
      <c r="G847">
        <v>1081</v>
      </c>
      <c r="H847">
        <v>3</v>
      </c>
      <c r="I847" t="s">
        <v>852</v>
      </c>
      <c r="J847" t="s">
        <v>3</v>
      </c>
      <c r="K847" t="s">
        <v>853</v>
      </c>
      <c r="L847">
        <v>235684255</v>
      </c>
      <c r="N847">
        <v>1010</v>
      </c>
      <c r="O847" t="s">
        <v>187</v>
      </c>
      <c r="P847" t="s">
        <v>187</v>
      </c>
      <c r="Q847">
        <v>1</v>
      </c>
      <c r="X847">
        <v>1.5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3</v>
      </c>
      <c r="AG847">
        <v>1.5</v>
      </c>
      <c r="AH847">
        <v>3</v>
      </c>
      <c r="AI847">
        <v>-1</v>
      </c>
      <c r="AJ847" t="s">
        <v>3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ROW(Source!A308)</f>
        <v>308</v>
      </c>
      <c r="B848">
        <v>433941035</v>
      </c>
      <c r="C848">
        <v>433941025</v>
      </c>
      <c r="D848">
        <v>423412852</v>
      </c>
      <c r="E848">
        <v>1081</v>
      </c>
      <c r="F848">
        <v>1</v>
      </c>
      <c r="G848">
        <v>1081</v>
      </c>
      <c r="H848">
        <v>3</v>
      </c>
      <c r="I848" t="s">
        <v>850</v>
      </c>
      <c r="J848" t="s">
        <v>3</v>
      </c>
      <c r="K848" t="s">
        <v>851</v>
      </c>
      <c r="L848">
        <v>1348</v>
      </c>
      <c r="N848">
        <v>1009</v>
      </c>
      <c r="O848" t="s">
        <v>213</v>
      </c>
      <c r="P848" t="s">
        <v>213</v>
      </c>
      <c r="Q848">
        <v>1000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 t="s">
        <v>3</v>
      </c>
      <c r="AG848">
        <v>0</v>
      </c>
      <c r="AH848">
        <v>3</v>
      </c>
      <c r="AI848">
        <v>-1</v>
      </c>
      <c r="AJ848" t="s">
        <v>3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ROW(Source!A308)</f>
        <v>308</v>
      </c>
      <c r="B849">
        <v>433941036</v>
      </c>
      <c r="C849">
        <v>433941025</v>
      </c>
      <c r="D849">
        <v>423417198</v>
      </c>
      <c r="E849">
        <v>1081</v>
      </c>
      <c r="F849">
        <v>1</v>
      </c>
      <c r="G849">
        <v>1081</v>
      </c>
      <c r="H849">
        <v>3</v>
      </c>
      <c r="I849" t="s">
        <v>854</v>
      </c>
      <c r="J849" t="s">
        <v>3</v>
      </c>
      <c r="K849" t="s">
        <v>855</v>
      </c>
      <c r="L849">
        <v>1327</v>
      </c>
      <c r="N849">
        <v>1005</v>
      </c>
      <c r="O849" t="s">
        <v>242</v>
      </c>
      <c r="P849" t="s">
        <v>242</v>
      </c>
      <c r="Q849">
        <v>1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 t="s">
        <v>3</v>
      </c>
      <c r="AG849">
        <v>0</v>
      </c>
      <c r="AH849">
        <v>3</v>
      </c>
      <c r="AI849">
        <v>-1</v>
      </c>
      <c r="AJ849" t="s">
        <v>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ROW(Source!A309)</f>
        <v>309</v>
      </c>
      <c r="B850">
        <v>433941028</v>
      </c>
      <c r="C850">
        <v>433941025</v>
      </c>
      <c r="D850">
        <v>423386947</v>
      </c>
      <c r="E850">
        <v>1081</v>
      </c>
      <c r="F850">
        <v>1</v>
      </c>
      <c r="G850">
        <v>1081</v>
      </c>
      <c r="H850">
        <v>1</v>
      </c>
      <c r="I850" t="s">
        <v>530</v>
      </c>
      <c r="J850" t="s">
        <v>3</v>
      </c>
      <c r="K850" t="s">
        <v>531</v>
      </c>
      <c r="L850">
        <v>1191</v>
      </c>
      <c r="N850">
        <v>1013</v>
      </c>
      <c r="O850" t="s">
        <v>532</v>
      </c>
      <c r="P850" t="s">
        <v>532</v>
      </c>
      <c r="Q850">
        <v>1</v>
      </c>
      <c r="X850">
        <v>116.59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1</v>
      </c>
      <c r="AF850" t="s">
        <v>3</v>
      </c>
      <c r="AG850">
        <v>116.59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ROW(Source!A309)</f>
        <v>309</v>
      </c>
      <c r="B851">
        <v>433941029</v>
      </c>
      <c r="C851">
        <v>433941025</v>
      </c>
      <c r="D851">
        <v>423452967</v>
      </c>
      <c r="E851">
        <v>1</v>
      </c>
      <c r="F851">
        <v>1</v>
      </c>
      <c r="G851">
        <v>1081</v>
      </c>
      <c r="H851">
        <v>2</v>
      </c>
      <c r="I851" t="s">
        <v>693</v>
      </c>
      <c r="J851" t="s">
        <v>694</v>
      </c>
      <c r="K851" t="s">
        <v>695</v>
      </c>
      <c r="L851">
        <v>1368</v>
      </c>
      <c r="N851">
        <v>1011</v>
      </c>
      <c r="O851" t="s">
        <v>536</v>
      </c>
      <c r="P851" t="s">
        <v>536</v>
      </c>
      <c r="Q851">
        <v>1</v>
      </c>
      <c r="X851">
        <v>3.28</v>
      </c>
      <c r="Y851">
        <v>0</v>
      </c>
      <c r="Z851">
        <v>9.8800000000000008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3.28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ROW(Source!A309)</f>
        <v>309</v>
      </c>
      <c r="B852">
        <v>433941030</v>
      </c>
      <c r="C852">
        <v>433941025</v>
      </c>
      <c r="D852">
        <v>423453088</v>
      </c>
      <c r="E852">
        <v>1</v>
      </c>
      <c r="F852">
        <v>1</v>
      </c>
      <c r="G852">
        <v>1081</v>
      </c>
      <c r="H852">
        <v>2</v>
      </c>
      <c r="I852" t="s">
        <v>606</v>
      </c>
      <c r="J852" t="s">
        <v>607</v>
      </c>
      <c r="K852" t="s">
        <v>608</v>
      </c>
      <c r="L852">
        <v>1368</v>
      </c>
      <c r="N852">
        <v>1011</v>
      </c>
      <c r="O852" t="s">
        <v>536</v>
      </c>
      <c r="P852" t="s">
        <v>536</v>
      </c>
      <c r="Q852">
        <v>1</v>
      </c>
      <c r="X852">
        <v>0.81</v>
      </c>
      <c r="Y852">
        <v>0</v>
      </c>
      <c r="Z852">
        <v>83.1</v>
      </c>
      <c r="AA852">
        <v>12.62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0.81</v>
      </c>
      <c r="AH852">
        <v>3</v>
      </c>
      <c r="AI852">
        <v>-1</v>
      </c>
      <c r="AJ852" t="s">
        <v>3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ROW(Source!A309)</f>
        <v>309</v>
      </c>
      <c r="B853">
        <v>433941032</v>
      </c>
      <c r="C853">
        <v>433941025</v>
      </c>
      <c r="D853">
        <v>423453156</v>
      </c>
      <c r="E853">
        <v>1</v>
      </c>
      <c r="F853">
        <v>1</v>
      </c>
      <c r="G853">
        <v>1081</v>
      </c>
      <c r="H853">
        <v>2</v>
      </c>
      <c r="I853" t="s">
        <v>711</v>
      </c>
      <c r="J853" t="s">
        <v>712</v>
      </c>
      <c r="K853" t="s">
        <v>713</v>
      </c>
      <c r="L853">
        <v>1368</v>
      </c>
      <c r="N853">
        <v>1011</v>
      </c>
      <c r="O853" t="s">
        <v>536</v>
      </c>
      <c r="P853" t="s">
        <v>536</v>
      </c>
      <c r="Q853">
        <v>1</v>
      </c>
      <c r="X853">
        <v>1.74</v>
      </c>
      <c r="Y853">
        <v>0</v>
      </c>
      <c r="Z853">
        <v>0.36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1.74</v>
      </c>
      <c r="AH853">
        <v>3</v>
      </c>
      <c r="AI853">
        <v>-1</v>
      </c>
      <c r="AJ853" t="s">
        <v>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ROW(Source!A309)</f>
        <v>309</v>
      </c>
      <c r="B854">
        <v>433941031</v>
      </c>
      <c r="C854">
        <v>433941025</v>
      </c>
      <c r="D854">
        <v>423452312</v>
      </c>
      <c r="E854">
        <v>1</v>
      </c>
      <c r="F854">
        <v>1</v>
      </c>
      <c r="G854">
        <v>1081</v>
      </c>
      <c r="H854">
        <v>2</v>
      </c>
      <c r="I854" t="s">
        <v>609</v>
      </c>
      <c r="J854" t="s">
        <v>610</v>
      </c>
      <c r="K854" t="s">
        <v>611</v>
      </c>
      <c r="L854">
        <v>1368</v>
      </c>
      <c r="N854">
        <v>1011</v>
      </c>
      <c r="O854" t="s">
        <v>536</v>
      </c>
      <c r="P854" t="s">
        <v>536</v>
      </c>
      <c r="Q854">
        <v>1</v>
      </c>
      <c r="X854">
        <v>0.81</v>
      </c>
      <c r="Y854">
        <v>0</v>
      </c>
      <c r="Z854">
        <v>179.17</v>
      </c>
      <c r="AA854">
        <v>16.93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0.81</v>
      </c>
      <c r="AH854">
        <v>3</v>
      </c>
      <c r="AI854">
        <v>-1</v>
      </c>
      <c r="AJ854" t="s">
        <v>3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ROW(Source!A309)</f>
        <v>309</v>
      </c>
      <c r="B855">
        <v>433941033</v>
      </c>
      <c r="C855">
        <v>433941025</v>
      </c>
      <c r="D855">
        <v>423422405</v>
      </c>
      <c r="E855">
        <v>1</v>
      </c>
      <c r="F855">
        <v>1</v>
      </c>
      <c r="G855">
        <v>1081</v>
      </c>
      <c r="H855">
        <v>3</v>
      </c>
      <c r="I855" t="s">
        <v>624</v>
      </c>
      <c r="J855" t="s">
        <v>625</v>
      </c>
      <c r="K855" t="s">
        <v>626</v>
      </c>
      <c r="L855">
        <v>1339</v>
      </c>
      <c r="N855">
        <v>1007</v>
      </c>
      <c r="O855" t="s">
        <v>197</v>
      </c>
      <c r="P855" t="s">
        <v>197</v>
      </c>
      <c r="Q855">
        <v>1</v>
      </c>
      <c r="X855">
        <v>0.21</v>
      </c>
      <c r="Y855">
        <v>99.9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0.21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ROW(Source!A309)</f>
        <v>309</v>
      </c>
      <c r="B856">
        <v>433941034</v>
      </c>
      <c r="C856">
        <v>433941025</v>
      </c>
      <c r="D856">
        <v>423403259</v>
      </c>
      <c r="E856">
        <v>1081</v>
      </c>
      <c r="F856">
        <v>1</v>
      </c>
      <c r="G856">
        <v>1081</v>
      </c>
      <c r="H856">
        <v>3</v>
      </c>
      <c r="I856" t="s">
        <v>852</v>
      </c>
      <c r="J856" t="s">
        <v>3</v>
      </c>
      <c r="K856" t="s">
        <v>853</v>
      </c>
      <c r="L856">
        <v>235684255</v>
      </c>
      <c r="N856">
        <v>1010</v>
      </c>
      <c r="O856" t="s">
        <v>187</v>
      </c>
      <c r="P856" t="s">
        <v>187</v>
      </c>
      <c r="Q856">
        <v>1</v>
      </c>
      <c r="X856">
        <v>1.5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3</v>
      </c>
      <c r="AG856">
        <v>1.5</v>
      </c>
      <c r="AH856">
        <v>3</v>
      </c>
      <c r="AI856">
        <v>-1</v>
      </c>
      <c r="AJ856" t="s">
        <v>3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ROW(Source!A309)</f>
        <v>309</v>
      </c>
      <c r="B857">
        <v>433941035</v>
      </c>
      <c r="C857">
        <v>433941025</v>
      </c>
      <c r="D857">
        <v>423412852</v>
      </c>
      <c r="E857">
        <v>1081</v>
      </c>
      <c r="F857">
        <v>1</v>
      </c>
      <c r="G857">
        <v>1081</v>
      </c>
      <c r="H857">
        <v>3</v>
      </c>
      <c r="I857" t="s">
        <v>850</v>
      </c>
      <c r="J857" t="s">
        <v>3</v>
      </c>
      <c r="K857" t="s">
        <v>851</v>
      </c>
      <c r="L857">
        <v>1348</v>
      </c>
      <c r="N857">
        <v>1009</v>
      </c>
      <c r="O857" t="s">
        <v>213</v>
      </c>
      <c r="P857" t="s">
        <v>213</v>
      </c>
      <c r="Q857">
        <v>1000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0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ROW(Source!A309)</f>
        <v>309</v>
      </c>
      <c r="B858">
        <v>433941036</v>
      </c>
      <c r="C858">
        <v>433941025</v>
      </c>
      <c r="D858">
        <v>423417198</v>
      </c>
      <c r="E858">
        <v>1081</v>
      </c>
      <c r="F858">
        <v>1</v>
      </c>
      <c r="G858">
        <v>1081</v>
      </c>
      <c r="H858">
        <v>3</v>
      </c>
      <c r="I858" t="s">
        <v>854</v>
      </c>
      <c r="J858" t="s">
        <v>3</v>
      </c>
      <c r="K858" t="s">
        <v>855</v>
      </c>
      <c r="L858">
        <v>1327</v>
      </c>
      <c r="N858">
        <v>1005</v>
      </c>
      <c r="O858" t="s">
        <v>242</v>
      </c>
      <c r="P858" t="s">
        <v>242</v>
      </c>
      <c r="Q858">
        <v>1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ROW(Source!A310)</f>
        <v>310</v>
      </c>
      <c r="B859">
        <v>433941193</v>
      </c>
      <c r="C859">
        <v>433941192</v>
      </c>
      <c r="D859">
        <v>423386947</v>
      </c>
      <c r="E859">
        <v>1081</v>
      </c>
      <c r="F859">
        <v>1</v>
      </c>
      <c r="G859">
        <v>1081</v>
      </c>
      <c r="H859">
        <v>1</v>
      </c>
      <c r="I859" t="s">
        <v>530</v>
      </c>
      <c r="J859" t="s">
        <v>3</v>
      </c>
      <c r="K859" t="s">
        <v>531</v>
      </c>
      <c r="L859">
        <v>1191</v>
      </c>
      <c r="N859">
        <v>1013</v>
      </c>
      <c r="O859" t="s">
        <v>532</v>
      </c>
      <c r="P859" t="s">
        <v>532</v>
      </c>
      <c r="Q859">
        <v>1</v>
      </c>
      <c r="X859">
        <v>120.09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1</v>
      </c>
      <c r="AF859" t="s">
        <v>3</v>
      </c>
      <c r="AG859">
        <v>120.09</v>
      </c>
      <c r="AH859">
        <v>2</v>
      </c>
      <c r="AI859">
        <v>433941193</v>
      </c>
      <c r="AJ859">
        <v>477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ROW(Source!A310)</f>
        <v>310</v>
      </c>
      <c r="B860">
        <v>433941194</v>
      </c>
      <c r="C860">
        <v>433941192</v>
      </c>
      <c r="D860">
        <v>423452967</v>
      </c>
      <c r="E860">
        <v>1</v>
      </c>
      <c r="F860">
        <v>1</v>
      </c>
      <c r="G860">
        <v>1081</v>
      </c>
      <c r="H860">
        <v>2</v>
      </c>
      <c r="I860" t="s">
        <v>693</v>
      </c>
      <c r="J860" t="s">
        <v>694</v>
      </c>
      <c r="K860" t="s">
        <v>695</v>
      </c>
      <c r="L860">
        <v>1368</v>
      </c>
      <c r="N860">
        <v>1011</v>
      </c>
      <c r="O860" t="s">
        <v>536</v>
      </c>
      <c r="P860" t="s">
        <v>536</v>
      </c>
      <c r="Q860">
        <v>1</v>
      </c>
      <c r="X860">
        <v>3.28</v>
      </c>
      <c r="Y860">
        <v>0</v>
      </c>
      <c r="Z860">
        <v>9.8800000000000008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3.28</v>
      </c>
      <c r="AH860">
        <v>2</v>
      </c>
      <c r="AI860">
        <v>433941194</v>
      </c>
      <c r="AJ860">
        <v>478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ROW(Source!A310)</f>
        <v>310</v>
      </c>
      <c r="B861">
        <v>433941195</v>
      </c>
      <c r="C861">
        <v>433941192</v>
      </c>
      <c r="D861">
        <v>423453088</v>
      </c>
      <c r="E861">
        <v>1</v>
      </c>
      <c r="F861">
        <v>1</v>
      </c>
      <c r="G861">
        <v>1081</v>
      </c>
      <c r="H861">
        <v>2</v>
      </c>
      <c r="I861" t="s">
        <v>606</v>
      </c>
      <c r="J861" t="s">
        <v>607</v>
      </c>
      <c r="K861" t="s">
        <v>608</v>
      </c>
      <c r="L861">
        <v>1368</v>
      </c>
      <c r="N861">
        <v>1011</v>
      </c>
      <c r="O861" t="s">
        <v>536</v>
      </c>
      <c r="P861" t="s">
        <v>536</v>
      </c>
      <c r="Q861">
        <v>1</v>
      </c>
      <c r="X861">
        <v>0.81</v>
      </c>
      <c r="Y861">
        <v>0</v>
      </c>
      <c r="Z861">
        <v>83.1</v>
      </c>
      <c r="AA861">
        <v>12.62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0.81</v>
      </c>
      <c r="AH861">
        <v>2</v>
      </c>
      <c r="AI861">
        <v>433941195</v>
      </c>
      <c r="AJ861">
        <v>479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ROW(Source!A310)</f>
        <v>310</v>
      </c>
      <c r="B862">
        <v>433941197</v>
      </c>
      <c r="C862">
        <v>433941192</v>
      </c>
      <c r="D862">
        <v>423453156</v>
      </c>
      <c r="E862">
        <v>1</v>
      </c>
      <c r="F862">
        <v>1</v>
      </c>
      <c r="G862">
        <v>1081</v>
      </c>
      <c r="H862">
        <v>2</v>
      </c>
      <c r="I862" t="s">
        <v>711</v>
      </c>
      <c r="J862" t="s">
        <v>712</v>
      </c>
      <c r="K862" t="s">
        <v>713</v>
      </c>
      <c r="L862">
        <v>1368</v>
      </c>
      <c r="N862">
        <v>1011</v>
      </c>
      <c r="O862" t="s">
        <v>536</v>
      </c>
      <c r="P862" t="s">
        <v>536</v>
      </c>
      <c r="Q862">
        <v>1</v>
      </c>
      <c r="X862">
        <v>0.33</v>
      </c>
      <c r="Y862">
        <v>0</v>
      </c>
      <c r="Z862">
        <v>0.36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0.33</v>
      </c>
      <c r="AH862">
        <v>2</v>
      </c>
      <c r="AI862">
        <v>433941197</v>
      </c>
      <c r="AJ862">
        <v>480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ROW(Source!A310)</f>
        <v>310</v>
      </c>
      <c r="B863">
        <v>433941196</v>
      </c>
      <c r="C863">
        <v>433941192</v>
      </c>
      <c r="D863">
        <v>423452312</v>
      </c>
      <c r="E863">
        <v>1</v>
      </c>
      <c r="F863">
        <v>1</v>
      </c>
      <c r="G863">
        <v>1081</v>
      </c>
      <c r="H863">
        <v>2</v>
      </c>
      <c r="I863" t="s">
        <v>609</v>
      </c>
      <c r="J863" t="s">
        <v>610</v>
      </c>
      <c r="K863" t="s">
        <v>611</v>
      </c>
      <c r="L863">
        <v>1368</v>
      </c>
      <c r="N863">
        <v>1011</v>
      </c>
      <c r="O863" t="s">
        <v>536</v>
      </c>
      <c r="P863" t="s">
        <v>536</v>
      </c>
      <c r="Q863">
        <v>1</v>
      </c>
      <c r="X863">
        <v>0.81</v>
      </c>
      <c r="Y863">
        <v>0</v>
      </c>
      <c r="Z863">
        <v>179.17</v>
      </c>
      <c r="AA863">
        <v>16.93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0.81</v>
      </c>
      <c r="AH863">
        <v>2</v>
      </c>
      <c r="AI863">
        <v>433941196</v>
      </c>
      <c r="AJ863">
        <v>481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ROW(Source!A310)</f>
        <v>310</v>
      </c>
      <c r="B864">
        <v>433941198</v>
      </c>
      <c r="C864">
        <v>433941192</v>
      </c>
      <c r="D864">
        <v>423422405</v>
      </c>
      <c r="E864">
        <v>1</v>
      </c>
      <c r="F864">
        <v>1</v>
      </c>
      <c r="G864">
        <v>1081</v>
      </c>
      <c r="H864">
        <v>3</v>
      </c>
      <c r="I864" t="s">
        <v>624</v>
      </c>
      <c r="J864" t="s">
        <v>625</v>
      </c>
      <c r="K864" t="s">
        <v>626</v>
      </c>
      <c r="L864">
        <v>1339</v>
      </c>
      <c r="N864">
        <v>1007</v>
      </c>
      <c r="O864" t="s">
        <v>197</v>
      </c>
      <c r="P864" t="s">
        <v>197</v>
      </c>
      <c r="Q864">
        <v>1</v>
      </c>
      <c r="X864">
        <v>0.25</v>
      </c>
      <c r="Y864">
        <v>99.9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0.25</v>
      </c>
      <c r="AH864">
        <v>2</v>
      </c>
      <c r="AI864">
        <v>433941198</v>
      </c>
      <c r="AJ864">
        <v>482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ROW(Source!A310)</f>
        <v>310</v>
      </c>
      <c r="B865">
        <v>433941199</v>
      </c>
      <c r="C865">
        <v>433941192</v>
      </c>
      <c r="D865">
        <v>423403259</v>
      </c>
      <c r="E865">
        <v>1081</v>
      </c>
      <c r="F865">
        <v>1</v>
      </c>
      <c r="G865">
        <v>1081</v>
      </c>
      <c r="H865">
        <v>3</v>
      </c>
      <c r="I865" t="s">
        <v>852</v>
      </c>
      <c r="J865" t="s">
        <v>3</v>
      </c>
      <c r="K865" t="s">
        <v>853</v>
      </c>
      <c r="L865">
        <v>235684255</v>
      </c>
      <c r="N865">
        <v>1010</v>
      </c>
      <c r="O865" t="s">
        <v>187</v>
      </c>
      <c r="P865" t="s">
        <v>187</v>
      </c>
      <c r="Q865">
        <v>1</v>
      </c>
      <c r="X865">
        <v>1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ROW(Source!A310)</f>
        <v>310</v>
      </c>
      <c r="B866">
        <v>433941200</v>
      </c>
      <c r="C866">
        <v>433941192</v>
      </c>
      <c r="D866">
        <v>423412859</v>
      </c>
      <c r="E866">
        <v>1081</v>
      </c>
      <c r="F866">
        <v>1</v>
      </c>
      <c r="G866">
        <v>1081</v>
      </c>
      <c r="H866">
        <v>3</v>
      </c>
      <c r="I866" t="s">
        <v>850</v>
      </c>
      <c r="J866" t="s">
        <v>3</v>
      </c>
      <c r="K866" t="s">
        <v>851</v>
      </c>
      <c r="L866">
        <v>1348</v>
      </c>
      <c r="N866">
        <v>1009</v>
      </c>
      <c r="O866" t="s">
        <v>213</v>
      </c>
      <c r="P866" t="s">
        <v>213</v>
      </c>
      <c r="Q866">
        <v>1000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ROW(Source!A310)</f>
        <v>310</v>
      </c>
      <c r="B867">
        <v>433941201</v>
      </c>
      <c r="C867">
        <v>433941192</v>
      </c>
      <c r="D867">
        <v>423417198</v>
      </c>
      <c r="E867">
        <v>1081</v>
      </c>
      <c r="F867">
        <v>1</v>
      </c>
      <c r="G867">
        <v>1081</v>
      </c>
      <c r="H867">
        <v>3</v>
      </c>
      <c r="I867" t="s">
        <v>854</v>
      </c>
      <c r="J867" t="s">
        <v>3</v>
      </c>
      <c r="K867" t="s">
        <v>855</v>
      </c>
      <c r="L867">
        <v>1327</v>
      </c>
      <c r="N867">
        <v>1005</v>
      </c>
      <c r="O867" t="s">
        <v>242</v>
      </c>
      <c r="P867" t="s">
        <v>242</v>
      </c>
      <c r="Q867">
        <v>1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 t="s">
        <v>3</v>
      </c>
      <c r="AG867">
        <v>0</v>
      </c>
      <c r="AH867">
        <v>3</v>
      </c>
      <c r="AI867">
        <v>-1</v>
      </c>
      <c r="AJ867" t="s">
        <v>3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ROW(Source!A311)</f>
        <v>311</v>
      </c>
      <c r="B868">
        <v>433941193</v>
      </c>
      <c r="C868">
        <v>433941192</v>
      </c>
      <c r="D868">
        <v>423386947</v>
      </c>
      <c r="E868">
        <v>1081</v>
      </c>
      <c r="F868">
        <v>1</v>
      </c>
      <c r="G868">
        <v>1081</v>
      </c>
      <c r="H868">
        <v>1</v>
      </c>
      <c r="I868" t="s">
        <v>530</v>
      </c>
      <c r="J868" t="s">
        <v>3</v>
      </c>
      <c r="K868" t="s">
        <v>531</v>
      </c>
      <c r="L868">
        <v>1191</v>
      </c>
      <c r="N868">
        <v>1013</v>
      </c>
      <c r="O868" t="s">
        <v>532</v>
      </c>
      <c r="P868" t="s">
        <v>532</v>
      </c>
      <c r="Q868">
        <v>1</v>
      </c>
      <c r="X868">
        <v>120.09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1</v>
      </c>
      <c r="AF868" t="s">
        <v>3</v>
      </c>
      <c r="AG868">
        <v>120.09</v>
      </c>
      <c r="AH868">
        <v>2</v>
      </c>
      <c r="AI868">
        <v>433941193</v>
      </c>
      <c r="AJ868">
        <v>483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ROW(Source!A311)</f>
        <v>311</v>
      </c>
      <c r="B869">
        <v>433941194</v>
      </c>
      <c r="C869">
        <v>433941192</v>
      </c>
      <c r="D869">
        <v>423452967</v>
      </c>
      <c r="E869">
        <v>1</v>
      </c>
      <c r="F869">
        <v>1</v>
      </c>
      <c r="G869">
        <v>1081</v>
      </c>
      <c r="H869">
        <v>2</v>
      </c>
      <c r="I869" t="s">
        <v>693</v>
      </c>
      <c r="J869" t="s">
        <v>694</v>
      </c>
      <c r="K869" t="s">
        <v>695</v>
      </c>
      <c r="L869">
        <v>1368</v>
      </c>
      <c r="N869">
        <v>1011</v>
      </c>
      <c r="O869" t="s">
        <v>536</v>
      </c>
      <c r="P869" t="s">
        <v>536</v>
      </c>
      <c r="Q869">
        <v>1</v>
      </c>
      <c r="X869">
        <v>3.28</v>
      </c>
      <c r="Y869">
        <v>0</v>
      </c>
      <c r="Z869">
        <v>9.8800000000000008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3.28</v>
      </c>
      <c r="AH869">
        <v>2</v>
      </c>
      <c r="AI869">
        <v>433941194</v>
      </c>
      <c r="AJ869">
        <v>484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ROW(Source!A311)</f>
        <v>311</v>
      </c>
      <c r="B870">
        <v>433941195</v>
      </c>
      <c r="C870">
        <v>433941192</v>
      </c>
      <c r="D870">
        <v>423453088</v>
      </c>
      <c r="E870">
        <v>1</v>
      </c>
      <c r="F870">
        <v>1</v>
      </c>
      <c r="G870">
        <v>1081</v>
      </c>
      <c r="H870">
        <v>2</v>
      </c>
      <c r="I870" t="s">
        <v>606</v>
      </c>
      <c r="J870" t="s">
        <v>607</v>
      </c>
      <c r="K870" t="s">
        <v>608</v>
      </c>
      <c r="L870">
        <v>1368</v>
      </c>
      <c r="N870">
        <v>1011</v>
      </c>
      <c r="O870" t="s">
        <v>536</v>
      </c>
      <c r="P870" t="s">
        <v>536</v>
      </c>
      <c r="Q870">
        <v>1</v>
      </c>
      <c r="X870">
        <v>0.81</v>
      </c>
      <c r="Y870">
        <v>0</v>
      </c>
      <c r="Z870">
        <v>83.1</v>
      </c>
      <c r="AA870">
        <v>12.62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0.81</v>
      </c>
      <c r="AH870">
        <v>2</v>
      </c>
      <c r="AI870">
        <v>433941195</v>
      </c>
      <c r="AJ870">
        <v>485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ROW(Source!A311)</f>
        <v>311</v>
      </c>
      <c r="B871">
        <v>433941197</v>
      </c>
      <c r="C871">
        <v>433941192</v>
      </c>
      <c r="D871">
        <v>423453156</v>
      </c>
      <c r="E871">
        <v>1</v>
      </c>
      <c r="F871">
        <v>1</v>
      </c>
      <c r="G871">
        <v>1081</v>
      </c>
      <c r="H871">
        <v>2</v>
      </c>
      <c r="I871" t="s">
        <v>711</v>
      </c>
      <c r="J871" t="s">
        <v>712</v>
      </c>
      <c r="K871" t="s">
        <v>713</v>
      </c>
      <c r="L871">
        <v>1368</v>
      </c>
      <c r="N871">
        <v>1011</v>
      </c>
      <c r="O871" t="s">
        <v>536</v>
      </c>
      <c r="P871" t="s">
        <v>536</v>
      </c>
      <c r="Q871">
        <v>1</v>
      </c>
      <c r="X871">
        <v>0.33</v>
      </c>
      <c r="Y871">
        <v>0</v>
      </c>
      <c r="Z871">
        <v>0.36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0.33</v>
      </c>
      <c r="AH871">
        <v>2</v>
      </c>
      <c r="AI871">
        <v>433941197</v>
      </c>
      <c r="AJ871">
        <v>486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ROW(Source!A311)</f>
        <v>311</v>
      </c>
      <c r="B872">
        <v>433941196</v>
      </c>
      <c r="C872">
        <v>433941192</v>
      </c>
      <c r="D872">
        <v>423452312</v>
      </c>
      <c r="E872">
        <v>1</v>
      </c>
      <c r="F872">
        <v>1</v>
      </c>
      <c r="G872">
        <v>1081</v>
      </c>
      <c r="H872">
        <v>2</v>
      </c>
      <c r="I872" t="s">
        <v>609</v>
      </c>
      <c r="J872" t="s">
        <v>610</v>
      </c>
      <c r="K872" t="s">
        <v>611</v>
      </c>
      <c r="L872">
        <v>1368</v>
      </c>
      <c r="N872">
        <v>1011</v>
      </c>
      <c r="O872" t="s">
        <v>536</v>
      </c>
      <c r="P872" t="s">
        <v>536</v>
      </c>
      <c r="Q872">
        <v>1</v>
      </c>
      <c r="X872">
        <v>0.81</v>
      </c>
      <c r="Y872">
        <v>0</v>
      </c>
      <c r="Z872">
        <v>179.17</v>
      </c>
      <c r="AA872">
        <v>16.93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0.81</v>
      </c>
      <c r="AH872">
        <v>2</v>
      </c>
      <c r="AI872">
        <v>433941196</v>
      </c>
      <c r="AJ872">
        <v>487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ROW(Source!A311)</f>
        <v>311</v>
      </c>
      <c r="B873">
        <v>433941198</v>
      </c>
      <c r="C873">
        <v>433941192</v>
      </c>
      <c r="D873">
        <v>423422405</v>
      </c>
      <c r="E873">
        <v>1</v>
      </c>
      <c r="F873">
        <v>1</v>
      </c>
      <c r="G873">
        <v>1081</v>
      </c>
      <c r="H873">
        <v>3</v>
      </c>
      <c r="I873" t="s">
        <v>624</v>
      </c>
      <c r="J873" t="s">
        <v>625</v>
      </c>
      <c r="K873" t="s">
        <v>626</v>
      </c>
      <c r="L873">
        <v>1339</v>
      </c>
      <c r="N873">
        <v>1007</v>
      </c>
      <c r="O873" t="s">
        <v>197</v>
      </c>
      <c r="P873" t="s">
        <v>197</v>
      </c>
      <c r="Q873">
        <v>1</v>
      </c>
      <c r="X873">
        <v>0.25</v>
      </c>
      <c r="Y873">
        <v>99.9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</v>
      </c>
      <c r="AG873">
        <v>0.25</v>
      </c>
      <c r="AH873">
        <v>2</v>
      </c>
      <c r="AI873">
        <v>433941198</v>
      </c>
      <c r="AJ873">
        <v>488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ROW(Source!A311)</f>
        <v>311</v>
      </c>
      <c r="B874">
        <v>433941199</v>
      </c>
      <c r="C874">
        <v>433941192</v>
      </c>
      <c r="D874">
        <v>423403259</v>
      </c>
      <c r="E874">
        <v>1081</v>
      </c>
      <c r="F874">
        <v>1</v>
      </c>
      <c r="G874">
        <v>1081</v>
      </c>
      <c r="H874">
        <v>3</v>
      </c>
      <c r="I874" t="s">
        <v>852</v>
      </c>
      <c r="J874" t="s">
        <v>3</v>
      </c>
      <c r="K874" t="s">
        <v>853</v>
      </c>
      <c r="L874">
        <v>235684255</v>
      </c>
      <c r="N874">
        <v>1010</v>
      </c>
      <c r="O874" t="s">
        <v>187</v>
      </c>
      <c r="P874" t="s">
        <v>187</v>
      </c>
      <c r="Q874">
        <v>1</v>
      </c>
      <c r="X874">
        <v>1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 t="s">
        <v>3</v>
      </c>
      <c r="AG874">
        <v>1</v>
      </c>
      <c r="AH874">
        <v>3</v>
      </c>
      <c r="AI874">
        <v>-1</v>
      </c>
      <c r="AJ874" t="s">
        <v>3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ROW(Source!A311)</f>
        <v>311</v>
      </c>
      <c r="B875">
        <v>433941200</v>
      </c>
      <c r="C875">
        <v>433941192</v>
      </c>
      <c r="D875">
        <v>423412859</v>
      </c>
      <c r="E875">
        <v>1081</v>
      </c>
      <c r="F875">
        <v>1</v>
      </c>
      <c r="G875">
        <v>1081</v>
      </c>
      <c r="H875">
        <v>3</v>
      </c>
      <c r="I875" t="s">
        <v>850</v>
      </c>
      <c r="J875" t="s">
        <v>3</v>
      </c>
      <c r="K875" t="s">
        <v>851</v>
      </c>
      <c r="L875">
        <v>1348</v>
      </c>
      <c r="N875">
        <v>1009</v>
      </c>
      <c r="O875" t="s">
        <v>213</v>
      </c>
      <c r="P875" t="s">
        <v>213</v>
      </c>
      <c r="Q875">
        <v>1000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 t="s">
        <v>3</v>
      </c>
      <c r="AG875">
        <v>0</v>
      </c>
      <c r="AH875">
        <v>3</v>
      </c>
      <c r="AI875">
        <v>-1</v>
      </c>
      <c r="AJ875" t="s">
        <v>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ROW(Source!A311)</f>
        <v>311</v>
      </c>
      <c r="B876">
        <v>433941201</v>
      </c>
      <c r="C876">
        <v>433941192</v>
      </c>
      <c r="D876">
        <v>423417198</v>
      </c>
      <c r="E876">
        <v>1081</v>
      </c>
      <c r="F876">
        <v>1</v>
      </c>
      <c r="G876">
        <v>1081</v>
      </c>
      <c r="H876">
        <v>3</v>
      </c>
      <c r="I876" t="s">
        <v>854</v>
      </c>
      <c r="J876" t="s">
        <v>3</v>
      </c>
      <c r="K876" t="s">
        <v>855</v>
      </c>
      <c r="L876">
        <v>1327</v>
      </c>
      <c r="N876">
        <v>1005</v>
      </c>
      <c r="O876" t="s">
        <v>242</v>
      </c>
      <c r="P876" t="s">
        <v>242</v>
      </c>
      <c r="Q876">
        <v>1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 t="s">
        <v>3</v>
      </c>
      <c r="AG876">
        <v>0</v>
      </c>
      <c r="AH876">
        <v>3</v>
      </c>
      <c r="AI876">
        <v>-1</v>
      </c>
      <c r="AJ876" t="s">
        <v>3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ROW(Source!A312)</f>
        <v>312</v>
      </c>
      <c r="B877">
        <v>433941216</v>
      </c>
      <c r="C877">
        <v>433941215</v>
      </c>
      <c r="D877">
        <v>423386947</v>
      </c>
      <c r="E877">
        <v>1081</v>
      </c>
      <c r="F877">
        <v>1</v>
      </c>
      <c r="G877">
        <v>1081</v>
      </c>
      <c r="H877">
        <v>1</v>
      </c>
      <c r="I877" t="s">
        <v>530</v>
      </c>
      <c r="J877" t="s">
        <v>3</v>
      </c>
      <c r="K877" t="s">
        <v>531</v>
      </c>
      <c r="L877">
        <v>1191</v>
      </c>
      <c r="N877">
        <v>1013</v>
      </c>
      <c r="O877" t="s">
        <v>532</v>
      </c>
      <c r="P877" t="s">
        <v>532</v>
      </c>
      <c r="Q877">
        <v>1</v>
      </c>
      <c r="X877">
        <v>144.26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1</v>
      </c>
      <c r="AF877" t="s">
        <v>3</v>
      </c>
      <c r="AG877">
        <v>144.26</v>
      </c>
      <c r="AH877">
        <v>2</v>
      </c>
      <c r="AI877">
        <v>433941216</v>
      </c>
      <c r="AJ877">
        <v>489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ROW(Source!A312)</f>
        <v>312</v>
      </c>
      <c r="B878">
        <v>433941217</v>
      </c>
      <c r="C878">
        <v>433941215</v>
      </c>
      <c r="D878">
        <v>423452967</v>
      </c>
      <c r="E878">
        <v>1</v>
      </c>
      <c r="F878">
        <v>1</v>
      </c>
      <c r="G878">
        <v>1081</v>
      </c>
      <c r="H878">
        <v>2</v>
      </c>
      <c r="I878" t="s">
        <v>693</v>
      </c>
      <c r="J878" t="s">
        <v>694</v>
      </c>
      <c r="K878" t="s">
        <v>695</v>
      </c>
      <c r="L878">
        <v>1368</v>
      </c>
      <c r="N878">
        <v>1011</v>
      </c>
      <c r="O878" t="s">
        <v>536</v>
      </c>
      <c r="P878" t="s">
        <v>536</v>
      </c>
      <c r="Q878">
        <v>1</v>
      </c>
      <c r="X878">
        <v>3.28</v>
      </c>
      <c r="Y878">
        <v>0</v>
      </c>
      <c r="Z878">
        <v>9.8800000000000008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3.28</v>
      </c>
      <c r="AH878">
        <v>2</v>
      </c>
      <c r="AI878">
        <v>433941217</v>
      </c>
      <c r="AJ878">
        <v>490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ROW(Source!A312)</f>
        <v>312</v>
      </c>
      <c r="B879">
        <v>433941218</v>
      </c>
      <c r="C879">
        <v>433941215</v>
      </c>
      <c r="D879">
        <v>423453088</v>
      </c>
      <c r="E879">
        <v>1</v>
      </c>
      <c r="F879">
        <v>1</v>
      </c>
      <c r="G879">
        <v>1081</v>
      </c>
      <c r="H879">
        <v>2</v>
      </c>
      <c r="I879" t="s">
        <v>606</v>
      </c>
      <c r="J879" t="s">
        <v>607</v>
      </c>
      <c r="K879" t="s">
        <v>608</v>
      </c>
      <c r="L879">
        <v>1368</v>
      </c>
      <c r="N879">
        <v>1011</v>
      </c>
      <c r="O879" t="s">
        <v>536</v>
      </c>
      <c r="P879" t="s">
        <v>536</v>
      </c>
      <c r="Q879">
        <v>1</v>
      </c>
      <c r="X879">
        <v>0.72</v>
      </c>
      <c r="Y879">
        <v>0</v>
      </c>
      <c r="Z879">
        <v>83.1</v>
      </c>
      <c r="AA879">
        <v>12.62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0.72</v>
      </c>
      <c r="AH879">
        <v>2</v>
      </c>
      <c r="AI879">
        <v>433941218</v>
      </c>
      <c r="AJ879">
        <v>491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ROW(Source!A312)</f>
        <v>312</v>
      </c>
      <c r="B880">
        <v>433941220</v>
      </c>
      <c r="C880">
        <v>433941215</v>
      </c>
      <c r="D880">
        <v>423453156</v>
      </c>
      <c r="E880">
        <v>1</v>
      </c>
      <c r="F880">
        <v>1</v>
      </c>
      <c r="G880">
        <v>1081</v>
      </c>
      <c r="H880">
        <v>2</v>
      </c>
      <c r="I880" t="s">
        <v>711</v>
      </c>
      <c r="J880" t="s">
        <v>712</v>
      </c>
      <c r="K880" t="s">
        <v>713</v>
      </c>
      <c r="L880">
        <v>1368</v>
      </c>
      <c r="N880">
        <v>1011</v>
      </c>
      <c r="O880" t="s">
        <v>536</v>
      </c>
      <c r="P880" t="s">
        <v>536</v>
      </c>
      <c r="Q880">
        <v>1</v>
      </c>
      <c r="X880">
        <v>2.5499999999999998</v>
      </c>
      <c r="Y880">
        <v>0</v>
      </c>
      <c r="Z880">
        <v>0.36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2.5499999999999998</v>
      </c>
      <c r="AH880">
        <v>2</v>
      </c>
      <c r="AI880">
        <v>433941220</v>
      </c>
      <c r="AJ880">
        <v>492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ROW(Source!A312)</f>
        <v>312</v>
      </c>
      <c r="B881">
        <v>433941219</v>
      </c>
      <c r="C881">
        <v>433941215</v>
      </c>
      <c r="D881">
        <v>423452312</v>
      </c>
      <c r="E881">
        <v>1</v>
      </c>
      <c r="F881">
        <v>1</v>
      </c>
      <c r="G881">
        <v>1081</v>
      </c>
      <c r="H881">
        <v>2</v>
      </c>
      <c r="I881" t="s">
        <v>609</v>
      </c>
      <c r="J881" t="s">
        <v>610</v>
      </c>
      <c r="K881" t="s">
        <v>611</v>
      </c>
      <c r="L881">
        <v>1368</v>
      </c>
      <c r="N881">
        <v>1011</v>
      </c>
      <c r="O881" t="s">
        <v>536</v>
      </c>
      <c r="P881" t="s">
        <v>536</v>
      </c>
      <c r="Q881">
        <v>1</v>
      </c>
      <c r="X881">
        <v>0.72</v>
      </c>
      <c r="Y881">
        <v>0</v>
      </c>
      <c r="Z881">
        <v>179.17</v>
      </c>
      <c r="AA881">
        <v>16.93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0.72</v>
      </c>
      <c r="AH881">
        <v>2</v>
      </c>
      <c r="AI881">
        <v>433941219</v>
      </c>
      <c r="AJ881">
        <v>493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ROW(Source!A312)</f>
        <v>312</v>
      </c>
      <c r="B882">
        <v>433941221</v>
      </c>
      <c r="C882">
        <v>433941215</v>
      </c>
      <c r="D882">
        <v>423422405</v>
      </c>
      <c r="E882">
        <v>1</v>
      </c>
      <c r="F882">
        <v>1</v>
      </c>
      <c r="G882">
        <v>1081</v>
      </c>
      <c r="H882">
        <v>3</v>
      </c>
      <c r="I882" t="s">
        <v>624</v>
      </c>
      <c r="J882" t="s">
        <v>625</v>
      </c>
      <c r="K882" t="s">
        <v>626</v>
      </c>
      <c r="L882">
        <v>1339</v>
      </c>
      <c r="N882">
        <v>1007</v>
      </c>
      <c r="O882" t="s">
        <v>197</v>
      </c>
      <c r="P882" t="s">
        <v>197</v>
      </c>
      <c r="Q882">
        <v>1</v>
      </c>
      <c r="X882">
        <v>0.64400000000000002</v>
      </c>
      <c r="Y882">
        <v>99.9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0.64400000000000002</v>
      </c>
      <c r="AH882">
        <v>2</v>
      </c>
      <c r="AI882">
        <v>433941221</v>
      </c>
      <c r="AJ882">
        <v>494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ROW(Source!A312)</f>
        <v>312</v>
      </c>
      <c r="B883">
        <v>433941222</v>
      </c>
      <c r="C883">
        <v>433941215</v>
      </c>
      <c r="D883">
        <v>423403259</v>
      </c>
      <c r="E883">
        <v>1081</v>
      </c>
      <c r="F883">
        <v>1</v>
      </c>
      <c r="G883">
        <v>1081</v>
      </c>
      <c r="H883">
        <v>3</v>
      </c>
      <c r="I883" t="s">
        <v>852</v>
      </c>
      <c r="J883" t="s">
        <v>3</v>
      </c>
      <c r="K883" t="s">
        <v>853</v>
      </c>
      <c r="L883">
        <v>235684255</v>
      </c>
      <c r="N883">
        <v>1010</v>
      </c>
      <c r="O883" t="s">
        <v>187</v>
      </c>
      <c r="P883" t="s">
        <v>187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3</v>
      </c>
      <c r="AG883">
        <v>2</v>
      </c>
      <c r="AH883">
        <v>3</v>
      </c>
      <c r="AI883">
        <v>-1</v>
      </c>
      <c r="AJ883" t="s">
        <v>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ROW(Source!A312)</f>
        <v>312</v>
      </c>
      <c r="B884">
        <v>433941223</v>
      </c>
      <c r="C884">
        <v>433941215</v>
      </c>
      <c r="D884">
        <v>423412859</v>
      </c>
      <c r="E884">
        <v>1081</v>
      </c>
      <c r="F884">
        <v>1</v>
      </c>
      <c r="G884">
        <v>1081</v>
      </c>
      <c r="H884">
        <v>3</v>
      </c>
      <c r="I884" t="s">
        <v>850</v>
      </c>
      <c r="J884" t="s">
        <v>3</v>
      </c>
      <c r="K884" t="s">
        <v>851</v>
      </c>
      <c r="L884">
        <v>1348</v>
      </c>
      <c r="N884">
        <v>1009</v>
      </c>
      <c r="O884" t="s">
        <v>213</v>
      </c>
      <c r="P884" t="s">
        <v>213</v>
      </c>
      <c r="Q884">
        <v>1000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3</v>
      </c>
      <c r="AG884">
        <v>0</v>
      </c>
      <c r="AH884">
        <v>3</v>
      </c>
      <c r="AI884">
        <v>-1</v>
      </c>
      <c r="AJ884" t="s">
        <v>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ROW(Source!A312)</f>
        <v>312</v>
      </c>
      <c r="B885">
        <v>433941224</v>
      </c>
      <c r="C885">
        <v>433941215</v>
      </c>
      <c r="D885">
        <v>423417198</v>
      </c>
      <c r="E885">
        <v>1081</v>
      </c>
      <c r="F885">
        <v>1</v>
      </c>
      <c r="G885">
        <v>1081</v>
      </c>
      <c r="H885">
        <v>3</v>
      </c>
      <c r="I885" t="s">
        <v>854</v>
      </c>
      <c r="J885" t="s">
        <v>3</v>
      </c>
      <c r="K885" t="s">
        <v>855</v>
      </c>
      <c r="L885">
        <v>1327</v>
      </c>
      <c r="N885">
        <v>1005</v>
      </c>
      <c r="O885" t="s">
        <v>242</v>
      </c>
      <c r="P885" t="s">
        <v>242</v>
      </c>
      <c r="Q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 t="s">
        <v>3</v>
      </c>
      <c r="AG885">
        <v>0</v>
      </c>
      <c r="AH885">
        <v>3</v>
      </c>
      <c r="AI885">
        <v>-1</v>
      </c>
      <c r="AJ885" t="s">
        <v>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ROW(Source!A313)</f>
        <v>313</v>
      </c>
      <c r="B886">
        <v>433941216</v>
      </c>
      <c r="C886">
        <v>433941215</v>
      </c>
      <c r="D886">
        <v>423386947</v>
      </c>
      <c r="E886">
        <v>1081</v>
      </c>
      <c r="F886">
        <v>1</v>
      </c>
      <c r="G886">
        <v>1081</v>
      </c>
      <c r="H886">
        <v>1</v>
      </c>
      <c r="I886" t="s">
        <v>530</v>
      </c>
      <c r="J886" t="s">
        <v>3</v>
      </c>
      <c r="K886" t="s">
        <v>531</v>
      </c>
      <c r="L886">
        <v>1191</v>
      </c>
      <c r="N886">
        <v>1013</v>
      </c>
      <c r="O886" t="s">
        <v>532</v>
      </c>
      <c r="P886" t="s">
        <v>532</v>
      </c>
      <c r="Q886">
        <v>1</v>
      </c>
      <c r="X886">
        <v>144.26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1</v>
      </c>
      <c r="AF886" t="s">
        <v>3</v>
      </c>
      <c r="AG886">
        <v>144.26</v>
      </c>
      <c r="AH886">
        <v>2</v>
      </c>
      <c r="AI886">
        <v>433941216</v>
      </c>
      <c r="AJ886">
        <v>495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ROW(Source!A313)</f>
        <v>313</v>
      </c>
      <c r="B887">
        <v>433941217</v>
      </c>
      <c r="C887">
        <v>433941215</v>
      </c>
      <c r="D887">
        <v>423452967</v>
      </c>
      <c r="E887">
        <v>1</v>
      </c>
      <c r="F887">
        <v>1</v>
      </c>
      <c r="G887">
        <v>1081</v>
      </c>
      <c r="H887">
        <v>2</v>
      </c>
      <c r="I887" t="s">
        <v>693</v>
      </c>
      <c r="J887" t="s">
        <v>694</v>
      </c>
      <c r="K887" t="s">
        <v>695</v>
      </c>
      <c r="L887">
        <v>1368</v>
      </c>
      <c r="N887">
        <v>1011</v>
      </c>
      <c r="O887" t="s">
        <v>536</v>
      </c>
      <c r="P887" t="s">
        <v>536</v>
      </c>
      <c r="Q887">
        <v>1</v>
      </c>
      <c r="X887">
        <v>3.28</v>
      </c>
      <c r="Y887">
        <v>0</v>
      </c>
      <c r="Z887">
        <v>9.8800000000000008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3.28</v>
      </c>
      <c r="AH887">
        <v>2</v>
      </c>
      <c r="AI887">
        <v>433941217</v>
      </c>
      <c r="AJ887">
        <v>496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ROW(Source!A313)</f>
        <v>313</v>
      </c>
      <c r="B888">
        <v>433941218</v>
      </c>
      <c r="C888">
        <v>433941215</v>
      </c>
      <c r="D888">
        <v>423453088</v>
      </c>
      <c r="E888">
        <v>1</v>
      </c>
      <c r="F888">
        <v>1</v>
      </c>
      <c r="G888">
        <v>1081</v>
      </c>
      <c r="H888">
        <v>2</v>
      </c>
      <c r="I888" t="s">
        <v>606</v>
      </c>
      <c r="J888" t="s">
        <v>607</v>
      </c>
      <c r="K888" t="s">
        <v>608</v>
      </c>
      <c r="L888">
        <v>1368</v>
      </c>
      <c r="N888">
        <v>1011</v>
      </c>
      <c r="O888" t="s">
        <v>536</v>
      </c>
      <c r="P888" t="s">
        <v>536</v>
      </c>
      <c r="Q888">
        <v>1</v>
      </c>
      <c r="X888">
        <v>0.72</v>
      </c>
      <c r="Y888">
        <v>0</v>
      </c>
      <c r="Z888">
        <v>83.1</v>
      </c>
      <c r="AA888">
        <v>12.62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0.72</v>
      </c>
      <c r="AH888">
        <v>2</v>
      </c>
      <c r="AI888">
        <v>433941218</v>
      </c>
      <c r="AJ888">
        <v>497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ROW(Source!A313)</f>
        <v>313</v>
      </c>
      <c r="B889">
        <v>433941220</v>
      </c>
      <c r="C889">
        <v>433941215</v>
      </c>
      <c r="D889">
        <v>423453156</v>
      </c>
      <c r="E889">
        <v>1</v>
      </c>
      <c r="F889">
        <v>1</v>
      </c>
      <c r="G889">
        <v>1081</v>
      </c>
      <c r="H889">
        <v>2</v>
      </c>
      <c r="I889" t="s">
        <v>711</v>
      </c>
      <c r="J889" t="s">
        <v>712</v>
      </c>
      <c r="K889" t="s">
        <v>713</v>
      </c>
      <c r="L889">
        <v>1368</v>
      </c>
      <c r="N889">
        <v>1011</v>
      </c>
      <c r="O889" t="s">
        <v>536</v>
      </c>
      <c r="P889" t="s">
        <v>536</v>
      </c>
      <c r="Q889">
        <v>1</v>
      </c>
      <c r="X889">
        <v>2.5499999999999998</v>
      </c>
      <c r="Y889">
        <v>0</v>
      </c>
      <c r="Z889">
        <v>0.36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2.5499999999999998</v>
      </c>
      <c r="AH889">
        <v>2</v>
      </c>
      <c r="AI889">
        <v>433941220</v>
      </c>
      <c r="AJ889">
        <v>498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ROW(Source!A313)</f>
        <v>313</v>
      </c>
      <c r="B890">
        <v>433941219</v>
      </c>
      <c r="C890">
        <v>433941215</v>
      </c>
      <c r="D890">
        <v>423452312</v>
      </c>
      <c r="E890">
        <v>1</v>
      </c>
      <c r="F890">
        <v>1</v>
      </c>
      <c r="G890">
        <v>1081</v>
      </c>
      <c r="H890">
        <v>2</v>
      </c>
      <c r="I890" t="s">
        <v>609</v>
      </c>
      <c r="J890" t="s">
        <v>610</v>
      </c>
      <c r="K890" t="s">
        <v>611</v>
      </c>
      <c r="L890">
        <v>1368</v>
      </c>
      <c r="N890">
        <v>1011</v>
      </c>
      <c r="O890" t="s">
        <v>536</v>
      </c>
      <c r="P890" t="s">
        <v>536</v>
      </c>
      <c r="Q890">
        <v>1</v>
      </c>
      <c r="X890">
        <v>0.72</v>
      </c>
      <c r="Y890">
        <v>0</v>
      </c>
      <c r="Z890">
        <v>179.17</v>
      </c>
      <c r="AA890">
        <v>16.93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0.72</v>
      </c>
      <c r="AH890">
        <v>2</v>
      </c>
      <c r="AI890">
        <v>433941219</v>
      </c>
      <c r="AJ890">
        <v>499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ROW(Source!A313)</f>
        <v>313</v>
      </c>
      <c r="B891">
        <v>433941221</v>
      </c>
      <c r="C891">
        <v>433941215</v>
      </c>
      <c r="D891">
        <v>423422405</v>
      </c>
      <c r="E891">
        <v>1</v>
      </c>
      <c r="F891">
        <v>1</v>
      </c>
      <c r="G891">
        <v>1081</v>
      </c>
      <c r="H891">
        <v>3</v>
      </c>
      <c r="I891" t="s">
        <v>624</v>
      </c>
      <c r="J891" t="s">
        <v>625</v>
      </c>
      <c r="K891" t="s">
        <v>626</v>
      </c>
      <c r="L891">
        <v>1339</v>
      </c>
      <c r="N891">
        <v>1007</v>
      </c>
      <c r="O891" t="s">
        <v>197</v>
      </c>
      <c r="P891" t="s">
        <v>197</v>
      </c>
      <c r="Q891">
        <v>1</v>
      </c>
      <c r="X891">
        <v>0.64400000000000002</v>
      </c>
      <c r="Y891">
        <v>99.9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0.64400000000000002</v>
      </c>
      <c r="AH891">
        <v>2</v>
      </c>
      <c r="AI891">
        <v>433941221</v>
      </c>
      <c r="AJ891">
        <v>500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ROW(Source!A313)</f>
        <v>313</v>
      </c>
      <c r="B892">
        <v>433941222</v>
      </c>
      <c r="C892">
        <v>433941215</v>
      </c>
      <c r="D892">
        <v>423403259</v>
      </c>
      <c r="E892">
        <v>1081</v>
      </c>
      <c r="F892">
        <v>1</v>
      </c>
      <c r="G892">
        <v>1081</v>
      </c>
      <c r="H892">
        <v>3</v>
      </c>
      <c r="I892" t="s">
        <v>852</v>
      </c>
      <c r="J892" t="s">
        <v>3</v>
      </c>
      <c r="K892" t="s">
        <v>853</v>
      </c>
      <c r="L892">
        <v>235684255</v>
      </c>
      <c r="N892">
        <v>1010</v>
      </c>
      <c r="O892" t="s">
        <v>187</v>
      </c>
      <c r="P892" t="s">
        <v>187</v>
      </c>
      <c r="Q892">
        <v>1</v>
      </c>
      <c r="X892">
        <v>2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 t="s">
        <v>3</v>
      </c>
      <c r="AG892">
        <v>2</v>
      </c>
      <c r="AH892">
        <v>3</v>
      </c>
      <c r="AI892">
        <v>-1</v>
      </c>
      <c r="AJ892" t="s">
        <v>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ROW(Source!A313)</f>
        <v>313</v>
      </c>
      <c r="B893">
        <v>433941223</v>
      </c>
      <c r="C893">
        <v>433941215</v>
      </c>
      <c r="D893">
        <v>423412859</v>
      </c>
      <c r="E893">
        <v>1081</v>
      </c>
      <c r="F893">
        <v>1</v>
      </c>
      <c r="G893">
        <v>1081</v>
      </c>
      <c r="H893">
        <v>3</v>
      </c>
      <c r="I893" t="s">
        <v>850</v>
      </c>
      <c r="J893" t="s">
        <v>3</v>
      </c>
      <c r="K893" t="s">
        <v>851</v>
      </c>
      <c r="L893">
        <v>1348</v>
      </c>
      <c r="N893">
        <v>1009</v>
      </c>
      <c r="O893" t="s">
        <v>213</v>
      </c>
      <c r="P893" t="s">
        <v>213</v>
      </c>
      <c r="Q893">
        <v>1000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 t="s">
        <v>3</v>
      </c>
      <c r="AG893">
        <v>0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ROW(Source!A313)</f>
        <v>313</v>
      </c>
      <c r="B894">
        <v>433941224</v>
      </c>
      <c r="C894">
        <v>433941215</v>
      </c>
      <c r="D894">
        <v>423417198</v>
      </c>
      <c r="E894">
        <v>1081</v>
      </c>
      <c r="F894">
        <v>1</v>
      </c>
      <c r="G894">
        <v>1081</v>
      </c>
      <c r="H894">
        <v>3</v>
      </c>
      <c r="I894" t="s">
        <v>854</v>
      </c>
      <c r="J894" t="s">
        <v>3</v>
      </c>
      <c r="K894" t="s">
        <v>855</v>
      </c>
      <c r="L894">
        <v>1327</v>
      </c>
      <c r="N894">
        <v>1005</v>
      </c>
      <c r="O894" t="s">
        <v>242</v>
      </c>
      <c r="P894" t="s">
        <v>242</v>
      </c>
      <c r="Q894">
        <v>1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3</v>
      </c>
      <c r="AG894">
        <v>0</v>
      </c>
      <c r="AH894">
        <v>3</v>
      </c>
      <c r="AI894">
        <v>-1</v>
      </c>
      <c r="AJ894" t="s">
        <v>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ROW(Source!A314)</f>
        <v>314</v>
      </c>
      <c r="B895">
        <v>433941229</v>
      </c>
      <c r="C895">
        <v>433941228</v>
      </c>
      <c r="D895">
        <v>423386947</v>
      </c>
      <c r="E895">
        <v>1081</v>
      </c>
      <c r="F895">
        <v>1</v>
      </c>
      <c r="G895">
        <v>1081</v>
      </c>
      <c r="H895">
        <v>1</v>
      </c>
      <c r="I895" t="s">
        <v>530</v>
      </c>
      <c r="J895" t="s">
        <v>3</v>
      </c>
      <c r="K895" t="s">
        <v>531</v>
      </c>
      <c r="L895">
        <v>1191</v>
      </c>
      <c r="N895">
        <v>1013</v>
      </c>
      <c r="O895" t="s">
        <v>532</v>
      </c>
      <c r="P895" t="s">
        <v>532</v>
      </c>
      <c r="Q895">
        <v>1</v>
      </c>
      <c r="X895">
        <v>191.27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1</v>
      </c>
      <c r="AF895" t="s">
        <v>3</v>
      </c>
      <c r="AG895">
        <v>191.27</v>
      </c>
      <c r="AH895">
        <v>2</v>
      </c>
      <c r="AI895">
        <v>433941229</v>
      </c>
      <c r="AJ895">
        <v>501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ROW(Source!A314)</f>
        <v>314</v>
      </c>
      <c r="B896">
        <v>433941230</v>
      </c>
      <c r="C896">
        <v>433941228</v>
      </c>
      <c r="D896">
        <v>423452967</v>
      </c>
      <c r="E896">
        <v>1</v>
      </c>
      <c r="F896">
        <v>1</v>
      </c>
      <c r="G896">
        <v>1081</v>
      </c>
      <c r="H896">
        <v>2</v>
      </c>
      <c r="I896" t="s">
        <v>693</v>
      </c>
      <c r="J896" t="s">
        <v>694</v>
      </c>
      <c r="K896" t="s">
        <v>695</v>
      </c>
      <c r="L896">
        <v>1368</v>
      </c>
      <c r="N896">
        <v>1011</v>
      </c>
      <c r="O896" t="s">
        <v>536</v>
      </c>
      <c r="P896" t="s">
        <v>536</v>
      </c>
      <c r="Q896">
        <v>1</v>
      </c>
      <c r="X896">
        <v>3.07</v>
      </c>
      <c r="Y896">
        <v>0</v>
      </c>
      <c r="Z896">
        <v>9.8800000000000008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3.07</v>
      </c>
      <c r="AH896">
        <v>2</v>
      </c>
      <c r="AI896">
        <v>433941230</v>
      </c>
      <c r="AJ896">
        <v>502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ROW(Source!A314)</f>
        <v>314</v>
      </c>
      <c r="B897">
        <v>433941231</v>
      </c>
      <c r="C897">
        <v>433941228</v>
      </c>
      <c r="D897">
        <v>423453088</v>
      </c>
      <c r="E897">
        <v>1</v>
      </c>
      <c r="F897">
        <v>1</v>
      </c>
      <c r="G897">
        <v>1081</v>
      </c>
      <c r="H897">
        <v>2</v>
      </c>
      <c r="I897" t="s">
        <v>606</v>
      </c>
      <c r="J897" t="s">
        <v>607</v>
      </c>
      <c r="K897" t="s">
        <v>608</v>
      </c>
      <c r="L897">
        <v>1368</v>
      </c>
      <c r="N897">
        <v>1011</v>
      </c>
      <c r="O897" t="s">
        <v>536</v>
      </c>
      <c r="P897" t="s">
        <v>536</v>
      </c>
      <c r="Q897">
        <v>1</v>
      </c>
      <c r="X897">
        <v>2.8</v>
      </c>
      <c r="Y897">
        <v>0</v>
      </c>
      <c r="Z897">
        <v>83.1</v>
      </c>
      <c r="AA897">
        <v>12.62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2.8</v>
      </c>
      <c r="AH897">
        <v>2</v>
      </c>
      <c r="AI897">
        <v>433941231</v>
      </c>
      <c r="AJ897">
        <v>503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ROW(Source!A314)</f>
        <v>314</v>
      </c>
      <c r="B898">
        <v>433941232</v>
      </c>
      <c r="C898">
        <v>433941228</v>
      </c>
      <c r="D898">
        <v>423452379</v>
      </c>
      <c r="E898">
        <v>1</v>
      </c>
      <c r="F898">
        <v>1</v>
      </c>
      <c r="G898">
        <v>1081</v>
      </c>
      <c r="H898">
        <v>2</v>
      </c>
      <c r="I898" t="s">
        <v>714</v>
      </c>
      <c r="J898" t="s">
        <v>715</v>
      </c>
      <c r="K898" t="s">
        <v>716</v>
      </c>
      <c r="L898">
        <v>1368</v>
      </c>
      <c r="N898">
        <v>1011</v>
      </c>
      <c r="O898" t="s">
        <v>536</v>
      </c>
      <c r="P898" t="s">
        <v>536</v>
      </c>
      <c r="Q898">
        <v>1</v>
      </c>
      <c r="X898">
        <v>1.33</v>
      </c>
      <c r="Y898">
        <v>0</v>
      </c>
      <c r="Z898">
        <v>53.9</v>
      </c>
      <c r="AA898">
        <v>12.62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1.33</v>
      </c>
      <c r="AH898">
        <v>2</v>
      </c>
      <c r="AI898">
        <v>433941232</v>
      </c>
      <c r="AJ898">
        <v>504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ROW(Source!A314)</f>
        <v>314</v>
      </c>
      <c r="B899">
        <v>433941233</v>
      </c>
      <c r="C899">
        <v>433941228</v>
      </c>
      <c r="D899">
        <v>423452471</v>
      </c>
      <c r="E899">
        <v>1</v>
      </c>
      <c r="F899">
        <v>1</v>
      </c>
      <c r="G899">
        <v>1081</v>
      </c>
      <c r="H899">
        <v>2</v>
      </c>
      <c r="I899" t="s">
        <v>576</v>
      </c>
      <c r="J899" t="s">
        <v>577</v>
      </c>
      <c r="K899" t="s">
        <v>578</v>
      </c>
      <c r="L899">
        <v>1368</v>
      </c>
      <c r="N899">
        <v>1011</v>
      </c>
      <c r="O899" t="s">
        <v>536</v>
      </c>
      <c r="P899" t="s">
        <v>536</v>
      </c>
      <c r="Q899">
        <v>1</v>
      </c>
      <c r="X899">
        <v>0.87</v>
      </c>
      <c r="Y899">
        <v>0</v>
      </c>
      <c r="Z899">
        <v>140.38</v>
      </c>
      <c r="AA899">
        <v>12.62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0.87</v>
      </c>
      <c r="AH899">
        <v>2</v>
      </c>
      <c r="AI899">
        <v>433941233</v>
      </c>
      <c r="AJ899">
        <v>505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ROW(Source!A314)</f>
        <v>314</v>
      </c>
      <c r="B900">
        <v>433941234</v>
      </c>
      <c r="C900">
        <v>433941228</v>
      </c>
      <c r="D900">
        <v>423421944</v>
      </c>
      <c r="E900">
        <v>1</v>
      </c>
      <c r="F900">
        <v>1</v>
      </c>
      <c r="G900">
        <v>1081</v>
      </c>
      <c r="H900">
        <v>3</v>
      </c>
      <c r="I900" t="s">
        <v>537</v>
      </c>
      <c r="J900" t="s">
        <v>538</v>
      </c>
      <c r="K900" t="s">
        <v>539</v>
      </c>
      <c r="L900">
        <v>1339</v>
      </c>
      <c r="N900">
        <v>1007</v>
      </c>
      <c r="O900" t="s">
        <v>197</v>
      </c>
      <c r="P900" t="s">
        <v>197</v>
      </c>
      <c r="Q900">
        <v>1</v>
      </c>
      <c r="X900">
        <v>1.0667</v>
      </c>
      <c r="Y900">
        <v>7.07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1.0667</v>
      </c>
      <c r="AH900">
        <v>2</v>
      </c>
      <c r="AI900">
        <v>433941234</v>
      </c>
      <c r="AJ900">
        <v>506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ROW(Source!A314)</f>
        <v>314</v>
      </c>
      <c r="B901">
        <v>433941235</v>
      </c>
      <c r="C901">
        <v>433941228</v>
      </c>
      <c r="D901">
        <v>423412144</v>
      </c>
      <c r="E901">
        <v>1081</v>
      </c>
      <c r="F901">
        <v>1</v>
      </c>
      <c r="G901">
        <v>1081</v>
      </c>
      <c r="H901">
        <v>3</v>
      </c>
      <c r="I901" t="s">
        <v>848</v>
      </c>
      <c r="J901" t="s">
        <v>3</v>
      </c>
      <c r="K901" t="s">
        <v>849</v>
      </c>
      <c r="L901">
        <v>1327</v>
      </c>
      <c r="N901">
        <v>1005</v>
      </c>
      <c r="O901" t="s">
        <v>242</v>
      </c>
      <c r="P901" t="s">
        <v>242</v>
      </c>
      <c r="Q901">
        <v>1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3</v>
      </c>
      <c r="AG901">
        <v>0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ROW(Source!A314)</f>
        <v>314</v>
      </c>
      <c r="B902">
        <v>433941236</v>
      </c>
      <c r="C902">
        <v>433941228</v>
      </c>
      <c r="D902">
        <v>423412859</v>
      </c>
      <c r="E902">
        <v>1081</v>
      </c>
      <c r="F902">
        <v>1</v>
      </c>
      <c r="G902">
        <v>1081</v>
      </c>
      <c r="H902">
        <v>3</v>
      </c>
      <c r="I902" t="s">
        <v>850</v>
      </c>
      <c r="J902" t="s">
        <v>3</v>
      </c>
      <c r="K902" t="s">
        <v>851</v>
      </c>
      <c r="L902">
        <v>1348</v>
      </c>
      <c r="N902">
        <v>1009</v>
      </c>
      <c r="O902" t="s">
        <v>213</v>
      </c>
      <c r="P902" t="s">
        <v>213</v>
      </c>
      <c r="Q902">
        <v>1000</v>
      </c>
      <c r="X902">
        <v>10.7813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 t="s">
        <v>3</v>
      </c>
      <c r="AG902">
        <v>10.7813</v>
      </c>
      <c r="AH902">
        <v>3</v>
      </c>
      <c r="AI902">
        <v>-1</v>
      </c>
      <c r="AJ902" t="s">
        <v>3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ROW(Source!A315)</f>
        <v>315</v>
      </c>
      <c r="B903">
        <v>433941229</v>
      </c>
      <c r="C903">
        <v>433941228</v>
      </c>
      <c r="D903">
        <v>423386947</v>
      </c>
      <c r="E903">
        <v>1081</v>
      </c>
      <c r="F903">
        <v>1</v>
      </c>
      <c r="G903">
        <v>1081</v>
      </c>
      <c r="H903">
        <v>1</v>
      </c>
      <c r="I903" t="s">
        <v>530</v>
      </c>
      <c r="J903" t="s">
        <v>3</v>
      </c>
      <c r="K903" t="s">
        <v>531</v>
      </c>
      <c r="L903">
        <v>1191</v>
      </c>
      <c r="N903">
        <v>1013</v>
      </c>
      <c r="O903" t="s">
        <v>532</v>
      </c>
      <c r="P903" t="s">
        <v>532</v>
      </c>
      <c r="Q903">
        <v>1</v>
      </c>
      <c r="X903">
        <v>191.27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1</v>
      </c>
      <c r="AF903" t="s">
        <v>3</v>
      </c>
      <c r="AG903">
        <v>191.27</v>
      </c>
      <c r="AH903">
        <v>2</v>
      </c>
      <c r="AI903">
        <v>433941229</v>
      </c>
      <c r="AJ903">
        <v>507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ROW(Source!A315)</f>
        <v>315</v>
      </c>
      <c r="B904">
        <v>433941230</v>
      </c>
      <c r="C904">
        <v>433941228</v>
      </c>
      <c r="D904">
        <v>423452967</v>
      </c>
      <c r="E904">
        <v>1</v>
      </c>
      <c r="F904">
        <v>1</v>
      </c>
      <c r="G904">
        <v>1081</v>
      </c>
      <c r="H904">
        <v>2</v>
      </c>
      <c r="I904" t="s">
        <v>693</v>
      </c>
      <c r="J904" t="s">
        <v>694</v>
      </c>
      <c r="K904" t="s">
        <v>695</v>
      </c>
      <c r="L904">
        <v>1368</v>
      </c>
      <c r="N904">
        <v>1011</v>
      </c>
      <c r="O904" t="s">
        <v>536</v>
      </c>
      <c r="P904" t="s">
        <v>536</v>
      </c>
      <c r="Q904">
        <v>1</v>
      </c>
      <c r="X904">
        <v>3.07</v>
      </c>
      <c r="Y904">
        <v>0</v>
      </c>
      <c r="Z904">
        <v>9.8800000000000008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3.07</v>
      </c>
      <c r="AH904">
        <v>2</v>
      </c>
      <c r="AI904">
        <v>433941230</v>
      </c>
      <c r="AJ904">
        <v>508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ROW(Source!A315)</f>
        <v>315</v>
      </c>
      <c r="B905">
        <v>433941231</v>
      </c>
      <c r="C905">
        <v>433941228</v>
      </c>
      <c r="D905">
        <v>423453088</v>
      </c>
      <c r="E905">
        <v>1</v>
      </c>
      <c r="F905">
        <v>1</v>
      </c>
      <c r="G905">
        <v>1081</v>
      </c>
      <c r="H905">
        <v>2</v>
      </c>
      <c r="I905" t="s">
        <v>606</v>
      </c>
      <c r="J905" t="s">
        <v>607</v>
      </c>
      <c r="K905" t="s">
        <v>608</v>
      </c>
      <c r="L905">
        <v>1368</v>
      </c>
      <c r="N905">
        <v>1011</v>
      </c>
      <c r="O905" t="s">
        <v>536</v>
      </c>
      <c r="P905" t="s">
        <v>536</v>
      </c>
      <c r="Q905">
        <v>1</v>
      </c>
      <c r="X905">
        <v>2.8</v>
      </c>
      <c r="Y905">
        <v>0</v>
      </c>
      <c r="Z905">
        <v>83.1</v>
      </c>
      <c r="AA905">
        <v>12.62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2.8</v>
      </c>
      <c r="AH905">
        <v>2</v>
      </c>
      <c r="AI905">
        <v>433941231</v>
      </c>
      <c r="AJ905">
        <v>509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ROW(Source!A315)</f>
        <v>315</v>
      </c>
      <c r="B906">
        <v>433941232</v>
      </c>
      <c r="C906">
        <v>433941228</v>
      </c>
      <c r="D906">
        <v>423452379</v>
      </c>
      <c r="E906">
        <v>1</v>
      </c>
      <c r="F906">
        <v>1</v>
      </c>
      <c r="G906">
        <v>1081</v>
      </c>
      <c r="H906">
        <v>2</v>
      </c>
      <c r="I906" t="s">
        <v>714</v>
      </c>
      <c r="J906" t="s">
        <v>715</v>
      </c>
      <c r="K906" t="s">
        <v>716</v>
      </c>
      <c r="L906">
        <v>1368</v>
      </c>
      <c r="N906">
        <v>1011</v>
      </c>
      <c r="O906" t="s">
        <v>536</v>
      </c>
      <c r="P906" t="s">
        <v>536</v>
      </c>
      <c r="Q906">
        <v>1</v>
      </c>
      <c r="X906">
        <v>1.33</v>
      </c>
      <c r="Y906">
        <v>0</v>
      </c>
      <c r="Z906">
        <v>53.9</v>
      </c>
      <c r="AA906">
        <v>12.62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1.33</v>
      </c>
      <c r="AH906">
        <v>2</v>
      </c>
      <c r="AI906">
        <v>433941232</v>
      </c>
      <c r="AJ906">
        <v>510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ROW(Source!A315)</f>
        <v>315</v>
      </c>
      <c r="B907">
        <v>433941233</v>
      </c>
      <c r="C907">
        <v>433941228</v>
      </c>
      <c r="D907">
        <v>423452471</v>
      </c>
      <c r="E907">
        <v>1</v>
      </c>
      <c r="F907">
        <v>1</v>
      </c>
      <c r="G907">
        <v>1081</v>
      </c>
      <c r="H907">
        <v>2</v>
      </c>
      <c r="I907" t="s">
        <v>576</v>
      </c>
      <c r="J907" t="s">
        <v>577</v>
      </c>
      <c r="K907" t="s">
        <v>578</v>
      </c>
      <c r="L907">
        <v>1368</v>
      </c>
      <c r="N907">
        <v>1011</v>
      </c>
      <c r="O907" t="s">
        <v>536</v>
      </c>
      <c r="P907" t="s">
        <v>536</v>
      </c>
      <c r="Q907">
        <v>1</v>
      </c>
      <c r="X907">
        <v>0.87</v>
      </c>
      <c r="Y907">
        <v>0</v>
      </c>
      <c r="Z907">
        <v>140.38</v>
      </c>
      <c r="AA907">
        <v>12.62</v>
      </c>
      <c r="AB907">
        <v>0</v>
      </c>
      <c r="AC907">
        <v>0</v>
      </c>
      <c r="AD907">
        <v>1</v>
      </c>
      <c r="AE907">
        <v>0</v>
      </c>
      <c r="AF907" t="s">
        <v>3</v>
      </c>
      <c r="AG907">
        <v>0.87</v>
      </c>
      <c r="AH907">
        <v>2</v>
      </c>
      <c r="AI907">
        <v>433941233</v>
      </c>
      <c r="AJ907">
        <v>511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ROW(Source!A315)</f>
        <v>315</v>
      </c>
      <c r="B908">
        <v>433941234</v>
      </c>
      <c r="C908">
        <v>433941228</v>
      </c>
      <c r="D908">
        <v>423421944</v>
      </c>
      <c r="E908">
        <v>1</v>
      </c>
      <c r="F908">
        <v>1</v>
      </c>
      <c r="G908">
        <v>1081</v>
      </c>
      <c r="H908">
        <v>3</v>
      </c>
      <c r="I908" t="s">
        <v>537</v>
      </c>
      <c r="J908" t="s">
        <v>538</v>
      </c>
      <c r="K908" t="s">
        <v>539</v>
      </c>
      <c r="L908">
        <v>1339</v>
      </c>
      <c r="N908">
        <v>1007</v>
      </c>
      <c r="O908" t="s">
        <v>197</v>
      </c>
      <c r="P908" t="s">
        <v>197</v>
      </c>
      <c r="Q908">
        <v>1</v>
      </c>
      <c r="X908">
        <v>1.0667</v>
      </c>
      <c r="Y908">
        <v>7.07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1.0667</v>
      </c>
      <c r="AH908">
        <v>2</v>
      </c>
      <c r="AI908">
        <v>433941234</v>
      </c>
      <c r="AJ908">
        <v>512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ROW(Source!A315)</f>
        <v>315</v>
      </c>
      <c r="B909">
        <v>433941235</v>
      </c>
      <c r="C909">
        <v>433941228</v>
      </c>
      <c r="D909">
        <v>423412144</v>
      </c>
      <c r="E909">
        <v>1081</v>
      </c>
      <c r="F909">
        <v>1</v>
      </c>
      <c r="G909">
        <v>1081</v>
      </c>
      <c r="H909">
        <v>3</v>
      </c>
      <c r="I909" t="s">
        <v>848</v>
      </c>
      <c r="J909" t="s">
        <v>3</v>
      </c>
      <c r="K909" t="s">
        <v>849</v>
      </c>
      <c r="L909">
        <v>1327</v>
      </c>
      <c r="N909">
        <v>1005</v>
      </c>
      <c r="O909" t="s">
        <v>242</v>
      </c>
      <c r="P909" t="s">
        <v>242</v>
      </c>
      <c r="Q909">
        <v>1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 t="s">
        <v>3</v>
      </c>
      <c r="AG909">
        <v>0</v>
      </c>
      <c r="AH909">
        <v>3</v>
      </c>
      <c r="AI909">
        <v>-1</v>
      </c>
      <c r="AJ909" t="s">
        <v>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ROW(Source!A315)</f>
        <v>315</v>
      </c>
      <c r="B910">
        <v>433941236</v>
      </c>
      <c r="C910">
        <v>433941228</v>
      </c>
      <c r="D910">
        <v>423412859</v>
      </c>
      <c r="E910">
        <v>1081</v>
      </c>
      <c r="F910">
        <v>1</v>
      </c>
      <c r="G910">
        <v>1081</v>
      </c>
      <c r="H910">
        <v>3</v>
      </c>
      <c r="I910" t="s">
        <v>850</v>
      </c>
      <c r="J910" t="s">
        <v>3</v>
      </c>
      <c r="K910" t="s">
        <v>851</v>
      </c>
      <c r="L910">
        <v>1348</v>
      </c>
      <c r="N910">
        <v>1009</v>
      </c>
      <c r="O910" t="s">
        <v>213</v>
      </c>
      <c r="P910" t="s">
        <v>213</v>
      </c>
      <c r="Q910">
        <v>1000</v>
      </c>
      <c r="X910">
        <v>10.7813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3</v>
      </c>
      <c r="AG910">
        <v>10.7813</v>
      </c>
      <c r="AH910">
        <v>3</v>
      </c>
      <c r="AI910">
        <v>-1</v>
      </c>
      <c r="AJ910" t="s">
        <v>3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ROW(Source!A351)</f>
        <v>351</v>
      </c>
      <c r="B911">
        <v>433930051</v>
      </c>
      <c r="C911">
        <v>433930043</v>
      </c>
      <c r="D911">
        <v>423386947</v>
      </c>
      <c r="E911">
        <v>1081</v>
      </c>
      <c r="F911">
        <v>1</v>
      </c>
      <c r="G911">
        <v>1081</v>
      </c>
      <c r="H911">
        <v>1</v>
      </c>
      <c r="I911" t="s">
        <v>530</v>
      </c>
      <c r="J911" t="s">
        <v>3</v>
      </c>
      <c r="K911" t="s">
        <v>531</v>
      </c>
      <c r="L911">
        <v>1191</v>
      </c>
      <c r="N911">
        <v>1013</v>
      </c>
      <c r="O911" t="s">
        <v>532</v>
      </c>
      <c r="P911" t="s">
        <v>532</v>
      </c>
      <c r="Q911">
        <v>1</v>
      </c>
      <c r="X911">
        <v>69.8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1</v>
      </c>
      <c r="AF911" t="s">
        <v>183</v>
      </c>
      <c r="AG911">
        <v>76.78</v>
      </c>
      <c r="AH911">
        <v>2</v>
      </c>
      <c r="AI911">
        <v>433930044</v>
      </c>
      <c r="AJ911">
        <v>513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ROW(Source!A351)</f>
        <v>351</v>
      </c>
      <c r="B912">
        <v>433930052</v>
      </c>
      <c r="C912">
        <v>433930043</v>
      </c>
      <c r="D912">
        <v>423452312</v>
      </c>
      <c r="E912">
        <v>1</v>
      </c>
      <c r="F912">
        <v>1</v>
      </c>
      <c r="G912">
        <v>1081</v>
      </c>
      <c r="H912">
        <v>2</v>
      </c>
      <c r="I912" t="s">
        <v>609</v>
      </c>
      <c r="J912" t="s">
        <v>610</v>
      </c>
      <c r="K912" t="s">
        <v>611</v>
      </c>
      <c r="L912">
        <v>1368</v>
      </c>
      <c r="N912">
        <v>1011</v>
      </c>
      <c r="O912" t="s">
        <v>536</v>
      </c>
      <c r="P912" t="s">
        <v>536</v>
      </c>
      <c r="Q912">
        <v>1</v>
      </c>
      <c r="X912">
        <v>0.61</v>
      </c>
      <c r="Y912">
        <v>0</v>
      </c>
      <c r="Z912">
        <v>179.17</v>
      </c>
      <c r="AA912">
        <v>16.93</v>
      </c>
      <c r="AB912">
        <v>0</v>
      </c>
      <c r="AC912">
        <v>0</v>
      </c>
      <c r="AD912">
        <v>1</v>
      </c>
      <c r="AE912">
        <v>0</v>
      </c>
      <c r="AF912" t="s">
        <v>183</v>
      </c>
      <c r="AG912">
        <v>0.67100000000000004</v>
      </c>
      <c r="AH912">
        <v>2</v>
      </c>
      <c r="AI912">
        <v>433930045</v>
      </c>
      <c r="AJ912">
        <v>514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ROW(Source!A351)</f>
        <v>351</v>
      </c>
      <c r="B913">
        <v>433930053</v>
      </c>
      <c r="C913">
        <v>433930043</v>
      </c>
      <c r="D913">
        <v>423421956</v>
      </c>
      <c r="E913">
        <v>1</v>
      </c>
      <c r="F913">
        <v>1</v>
      </c>
      <c r="G913">
        <v>1081</v>
      </c>
      <c r="H913">
        <v>3</v>
      </c>
      <c r="I913" t="s">
        <v>663</v>
      </c>
      <c r="J913" t="s">
        <v>664</v>
      </c>
      <c r="K913" t="s">
        <v>665</v>
      </c>
      <c r="L913">
        <v>1348</v>
      </c>
      <c r="N913">
        <v>1009</v>
      </c>
      <c r="O913" t="s">
        <v>213</v>
      </c>
      <c r="P913" t="s">
        <v>213</v>
      </c>
      <c r="Q913">
        <v>1000</v>
      </c>
      <c r="X913">
        <v>1E-3</v>
      </c>
      <c r="Y913">
        <v>6512.79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93</v>
      </c>
      <c r="AG913">
        <v>1E-3</v>
      </c>
      <c r="AH913">
        <v>2</v>
      </c>
      <c r="AI913">
        <v>433930046</v>
      </c>
      <c r="AJ913">
        <v>515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ROW(Source!A351)</f>
        <v>351</v>
      </c>
      <c r="B914">
        <v>433930054</v>
      </c>
      <c r="C914">
        <v>433930043</v>
      </c>
      <c r="D914">
        <v>423422040</v>
      </c>
      <c r="E914">
        <v>1</v>
      </c>
      <c r="F914">
        <v>1</v>
      </c>
      <c r="G914">
        <v>1081</v>
      </c>
      <c r="H914">
        <v>3</v>
      </c>
      <c r="I914" t="s">
        <v>666</v>
      </c>
      <c r="J914" t="s">
        <v>667</v>
      </c>
      <c r="K914" t="s">
        <v>668</v>
      </c>
      <c r="L914">
        <v>1339</v>
      </c>
      <c r="N914">
        <v>1007</v>
      </c>
      <c r="O914" t="s">
        <v>197</v>
      </c>
      <c r="P914" t="s">
        <v>197</v>
      </c>
      <c r="Q914">
        <v>1</v>
      </c>
      <c r="X914">
        <v>0.17</v>
      </c>
      <c r="Y914">
        <v>1821.37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93</v>
      </c>
      <c r="AG914">
        <v>0.17</v>
      </c>
      <c r="AH914">
        <v>2</v>
      </c>
      <c r="AI914">
        <v>433930047</v>
      </c>
      <c r="AJ914">
        <v>516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ROW(Source!A351)</f>
        <v>351</v>
      </c>
      <c r="B915">
        <v>433930055</v>
      </c>
      <c r="C915">
        <v>433930043</v>
      </c>
      <c r="D915">
        <v>423429471</v>
      </c>
      <c r="E915">
        <v>1</v>
      </c>
      <c r="F915">
        <v>1</v>
      </c>
      <c r="G915">
        <v>1081</v>
      </c>
      <c r="H915">
        <v>3</v>
      </c>
      <c r="I915" t="s">
        <v>669</v>
      </c>
      <c r="J915" t="s">
        <v>670</v>
      </c>
      <c r="K915" t="s">
        <v>671</v>
      </c>
      <c r="L915">
        <v>1339</v>
      </c>
      <c r="N915">
        <v>1007</v>
      </c>
      <c r="O915" t="s">
        <v>197</v>
      </c>
      <c r="P915" t="s">
        <v>197</v>
      </c>
      <c r="Q915">
        <v>1</v>
      </c>
      <c r="X915">
        <v>0.06</v>
      </c>
      <c r="Y915">
        <v>439.5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93</v>
      </c>
      <c r="AG915">
        <v>0.06</v>
      </c>
      <c r="AH915">
        <v>2</v>
      </c>
      <c r="AI915">
        <v>433930048</v>
      </c>
      <c r="AJ915">
        <v>518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ROW(Source!A351)</f>
        <v>351</v>
      </c>
      <c r="B916">
        <v>433930056</v>
      </c>
      <c r="C916">
        <v>433930043</v>
      </c>
      <c r="D916">
        <v>423412662</v>
      </c>
      <c r="E916">
        <v>1081</v>
      </c>
      <c r="F916">
        <v>1</v>
      </c>
      <c r="G916">
        <v>1081</v>
      </c>
      <c r="H916">
        <v>3</v>
      </c>
      <c r="I916" t="s">
        <v>830</v>
      </c>
      <c r="J916" t="s">
        <v>3</v>
      </c>
      <c r="K916" t="s">
        <v>831</v>
      </c>
      <c r="L916">
        <v>1339</v>
      </c>
      <c r="N916">
        <v>1007</v>
      </c>
      <c r="O916" t="s">
        <v>197</v>
      </c>
      <c r="P916" t="s">
        <v>197</v>
      </c>
      <c r="Q916">
        <v>1</v>
      </c>
      <c r="X916">
        <v>3.9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 t="s">
        <v>93</v>
      </c>
      <c r="AG916">
        <v>3.9</v>
      </c>
      <c r="AH916">
        <v>3</v>
      </c>
      <c r="AI916">
        <v>-1</v>
      </c>
      <c r="AJ916" t="s">
        <v>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ROW(Source!A351)</f>
        <v>351</v>
      </c>
      <c r="B917">
        <v>433930057</v>
      </c>
      <c r="C917">
        <v>433930043</v>
      </c>
      <c r="D917">
        <v>423417929</v>
      </c>
      <c r="E917">
        <v>1081</v>
      </c>
      <c r="F917">
        <v>1</v>
      </c>
      <c r="G917">
        <v>1081</v>
      </c>
      <c r="H917">
        <v>3</v>
      </c>
      <c r="I917" t="s">
        <v>832</v>
      </c>
      <c r="J917" t="s">
        <v>3</v>
      </c>
      <c r="K917" t="s">
        <v>833</v>
      </c>
      <c r="L917">
        <v>1339</v>
      </c>
      <c r="N917">
        <v>1007</v>
      </c>
      <c r="O917" t="s">
        <v>197</v>
      </c>
      <c r="P917" t="s">
        <v>197</v>
      </c>
      <c r="Q917">
        <v>1</v>
      </c>
      <c r="X917">
        <v>4.3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 t="s">
        <v>93</v>
      </c>
      <c r="AG917">
        <v>4.3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ROW(Source!A352)</f>
        <v>352</v>
      </c>
      <c r="B918">
        <v>433930051</v>
      </c>
      <c r="C918">
        <v>433930043</v>
      </c>
      <c r="D918">
        <v>423386947</v>
      </c>
      <c r="E918">
        <v>1081</v>
      </c>
      <c r="F918">
        <v>1</v>
      </c>
      <c r="G918">
        <v>1081</v>
      </c>
      <c r="H918">
        <v>1</v>
      </c>
      <c r="I918" t="s">
        <v>530</v>
      </c>
      <c r="J918" t="s">
        <v>3</v>
      </c>
      <c r="K918" t="s">
        <v>531</v>
      </c>
      <c r="L918">
        <v>1191</v>
      </c>
      <c r="N918">
        <v>1013</v>
      </c>
      <c r="O918" t="s">
        <v>532</v>
      </c>
      <c r="P918" t="s">
        <v>532</v>
      </c>
      <c r="Q918">
        <v>1</v>
      </c>
      <c r="X918">
        <v>69.8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1</v>
      </c>
      <c r="AF918" t="s">
        <v>183</v>
      </c>
      <c r="AG918">
        <v>76.78</v>
      </c>
      <c r="AH918">
        <v>2</v>
      </c>
      <c r="AI918">
        <v>433930044</v>
      </c>
      <c r="AJ918">
        <v>520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ROW(Source!A352)</f>
        <v>352</v>
      </c>
      <c r="B919">
        <v>433930052</v>
      </c>
      <c r="C919">
        <v>433930043</v>
      </c>
      <c r="D919">
        <v>423452312</v>
      </c>
      <c r="E919">
        <v>1</v>
      </c>
      <c r="F919">
        <v>1</v>
      </c>
      <c r="G919">
        <v>1081</v>
      </c>
      <c r="H919">
        <v>2</v>
      </c>
      <c r="I919" t="s">
        <v>609</v>
      </c>
      <c r="J919" t="s">
        <v>610</v>
      </c>
      <c r="K919" t="s">
        <v>611</v>
      </c>
      <c r="L919">
        <v>1368</v>
      </c>
      <c r="N919">
        <v>1011</v>
      </c>
      <c r="O919" t="s">
        <v>536</v>
      </c>
      <c r="P919" t="s">
        <v>536</v>
      </c>
      <c r="Q919">
        <v>1</v>
      </c>
      <c r="X919">
        <v>0.61</v>
      </c>
      <c r="Y919">
        <v>0</v>
      </c>
      <c r="Z919">
        <v>179.17</v>
      </c>
      <c r="AA919">
        <v>16.93</v>
      </c>
      <c r="AB919">
        <v>0</v>
      </c>
      <c r="AC919">
        <v>0</v>
      </c>
      <c r="AD919">
        <v>1</v>
      </c>
      <c r="AE919">
        <v>0</v>
      </c>
      <c r="AF919" t="s">
        <v>183</v>
      </c>
      <c r="AG919">
        <v>0.67100000000000004</v>
      </c>
      <c r="AH919">
        <v>2</v>
      </c>
      <c r="AI919">
        <v>433930045</v>
      </c>
      <c r="AJ919">
        <v>521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ROW(Source!A352)</f>
        <v>352</v>
      </c>
      <c r="B920">
        <v>433930053</v>
      </c>
      <c r="C920">
        <v>433930043</v>
      </c>
      <c r="D920">
        <v>423421956</v>
      </c>
      <c r="E920">
        <v>1</v>
      </c>
      <c r="F920">
        <v>1</v>
      </c>
      <c r="G920">
        <v>1081</v>
      </c>
      <c r="H920">
        <v>3</v>
      </c>
      <c r="I920" t="s">
        <v>663</v>
      </c>
      <c r="J920" t="s">
        <v>664</v>
      </c>
      <c r="K920" t="s">
        <v>665</v>
      </c>
      <c r="L920">
        <v>1348</v>
      </c>
      <c r="N920">
        <v>1009</v>
      </c>
      <c r="O920" t="s">
        <v>213</v>
      </c>
      <c r="P920" t="s">
        <v>213</v>
      </c>
      <c r="Q920">
        <v>1000</v>
      </c>
      <c r="X920">
        <v>1E-3</v>
      </c>
      <c r="Y920">
        <v>6512.79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93</v>
      </c>
      <c r="AG920">
        <v>1E-3</v>
      </c>
      <c r="AH920">
        <v>2</v>
      </c>
      <c r="AI920">
        <v>433930046</v>
      </c>
      <c r="AJ920">
        <v>522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ROW(Source!A352)</f>
        <v>352</v>
      </c>
      <c r="B921">
        <v>433930054</v>
      </c>
      <c r="C921">
        <v>433930043</v>
      </c>
      <c r="D921">
        <v>423422040</v>
      </c>
      <c r="E921">
        <v>1</v>
      </c>
      <c r="F921">
        <v>1</v>
      </c>
      <c r="G921">
        <v>1081</v>
      </c>
      <c r="H921">
        <v>3</v>
      </c>
      <c r="I921" t="s">
        <v>666</v>
      </c>
      <c r="J921" t="s">
        <v>667</v>
      </c>
      <c r="K921" t="s">
        <v>668</v>
      </c>
      <c r="L921">
        <v>1339</v>
      </c>
      <c r="N921">
        <v>1007</v>
      </c>
      <c r="O921" t="s">
        <v>197</v>
      </c>
      <c r="P921" t="s">
        <v>197</v>
      </c>
      <c r="Q921">
        <v>1</v>
      </c>
      <c r="X921">
        <v>0.17</v>
      </c>
      <c r="Y921">
        <v>1821.37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93</v>
      </c>
      <c r="AG921">
        <v>0.17</v>
      </c>
      <c r="AH921">
        <v>2</v>
      </c>
      <c r="AI921">
        <v>433930047</v>
      </c>
      <c r="AJ921">
        <v>523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ROW(Source!A352)</f>
        <v>352</v>
      </c>
      <c r="B922">
        <v>433930055</v>
      </c>
      <c r="C922">
        <v>433930043</v>
      </c>
      <c r="D922">
        <v>423429471</v>
      </c>
      <c r="E922">
        <v>1</v>
      </c>
      <c r="F922">
        <v>1</v>
      </c>
      <c r="G922">
        <v>1081</v>
      </c>
      <c r="H922">
        <v>3</v>
      </c>
      <c r="I922" t="s">
        <v>669</v>
      </c>
      <c r="J922" t="s">
        <v>670</v>
      </c>
      <c r="K922" t="s">
        <v>671</v>
      </c>
      <c r="L922">
        <v>1339</v>
      </c>
      <c r="N922">
        <v>1007</v>
      </c>
      <c r="O922" t="s">
        <v>197</v>
      </c>
      <c r="P922" t="s">
        <v>197</v>
      </c>
      <c r="Q922">
        <v>1</v>
      </c>
      <c r="X922">
        <v>0.06</v>
      </c>
      <c r="Y922">
        <v>439.5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93</v>
      </c>
      <c r="AG922">
        <v>0.06</v>
      </c>
      <c r="AH922">
        <v>2</v>
      </c>
      <c r="AI922">
        <v>433930048</v>
      </c>
      <c r="AJ922">
        <v>525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ROW(Source!A352)</f>
        <v>352</v>
      </c>
      <c r="B923">
        <v>433930056</v>
      </c>
      <c r="C923">
        <v>433930043</v>
      </c>
      <c r="D923">
        <v>423412662</v>
      </c>
      <c r="E923">
        <v>1081</v>
      </c>
      <c r="F923">
        <v>1</v>
      </c>
      <c r="G923">
        <v>1081</v>
      </c>
      <c r="H923">
        <v>3</v>
      </c>
      <c r="I923" t="s">
        <v>830</v>
      </c>
      <c r="J923" t="s">
        <v>3</v>
      </c>
      <c r="K923" t="s">
        <v>831</v>
      </c>
      <c r="L923">
        <v>1339</v>
      </c>
      <c r="N923">
        <v>1007</v>
      </c>
      <c r="O923" t="s">
        <v>197</v>
      </c>
      <c r="P923" t="s">
        <v>197</v>
      </c>
      <c r="Q923">
        <v>1</v>
      </c>
      <c r="X923">
        <v>3.9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 t="s">
        <v>93</v>
      </c>
      <c r="AG923">
        <v>3.9</v>
      </c>
      <c r="AH923">
        <v>3</v>
      </c>
      <c r="AI923">
        <v>-1</v>
      </c>
      <c r="AJ923" t="s">
        <v>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ROW(Source!A352)</f>
        <v>352</v>
      </c>
      <c r="B924">
        <v>433930057</v>
      </c>
      <c r="C924">
        <v>433930043</v>
      </c>
      <c r="D924">
        <v>423417929</v>
      </c>
      <c r="E924">
        <v>1081</v>
      </c>
      <c r="F924">
        <v>1</v>
      </c>
      <c r="G924">
        <v>1081</v>
      </c>
      <c r="H924">
        <v>3</v>
      </c>
      <c r="I924" t="s">
        <v>832</v>
      </c>
      <c r="J924" t="s">
        <v>3</v>
      </c>
      <c r="K924" t="s">
        <v>833</v>
      </c>
      <c r="L924">
        <v>1339</v>
      </c>
      <c r="N924">
        <v>1007</v>
      </c>
      <c r="O924" t="s">
        <v>197</v>
      </c>
      <c r="P924" t="s">
        <v>197</v>
      </c>
      <c r="Q924">
        <v>1</v>
      </c>
      <c r="X924">
        <v>4.3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 t="s">
        <v>93</v>
      </c>
      <c r="AG924">
        <v>4.3</v>
      </c>
      <c r="AH924">
        <v>3</v>
      </c>
      <c r="AI924">
        <v>-1</v>
      </c>
      <c r="AJ924" t="s">
        <v>3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ROW(Source!A357)</f>
        <v>357</v>
      </c>
      <c r="B925">
        <v>433930063</v>
      </c>
      <c r="C925">
        <v>433930060</v>
      </c>
      <c r="D925">
        <v>423386947</v>
      </c>
      <c r="E925">
        <v>1081</v>
      </c>
      <c r="F925">
        <v>1</v>
      </c>
      <c r="G925">
        <v>1081</v>
      </c>
      <c r="H925">
        <v>1</v>
      </c>
      <c r="I925" t="s">
        <v>530</v>
      </c>
      <c r="J925" t="s">
        <v>3</v>
      </c>
      <c r="K925" t="s">
        <v>531</v>
      </c>
      <c r="L925">
        <v>1191</v>
      </c>
      <c r="N925">
        <v>1013</v>
      </c>
      <c r="O925" t="s">
        <v>532</v>
      </c>
      <c r="P925" t="s">
        <v>532</v>
      </c>
      <c r="Q925">
        <v>1</v>
      </c>
      <c r="X925">
        <v>69.8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1</v>
      </c>
      <c r="AF925" t="s">
        <v>183</v>
      </c>
      <c r="AG925">
        <v>76.78</v>
      </c>
      <c r="AH925">
        <v>3</v>
      </c>
      <c r="AI925">
        <v>-1</v>
      </c>
      <c r="AJ925" t="s">
        <v>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ROW(Source!A357)</f>
        <v>357</v>
      </c>
      <c r="B926">
        <v>433930064</v>
      </c>
      <c r="C926">
        <v>433930060</v>
      </c>
      <c r="D926">
        <v>423452312</v>
      </c>
      <c r="E926">
        <v>1</v>
      </c>
      <c r="F926">
        <v>1</v>
      </c>
      <c r="G926">
        <v>1081</v>
      </c>
      <c r="H926">
        <v>2</v>
      </c>
      <c r="I926" t="s">
        <v>609</v>
      </c>
      <c r="J926" t="s">
        <v>610</v>
      </c>
      <c r="K926" t="s">
        <v>611</v>
      </c>
      <c r="L926">
        <v>1368</v>
      </c>
      <c r="N926">
        <v>1011</v>
      </c>
      <c r="O926" t="s">
        <v>536</v>
      </c>
      <c r="P926" t="s">
        <v>536</v>
      </c>
      <c r="Q926">
        <v>1</v>
      </c>
      <c r="X926">
        <v>0.61</v>
      </c>
      <c r="Y926">
        <v>0</v>
      </c>
      <c r="Z926">
        <v>179.17</v>
      </c>
      <c r="AA926">
        <v>16.93</v>
      </c>
      <c r="AB926">
        <v>0</v>
      </c>
      <c r="AC926">
        <v>0</v>
      </c>
      <c r="AD926">
        <v>1</v>
      </c>
      <c r="AE926">
        <v>0</v>
      </c>
      <c r="AF926" t="s">
        <v>183</v>
      </c>
      <c r="AG926">
        <v>0.67100000000000004</v>
      </c>
      <c r="AH926">
        <v>3</v>
      </c>
      <c r="AI926">
        <v>-1</v>
      </c>
      <c r="AJ926" t="s">
        <v>3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ROW(Source!A357)</f>
        <v>357</v>
      </c>
      <c r="B927">
        <v>433930065</v>
      </c>
      <c r="C927">
        <v>433930060</v>
      </c>
      <c r="D927">
        <v>423421956</v>
      </c>
      <c r="E927">
        <v>1</v>
      </c>
      <c r="F927">
        <v>1</v>
      </c>
      <c r="G927">
        <v>1081</v>
      </c>
      <c r="H927">
        <v>3</v>
      </c>
      <c r="I927" t="s">
        <v>663</v>
      </c>
      <c r="J927" t="s">
        <v>664</v>
      </c>
      <c r="K927" t="s">
        <v>665</v>
      </c>
      <c r="L927">
        <v>1348</v>
      </c>
      <c r="N927">
        <v>1009</v>
      </c>
      <c r="O927" t="s">
        <v>213</v>
      </c>
      <c r="P927" t="s">
        <v>213</v>
      </c>
      <c r="Q927">
        <v>1000</v>
      </c>
      <c r="X927">
        <v>1E-3</v>
      </c>
      <c r="Y927">
        <v>6512.79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93</v>
      </c>
      <c r="AG927">
        <v>1E-3</v>
      </c>
      <c r="AH927">
        <v>3</v>
      </c>
      <c r="AI927">
        <v>-1</v>
      </c>
      <c r="AJ927" t="s">
        <v>3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ROW(Source!A357)</f>
        <v>357</v>
      </c>
      <c r="B928">
        <v>433930066</v>
      </c>
      <c r="C928">
        <v>433930060</v>
      </c>
      <c r="D928">
        <v>423422040</v>
      </c>
      <c r="E928">
        <v>1</v>
      </c>
      <c r="F928">
        <v>1</v>
      </c>
      <c r="G928">
        <v>1081</v>
      </c>
      <c r="H928">
        <v>3</v>
      </c>
      <c r="I928" t="s">
        <v>666</v>
      </c>
      <c r="J928" t="s">
        <v>667</v>
      </c>
      <c r="K928" t="s">
        <v>668</v>
      </c>
      <c r="L928">
        <v>1339</v>
      </c>
      <c r="N928">
        <v>1007</v>
      </c>
      <c r="O928" t="s">
        <v>197</v>
      </c>
      <c r="P928" t="s">
        <v>197</v>
      </c>
      <c r="Q928">
        <v>1</v>
      </c>
      <c r="X928">
        <v>0.17</v>
      </c>
      <c r="Y928">
        <v>1821.37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93</v>
      </c>
      <c r="AG928">
        <v>0.17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ROW(Source!A357)</f>
        <v>357</v>
      </c>
      <c r="B929">
        <v>433930067</v>
      </c>
      <c r="C929">
        <v>433930060</v>
      </c>
      <c r="D929">
        <v>423429471</v>
      </c>
      <c r="E929">
        <v>1</v>
      </c>
      <c r="F929">
        <v>1</v>
      </c>
      <c r="G929">
        <v>1081</v>
      </c>
      <c r="H929">
        <v>3</v>
      </c>
      <c r="I929" t="s">
        <v>669</v>
      </c>
      <c r="J929" t="s">
        <v>670</v>
      </c>
      <c r="K929" t="s">
        <v>671</v>
      </c>
      <c r="L929">
        <v>1339</v>
      </c>
      <c r="N929">
        <v>1007</v>
      </c>
      <c r="O929" t="s">
        <v>197</v>
      </c>
      <c r="P929" t="s">
        <v>197</v>
      </c>
      <c r="Q929">
        <v>1</v>
      </c>
      <c r="X929">
        <v>0.06</v>
      </c>
      <c r="Y929">
        <v>439.5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93</v>
      </c>
      <c r="AG929">
        <v>0.06</v>
      </c>
      <c r="AH929">
        <v>3</v>
      </c>
      <c r="AI929">
        <v>-1</v>
      </c>
      <c r="AJ929" t="s">
        <v>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ROW(Source!A357)</f>
        <v>357</v>
      </c>
      <c r="B930">
        <v>433930068</v>
      </c>
      <c r="C930">
        <v>433930060</v>
      </c>
      <c r="D930">
        <v>423412662</v>
      </c>
      <c r="E930">
        <v>1081</v>
      </c>
      <c r="F930">
        <v>1</v>
      </c>
      <c r="G930">
        <v>1081</v>
      </c>
      <c r="H930">
        <v>3</v>
      </c>
      <c r="I930" t="s">
        <v>830</v>
      </c>
      <c r="J930" t="s">
        <v>3</v>
      </c>
      <c r="K930" t="s">
        <v>831</v>
      </c>
      <c r="L930">
        <v>1339</v>
      </c>
      <c r="N930">
        <v>1007</v>
      </c>
      <c r="O930" t="s">
        <v>197</v>
      </c>
      <c r="P930" t="s">
        <v>197</v>
      </c>
      <c r="Q930">
        <v>1</v>
      </c>
      <c r="X930">
        <v>3.9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93</v>
      </c>
      <c r="AG930">
        <v>3.9</v>
      </c>
      <c r="AH930">
        <v>3</v>
      </c>
      <c r="AI930">
        <v>-1</v>
      </c>
      <c r="AJ930" t="s">
        <v>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ROW(Source!A357)</f>
        <v>357</v>
      </c>
      <c r="B931">
        <v>433930069</v>
      </c>
      <c r="C931">
        <v>433930060</v>
      </c>
      <c r="D931">
        <v>423417929</v>
      </c>
      <c r="E931">
        <v>1081</v>
      </c>
      <c r="F931">
        <v>1</v>
      </c>
      <c r="G931">
        <v>1081</v>
      </c>
      <c r="H931">
        <v>3</v>
      </c>
      <c r="I931" t="s">
        <v>832</v>
      </c>
      <c r="J931" t="s">
        <v>3</v>
      </c>
      <c r="K931" t="s">
        <v>833</v>
      </c>
      <c r="L931">
        <v>1339</v>
      </c>
      <c r="N931">
        <v>1007</v>
      </c>
      <c r="O931" t="s">
        <v>197</v>
      </c>
      <c r="P931" t="s">
        <v>197</v>
      </c>
      <c r="Q931">
        <v>1</v>
      </c>
      <c r="X931">
        <v>4.3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93</v>
      </c>
      <c r="AG931">
        <v>4.3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ROW(Source!A358)</f>
        <v>358</v>
      </c>
      <c r="B932">
        <v>433930063</v>
      </c>
      <c r="C932">
        <v>433930060</v>
      </c>
      <c r="D932">
        <v>423386947</v>
      </c>
      <c r="E932">
        <v>1081</v>
      </c>
      <c r="F932">
        <v>1</v>
      </c>
      <c r="G932">
        <v>1081</v>
      </c>
      <c r="H932">
        <v>1</v>
      </c>
      <c r="I932" t="s">
        <v>530</v>
      </c>
      <c r="J932" t="s">
        <v>3</v>
      </c>
      <c r="K932" t="s">
        <v>531</v>
      </c>
      <c r="L932">
        <v>1191</v>
      </c>
      <c r="N932">
        <v>1013</v>
      </c>
      <c r="O932" t="s">
        <v>532</v>
      </c>
      <c r="P932" t="s">
        <v>532</v>
      </c>
      <c r="Q932">
        <v>1</v>
      </c>
      <c r="X932">
        <v>69.8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1</v>
      </c>
      <c r="AF932" t="s">
        <v>183</v>
      </c>
      <c r="AG932">
        <v>76.78</v>
      </c>
      <c r="AH932">
        <v>3</v>
      </c>
      <c r="AI932">
        <v>-1</v>
      </c>
      <c r="AJ932" t="s">
        <v>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ROW(Source!A358)</f>
        <v>358</v>
      </c>
      <c r="B933">
        <v>433930064</v>
      </c>
      <c r="C933">
        <v>433930060</v>
      </c>
      <c r="D933">
        <v>423452312</v>
      </c>
      <c r="E933">
        <v>1</v>
      </c>
      <c r="F933">
        <v>1</v>
      </c>
      <c r="G933">
        <v>1081</v>
      </c>
      <c r="H933">
        <v>2</v>
      </c>
      <c r="I933" t="s">
        <v>609</v>
      </c>
      <c r="J933" t="s">
        <v>610</v>
      </c>
      <c r="K933" t="s">
        <v>611</v>
      </c>
      <c r="L933">
        <v>1368</v>
      </c>
      <c r="N933">
        <v>1011</v>
      </c>
      <c r="O933" t="s">
        <v>536</v>
      </c>
      <c r="P933" t="s">
        <v>536</v>
      </c>
      <c r="Q933">
        <v>1</v>
      </c>
      <c r="X933">
        <v>0.61</v>
      </c>
      <c r="Y933">
        <v>0</v>
      </c>
      <c r="Z933">
        <v>179.17</v>
      </c>
      <c r="AA933">
        <v>16.93</v>
      </c>
      <c r="AB933">
        <v>0</v>
      </c>
      <c r="AC933">
        <v>0</v>
      </c>
      <c r="AD933">
        <v>1</v>
      </c>
      <c r="AE933">
        <v>0</v>
      </c>
      <c r="AF933" t="s">
        <v>183</v>
      </c>
      <c r="AG933">
        <v>0.67100000000000004</v>
      </c>
      <c r="AH933">
        <v>3</v>
      </c>
      <c r="AI933">
        <v>-1</v>
      </c>
      <c r="AJ933" t="s">
        <v>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ROW(Source!A358)</f>
        <v>358</v>
      </c>
      <c r="B934">
        <v>433930065</v>
      </c>
      <c r="C934">
        <v>433930060</v>
      </c>
      <c r="D934">
        <v>423421956</v>
      </c>
      <c r="E934">
        <v>1</v>
      </c>
      <c r="F934">
        <v>1</v>
      </c>
      <c r="G934">
        <v>1081</v>
      </c>
      <c r="H934">
        <v>3</v>
      </c>
      <c r="I934" t="s">
        <v>663</v>
      </c>
      <c r="J934" t="s">
        <v>664</v>
      </c>
      <c r="K934" t="s">
        <v>665</v>
      </c>
      <c r="L934">
        <v>1348</v>
      </c>
      <c r="N934">
        <v>1009</v>
      </c>
      <c r="O934" t="s">
        <v>213</v>
      </c>
      <c r="P934" t="s">
        <v>213</v>
      </c>
      <c r="Q934">
        <v>1000</v>
      </c>
      <c r="X934">
        <v>1E-3</v>
      </c>
      <c r="Y934">
        <v>6512.79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93</v>
      </c>
      <c r="AG934">
        <v>1E-3</v>
      </c>
      <c r="AH934">
        <v>3</v>
      </c>
      <c r="AI934">
        <v>-1</v>
      </c>
      <c r="AJ934" t="s">
        <v>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ROW(Source!A358)</f>
        <v>358</v>
      </c>
      <c r="B935">
        <v>433930066</v>
      </c>
      <c r="C935">
        <v>433930060</v>
      </c>
      <c r="D935">
        <v>423422040</v>
      </c>
      <c r="E935">
        <v>1</v>
      </c>
      <c r="F935">
        <v>1</v>
      </c>
      <c r="G935">
        <v>1081</v>
      </c>
      <c r="H935">
        <v>3</v>
      </c>
      <c r="I935" t="s">
        <v>666</v>
      </c>
      <c r="J935" t="s">
        <v>667</v>
      </c>
      <c r="K935" t="s">
        <v>668</v>
      </c>
      <c r="L935">
        <v>1339</v>
      </c>
      <c r="N935">
        <v>1007</v>
      </c>
      <c r="O935" t="s">
        <v>197</v>
      </c>
      <c r="P935" t="s">
        <v>197</v>
      </c>
      <c r="Q935">
        <v>1</v>
      </c>
      <c r="X935">
        <v>0.17</v>
      </c>
      <c r="Y935">
        <v>1821.37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93</v>
      </c>
      <c r="AG935">
        <v>0.17</v>
      </c>
      <c r="AH935">
        <v>3</v>
      </c>
      <c r="AI935">
        <v>-1</v>
      </c>
      <c r="AJ935" t="s">
        <v>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ROW(Source!A358)</f>
        <v>358</v>
      </c>
      <c r="B936">
        <v>433930067</v>
      </c>
      <c r="C936">
        <v>433930060</v>
      </c>
      <c r="D936">
        <v>423429471</v>
      </c>
      <c r="E936">
        <v>1</v>
      </c>
      <c r="F936">
        <v>1</v>
      </c>
      <c r="G936">
        <v>1081</v>
      </c>
      <c r="H936">
        <v>3</v>
      </c>
      <c r="I936" t="s">
        <v>669</v>
      </c>
      <c r="J936" t="s">
        <v>670</v>
      </c>
      <c r="K936" t="s">
        <v>671</v>
      </c>
      <c r="L936">
        <v>1339</v>
      </c>
      <c r="N936">
        <v>1007</v>
      </c>
      <c r="O936" t="s">
        <v>197</v>
      </c>
      <c r="P936" t="s">
        <v>197</v>
      </c>
      <c r="Q936">
        <v>1</v>
      </c>
      <c r="X936">
        <v>0.06</v>
      </c>
      <c r="Y936">
        <v>439.5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93</v>
      </c>
      <c r="AG936">
        <v>0.06</v>
      </c>
      <c r="AH936">
        <v>3</v>
      </c>
      <c r="AI936">
        <v>-1</v>
      </c>
      <c r="AJ936" t="s">
        <v>3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ROW(Source!A358)</f>
        <v>358</v>
      </c>
      <c r="B937">
        <v>433930068</v>
      </c>
      <c r="C937">
        <v>433930060</v>
      </c>
      <c r="D937">
        <v>423412662</v>
      </c>
      <c r="E937">
        <v>1081</v>
      </c>
      <c r="F937">
        <v>1</v>
      </c>
      <c r="G937">
        <v>1081</v>
      </c>
      <c r="H937">
        <v>3</v>
      </c>
      <c r="I937" t="s">
        <v>830</v>
      </c>
      <c r="J937" t="s">
        <v>3</v>
      </c>
      <c r="K937" t="s">
        <v>831</v>
      </c>
      <c r="L937">
        <v>1339</v>
      </c>
      <c r="N937">
        <v>1007</v>
      </c>
      <c r="O937" t="s">
        <v>197</v>
      </c>
      <c r="P937" t="s">
        <v>197</v>
      </c>
      <c r="Q937">
        <v>1</v>
      </c>
      <c r="X937">
        <v>3.9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93</v>
      </c>
      <c r="AG937">
        <v>3.9</v>
      </c>
      <c r="AH937">
        <v>3</v>
      </c>
      <c r="AI937">
        <v>-1</v>
      </c>
      <c r="AJ937" t="s">
        <v>3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ROW(Source!A358)</f>
        <v>358</v>
      </c>
      <c r="B938">
        <v>433930069</v>
      </c>
      <c r="C938">
        <v>433930060</v>
      </c>
      <c r="D938">
        <v>423417929</v>
      </c>
      <c r="E938">
        <v>1081</v>
      </c>
      <c r="F938">
        <v>1</v>
      </c>
      <c r="G938">
        <v>1081</v>
      </c>
      <c r="H938">
        <v>3</v>
      </c>
      <c r="I938" t="s">
        <v>832</v>
      </c>
      <c r="J938" t="s">
        <v>3</v>
      </c>
      <c r="K938" t="s">
        <v>833</v>
      </c>
      <c r="L938">
        <v>1339</v>
      </c>
      <c r="N938">
        <v>1007</v>
      </c>
      <c r="O938" t="s">
        <v>197</v>
      </c>
      <c r="P938" t="s">
        <v>197</v>
      </c>
      <c r="Q938">
        <v>1</v>
      </c>
      <c r="X938">
        <v>4.3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93</v>
      </c>
      <c r="AG938">
        <v>4.3</v>
      </c>
      <c r="AH938">
        <v>3</v>
      </c>
      <c r="AI938">
        <v>-1</v>
      </c>
      <c r="AJ938" t="s">
        <v>3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ROW(Source!A398)</f>
        <v>398</v>
      </c>
      <c r="B939">
        <v>433930074</v>
      </c>
      <c r="C939">
        <v>433930072</v>
      </c>
      <c r="D939">
        <v>423386947</v>
      </c>
      <c r="E939">
        <v>1081</v>
      </c>
      <c r="F939">
        <v>1</v>
      </c>
      <c r="G939">
        <v>1081</v>
      </c>
      <c r="H939">
        <v>1</v>
      </c>
      <c r="I939" t="s">
        <v>530</v>
      </c>
      <c r="J939" t="s">
        <v>3</v>
      </c>
      <c r="K939" t="s">
        <v>531</v>
      </c>
      <c r="L939">
        <v>1191</v>
      </c>
      <c r="N939">
        <v>1013</v>
      </c>
      <c r="O939" t="s">
        <v>532</v>
      </c>
      <c r="P939" t="s">
        <v>532</v>
      </c>
      <c r="Q939">
        <v>1</v>
      </c>
      <c r="X939">
        <v>26.78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1</v>
      </c>
      <c r="AF939" t="s">
        <v>3</v>
      </c>
      <c r="AG939">
        <v>26.78</v>
      </c>
      <c r="AH939">
        <v>3</v>
      </c>
      <c r="AI939">
        <v>-1</v>
      </c>
      <c r="AJ939" t="s">
        <v>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ROW(Source!A398)</f>
        <v>398</v>
      </c>
      <c r="B940">
        <v>433930075</v>
      </c>
      <c r="C940">
        <v>433930072</v>
      </c>
      <c r="D940">
        <v>423452934</v>
      </c>
      <c r="E940">
        <v>1</v>
      </c>
      <c r="F940">
        <v>1</v>
      </c>
      <c r="G940">
        <v>1081</v>
      </c>
      <c r="H940">
        <v>2</v>
      </c>
      <c r="I940" t="s">
        <v>720</v>
      </c>
      <c r="J940" t="s">
        <v>721</v>
      </c>
      <c r="K940" t="s">
        <v>722</v>
      </c>
      <c r="L940">
        <v>1368</v>
      </c>
      <c r="N940">
        <v>1011</v>
      </c>
      <c r="O940" t="s">
        <v>536</v>
      </c>
      <c r="P940" t="s">
        <v>536</v>
      </c>
      <c r="Q940">
        <v>1</v>
      </c>
      <c r="X940">
        <v>0.05</v>
      </c>
      <c r="Y940">
        <v>0</v>
      </c>
      <c r="Z940">
        <v>13.46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0.05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ROW(Source!A398)</f>
        <v>398</v>
      </c>
      <c r="B941">
        <v>433930076</v>
      </c>
      <c r="C941">
        <v>433930072</v>
      </c>
      <c r="D941">
        <v>423452281</v>
      </c>
      <c r="E941">
        <v>1</v>
      </c>
      <c r="F941">
        <v>1</v>
      </c>
      <c r="G941">
        <v>1081</v>
      </c>
      <c r="H941">
        <v>2</v>
      </c>
      <c r="I941" t="s">
        <v>723</v>
      </c>
      <c r="J941" t="s">
        <v>724</v>
      </c>
      <c r="K941" t="s">
        <v>725</v>
      </c>
      <c r="L941">
        <v>1368</v>
      </c>
      <c r="N941">
        <v>1011</v>
      </c>
      <c r="O941" t="s">
        <v>536</v>
      </c>
      <c r="P941" t="s">
        <v>536</v>
      </c>
      <c r="Q941">
        <v>1</v>
      </c>
      <c r="X941">
        <v>0.05</v>
      </c>
      <c r="Y941">
        <v>0</v>
      </c>
      <c r="Z941">
        <v>97.62</v>
      </c>
      <c r="AA941">
        <v>12.62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0.05</v>
      </c>
      <c r="AH941">
        <v>3</v>
      </c>
      <c r="AI941">
        <v>-1</v>
      </c>
      <c r="AJ941" t="s">
        <v>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ROW(Source!A398)</f>
        <v>398</v>
      </c>
      <c r="B942">
        <v>433930077</v>
      </c>
      <c r="C942">
        <v>433930072</v>
      </c>
      <c r="D942">
        <v>423419011</v>
      </c>
      <c r="E942">
        <v>1081</v>
      </c>
      <c r="F942">
        <v>1</v>
      </c>
      <c r="G942">
        <v>1081</v>
      </c>
      <c r="H942">
        <v>3</v>
      </c>
      <c r="I942" t="s">
        <v>865</v>
      </c>
      <c r="J942" t="s">
        <v>3</v>
      </c>
      <c r="K942" t="s">
        <v>866</v>
      </c>
      <c r="L942">
        <v>1339</v>
      </c>
      <c r="N942">
        <v>1007</v>
      </c>
      <c r="O942" t="s">
        <v>197</v>
      </c>
      <c r="P942" t="s">
        <v>197</v>
      </c>
      <c r="Q942">
        <v>1</v>
      </c>
      <c r="X942">
        <v>15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 t="s">
        <v>3</v>
      </c>
      <c r="AG942">
        <v>15</v>
      </c>
      <c r="AH942">
        <v>3</v>
      </c>
      <c r="AI942">
        <v>-1</v>
      </c>
      <c r="AJ942" t="s">
        <v>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ROW(Source!A399)</f>
        <v>399</v>
      </c>
      <c r="B943">
        <v>433930074</v>
      </c>
      <c r="C943">
        <v>433930072</v>
      </c>
      <c r="D943">
        <v>423386947</v>
      </c>
      <c r="E943">
        <v>1081</v>
      </c>
      <c r="F943">
        <v>1</v>
      </c>
      <c r="G943">
        <v>1081</v>
      </c>
      <c r="H943">
        <v>1</v>
      </c>
      <c r="I943" t="s">
        <v>530</v>
      </c>
      <c r="J943" t="s">
        <v>3</v>
      </c>
      <c r="K943" t="s">
        <v>531</v>
      </c>
      <c r="L943">
        <v>1191</v>
      </c>
      <c r="N943">
        <v>1013</v>
      </c>
      <c r="O943" t="s">
        <v>532</v>
      </c>
      <c r="P943" t="s">
        <v>532</v>
      </c>
      <c r="Q943">
        <v>1</v>
      </c>
      <c r="X943">
        <v>26.78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1</v>
      </c>
      <c r="AF943" t="s">
        <v>3</v>
      </c>
      <c r="AG943">
        <v>26.78</v>
      </c>
      <c r="AH943">
        <v>3</v>
      </c>
      <c r="AI943">
        <v>-1</v>
      </c>
      <c r="AJ943" t="s">
        <v>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ROW(Source!A399)</f>
        <v>399</v>
      </c>
      <c r="B944">
        <v>433930075</v>
      </c>
      <c r="C944">
        <v>433930072</v>
      </c>
      <c r="D944">
        <v>423452934</v>
      </c>
      <c r="E944">
        <v>1</v>
      </c>
      <c r="F944">
        <v>1</v>
      </c>
      <c r="G944">
        <v>1081</v>
      </c>
      <c r="H944">
        <v>2</v>
      </c>
      <c r="I944" t="s">
        <v>720</v>
      </c>
      <c r="J944" t="s">
        <v>721</v>
      </c>
      <c r="K944" t="s">
        <v>722</v>
      </c>
      <c r="L944">
        <v>1368</v>
      </c>
      <c r="N944">
        <v>1011</v>
      </c>
      <c r="O944" t="s">
        <v>536</v>
      </c>
      <c r="P944" t="s">
        <v>536</v>
      </c>
      <c r="Q944">
        <v>1</v>
      </c>
      <c r="X944">
        <v>0.05</v>
      </c>
      <c r="Y944">
        <v>0</v>
      </c>
      <c r="Z944">
        <v>13.46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0.05</v>
      </c>
      <c r="AH944">
        <v>3</v>
      </c>
      <c r="AI944">
        <v>-1</v>
      </c>
      <c r="AJ944" t="s">
        <v>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ROW(Source!A399)</f>
        <v>399</v>
      </c>
      <c r="B945">
        <v>433930076</v>
      </c>
      <c r="C945">
        <v>433930072</v>
      </c>
      <c r="D945">
        <v>423452281</v>
      </c>
      <c r="E945">
        <v>1</v>
      </c>
      <c r="F945">
        <v>1</v>
      </c>
      <c r="G945">
        <v>1081</v>
      </c>
      <c r="H945">
        <v>2</v>
      </c>
      <c r="I945" t="s">
        <v>723</v>
      </c>
      <c r="J945" t="s">
        <v>724</v>
      </c>
      <c r="K945" t="s">
        <v>725</v>
      </c>
      <c r="L945">
        <v>1368</v>
      </c>
      <c r="N945">
        <v>1011</v>
      </c>
      <c r="O945" t="s">
        <v>536</v>
      </c>
      <c r="P945" t="s">
        <v>536</v>
      </c>
      <c r="Q945">
        <v>1</v>
      </c>
      <c r="X945">
        <v>0.05</v>
      </c>
      <c r="Y945">
        <v>0</v>
      </c>
      <c r="Z945">
        <v>97.62</v>
      </c>
      <c r="AA945">
        <v>12.62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0.05</v>
      </c>
      <c r="AH945">
        <v>3</v>
      </c>
      <c r="AI945">
        <v>-1</v>
      </c>
      <c r="AJ945" t="s">
        <v>3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ROW(Source!A399)</f>
        <v>399</v>
      </c>
      <c r="B946">
        <v>433930077</v>
      </c>
      <c r="C946">
        <v>433930072</v>
      </c>
      <c r="D946">
        <v>423419011</v>
      </c>
      <c r="E946">
        <v>1081</v>
      </c>
      <c r="F946">
        <v>1</v>
      </c>
      <c r="G946">
        <v>1081</v>
      </c>
      <c r="H946">
        <v>3</v>
      </c>
      <c r="I946" t="s">
        <v>865</v>
      </c>
      <c r="J946" t="s">
        <v>3</v>
      </c>
      <c r="K946" t="s">
        <v>866</v>
      </c>
      <c r="L946">
        <v>1339</v>
      </c>
      <c r="N946">
        <v>1007</v>
      </c>
      <c r="O946" t="s">
        <v>197</v>
      </c>
      <c r="P946" t="s">
        <v>197</v>
      </c>
      <c r="Q946">
        <v>1</v>
      </c>
      <c r="X946">
        <v>15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15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ROW(Source!A400)</f>
        <v>400</v>
      </c>
      <c r="B947">
        <v>433930082</v>
      </c>
      <c r="C947">
        <v>433930079</v>
      </c>
      <c r="D947">
        <v>423386947</v>
      </c>
      <c r="E947">
        <v>1081</v>
      </c>
      <c r="F947">
        <v>1</v>
      </c>
      <c r="G947">
        <v>1081</v>
      </c>
      <c r="H947">
        <v>1</v>
      </c>
      <c r="I947" t="s">
        <v>530</v>
      </c>
      <c r="J947" t="s">
        <v>3</v>
      </c>
      <c r="K947" t="s">
        <v>531</v>
      </c>
      <c r="L947">
        <v>1191</v>
      </c>
      <c r="N947">
        <v>1013</v>
      </c>
      <c r="O947" t="s">
        <v>532</v>
      </c>
      <c r="P947" t="s">
        <v>532</v>
      </c>
      <c r="Q947">
        <v>1</v>
      </c>
      <c r="X947">
        <v>40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1</v>
      </c>
      <c r="AF947" t="s">
        <v>3</v>
      </c>
      <c r="AG947">
        <v>40</v>
      </c>
      <c r="AH947">
        <v>2</v>
      </c>
      <c r="AI947">
        <v>433930080</v>
      </c>
      <c r="AJ947">
        <v>531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ROW(Source!A400)</f>
        <v>400</v>
      </c>
      <c r="B948">
        <v>433930083</v>
      </c>
      <c r="C948">
        <v>433930079</v>
      </c>
      <c r="D948">
        <v>423419011</v>
      </c>
      <c r="E948">
        <v>1081</v>
      </c>
      <c r="F948">
        <v>1</v>
      </c>
      <c r="G948">
        <v>1081</v>
      </c>
      <c r="H948">
        <v>3</v>
      </c>
      <c r="I948" t="s">
        <v>865</v>
      </c>
      <c r="J948" t="s">
        <v>3</v>
      </c>
      <c r="K948" t="s">
        <v>866</v>
      </c>
      <c r="L948">
        <v>1339</v>
      </c>
      <c r="N948">
        <v>1007</v>
      </c>
      <c r="O948" t="s">
        <v>197</v>
      </c>
      <c r="P948" t="s">
        <v>197</v>
      </c>
      <c r="Q948">
        <v>1</v>
      </c>
      <c r="X948">
        <v>15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 t="s">
        <v>3</v>
      </c>
      <c r="AG948">
        <v>15</v>
      </c>
      <c r="AH948">
        <v>3</v>
      </c>
      <c r="AI948">
        <v>-1</v>
      </c>
      <c r="AJ948" t="s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ROW(Source!A401)</f>
        <v>401</v>
      </c>
      <c r="B949">
        <v>433930082</v>
      </c>
      <c r="C949">
        <v>433930079</v>
      </c>
      <c r="D949">
        <v>423386947</v>
      </c>
      <c r="E949">
        <v>1081</v>
      </c>
      <c r="F949">
        <v>1</v>
      </c>
      <c r="G949">
        <v>1081</v>
      </c>
      <c r="H949">
        <v>1</v>
      </c>
      <c r="I949" t="s">
        <v>530</v>
      </c>
      <c r="J949" t="s">
        <v>3</v>
      </c>
      <c r="K949" t="s">
        <v>531</v>
      </c>
      <c r="L949">
        <v>1191</v>
      </c>
      <c r="N949">
        <v>1013</v>
      </c>
      <c r="O949" t="s">
        <v>532</v>
      </c>
      <c r="P949" t="s">
        <v>532</v>
      </c>
      <c r="Q949">
        <v>1</v>
      </c>
      <c r="X949">
        <v>40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1</v>
      </c>
      <c r="AF949" t="s">
        <v>3</v>
      </c>
      <c r="AG949">
        <v>40</v>
      </c>
      <c r="AH949">
        <v>2</v>
      </c>
      <c r="AI949">
        <v>433930080</v>
      </c>
      <c r="AJ949">
        <v>532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ROW(Source!A401)</f>
        <v>401</v>
      </c>
      <c r="B950">
        <v>433930083</v>
      </c>
      <c r="C950">
        <v>433930079</v>
      </c>
      <c r="D950">
        <v>423419011</v>
      </c>
      <c r="E950">
        <v>1081</v>
      </c>
      <c r="F950">
        <v>1</v>
      </c>
      <c r="G950">
        <v>1081</v>
      </c>
      <c r="H950">
        <v>3</v>
      </c>
      <c r="I950" t="s">
        <v>865</v>
      </c>
      <c r="J950" t="s">
        <v>3</v>
      </c>
      <c r="K950" t="s">
        <v>866</v>
      </c>
      <c r="L950">
        <v>1339</v>
      </c>
      <c r="N950">
        <v>1007</v>
      </c>
      <c r="O950" t="s">
        <v>197</v>
      </c>
      <c r="P950" t="s">
        <v>197</v>
      </c>
      <c r="Q950">
        <v>1</v>
      </c>
      <c r="X950">
        <v>15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3</v>
      </c>
      <c r="AG950">
        <v>15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ROW(Source!A402)</f>
        <v>402</v>
      </c>
      <c r="B951">
        <v>433930088</v>
      </c>
      <c r="C951">
        <v>433930085</v>
      </c>
      <c r="D951">
        <v>423386947</v>
      </c>
      <c r="E951">
        <v>1081</v>
      </c>
      <c r="F951">
        <v>1</v>
      </c>
      <c r="G951">
        <v>1081</v>
      </c>
      <c r="H951">
        <v>1</v>
      </c>
      <c r="I951" t="s">
        <v>530</v>
      </c>
      <c r="J951" t="s">
        <v>3</v>
      </c>
      <c r="K951" t="s">
        <v>531</v>
      </c>
      <c r="L951">
        <v>1191</v>
      </c>
      <c r="N951">
        <v>1013</v>
      </c>
      <c r="O951" t="s">
        <v>532</v>
      </c>
      <c r="P951" t="s">
        <v>532</v>
      </c>
      <c r="Q951">
        <v>1</v>
      </c>
      <c r="X951">
        <v>5.47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1</v>
      </c>
      <c r="AF951" t="s">
        <v>3</v>
      </c>
      <c r="AG951">
        <v>5.47</v>
      </c>
      <c r="AH951">
        <v>2</v>
      </c>
      <c r="AI951">
        <v>433930086</v>
      </c>
      <c r="AJ951">
        <v>533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ROW(Source!A402)</f>
        <v>402</v>
      </c>
      <c r="B952">
        <v>433930089</v>
      </c>
      <c r="C952">
        <v>433930085</v>
      </c>
      <c r="D952">
        <v>423419011</v>
      </c>
      <c r="E952">
        <v>1081</v>
      </c>
      <c r="F952">
        <v>1</v>
      </c>
      <c r="G952">
        <v>1081</v>
      </c>
      <c r="H952">
        <v>3</v>
      </c>
      <c r="I952" t="s">
        <v>865</v>
      </c>
      <c r="J952" t="s">
        <v>3</v>
      </c>
      <c r="K952" t="s">
        <v>866</v>
      </c>
      <c r="L952">
        <v>1339</v>
      </c>
      <c r="N952">
        <v>1007</v>
      </c>
      <c r="O952" t="s">
        <v>197</v>
      </c>
      <c r="P952" t="s">
        <v>197</v>
      </c>
      <c r="Q952">
        <v>1</v>
      </c>
      <c r="X952">
        <v>5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3</v>
      </c>
      <c r="AG952">
        <v>5</v>
      </c>
      <c r="AH952">
        <v>3</v>
      </c>
      <c r="AI952">
        <v>-1</v>
      </c>
      <c r="AJ952" t="s">
        <v>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ROW(Source!A403)</f>
        <v>403</v>
      </c>
      <c r="B953">
        <v>433930088</v>
      </c>
      <c r="C953">
        <v>433930085</v>
      </c>
      <c r="D953">
        <v>423386947</v>
      </c>
      <c r="E953">
        <v>1081</v>
      </c>
      <c r="F953">
        <v>1</v>
      </c>
      <c r="G953">
        <v>1081</v>
      </c>
      <c r="H953">
        <v>1</v>
      </c>
      <c r="I953" t="s">
        <v>530</v>
      </c>
      <c r="J953" t="s">
        <v>3</v>
      </c>
      <c r="K953" t="s">
        <v>531</v>
      </c>
      <c r="L953">
        <v>1191</v>
      </c>
      <c r="N953">
        <v>1013</v>
      </c>
      <c r="O953" t="s">
        <v>532</v>
      </c>
      <c r="P953" t="s">
        <v>532</v>
      </c>
      <c r="Q953">
        <v>1</v>
      </c>
      <c r="X953">
        <v>5.47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1</v>
      </c>
      <c r="AF953" t="s">
        <v>3</v>
      </c>
      <c r="AG953">
        <v>5.47</v>
      </c>
      <c r="AH953">
        <v>2</v>
      </c>
      <c r="AI953">
        <v>433930086</v>
      </c>
      <c r="AJ953">
        <v>534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ROW(Source!A403)</f>
        <v>403</v>
      </c>
      <c r="B954">
        <v>433930089</v>
      </c>
      <c r="C954">
        <v>433930085</v>
      </c>
      <c r="D954">
        <v>423419011</v>
      </c>
      <c r="E954">
        <v>1081</v>
      </c>
      <c r="F954">
        <v>1</v>
      </c>
      <c r="G954">
        <v>1081</v>
      </c>
      <c r="H954">
        <v>3</v>
      </c>
      <c r="I954" t="s">
        <v>865</v>
      </c>
      <c r="J954" t="s">
        <v>3</v>
      </c>
      <c r="K954" t="s">
        <v>866</v>
      </c>
      <c r="L954">
        <v>1339</v>
      </c>
      <c r="N954">
        <v>1007</v>
      </c>
      <c r="O954" t="s">
        <v>197</v>
      </c>
      <c r="P954" t="s">
        <v>197</v>
      </c>
      <c r="Q954">
        <v>1</v>
      </c>
      <c r="X954">
        <v>5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5</v>
      </c>
      <c r="AH954">
        <v>3</v>
      </c>
      <c r="AI954">
        <v>-1</v>
      </c>
      <c r="AJ954" t="s">
        <v>3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ROW(Source!A404)</f>
        <v>404</v>
      </c>
      <c r="B955">
        <v>433930095</v>
      </c>
      <c r="C955">
        <v>433930091</v>
      </c>
      <c r="D955">
        <v>423386947</v>
      </c>
      <c r="E955">
        <v>1081</v>
      </c>
      <c r="F955">
        <v>1</v>
      </c>
      <c r="G955">
        <v>1081</v>
      </c>
      <c r="H955">
        <v>1</v>
      </c>
      <c r="I955" t="s">
        <v>530</v>
      </c>
      <c r="J955" t="s">
        <v>3</v>
      </c>
      <c r="K955" t="s">
        <v>531</v>
      </c>
      <c r="L955">
        <v>1191</v>
      </c>
      <c r="N955">
        <v>1013</v>
      </c>
      <c r="O955" t="s">
        <v>532</v>
      </c>
      <c r="P955" t="s">
        <v>532</v>
      </c>
      <c r="Q955">
        <v>1</v>
      </c>
      <c r="X955">
        <v>5.25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1</v>
      </c>
      <c r="AF955" t="s">
        <v>3</v>
      </c>
      <c r="AG955">
        <v>5.25</v>
      </c>
      <c r="AH955">
        <v>2</v>
      </c>
      <c r="AI955">
        <v>433930092</v>
      </c>
      <c r="AJ955">
        <v>535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ROW(Source!A404)</f>
        <v>404</v>
      </c>
      <c r="B956">
        <v>433930096</v>
      </c>
      <c r="C956">
        <v>433930091</v>
      </c>
      <c r="D956">
        <v>423421944</v>
      </c>
      <c r="E956">
        <v>1</v>
      </c>
      <c r="F956">
        <v>1</v>
      </c>
      <c r="G956">
        <v>1081</v>
      </c>
      <c r="H956">
        <v>3</v>
      </c>
      <c r="I956" t="s">
        <v>537</v>
      </c>
      <c r="J956" t="s">
        <v>538</v>
      </c>
      <c r="K956" t="s">
        <v>539</v>
      </c>
      <c r="L956">
        <v>1339</v>
      </c>
      <c r="N956">
        <v>1007</v>
      </c>
      <c r="O956" t="s">
        <v>197</v>
      </c>
      <c r="P956" t="s">
        <v>197</v>
      </c>
      <c r="Q956">
        <v>1</v>
      </c>
      <c r="X956">
        <v>10</v>
      </c>
      <c r="Y956">
        <v>7.07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10</v>
      </c>
      <c r="AH956">
        <v>2</v>
      </c>
      <c r="AI956">
        <v>433930093</v>
      </c>
      <c r="AJ956">
        <v>536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ROW(Source!A404)</f>
        <v>404</v>
      </c>
      <c r="B957">
        <v>433930097</v>
      </c>
      <c r="C957">
        <v>433930091</v>
      </c>
      <c r="D957">
        <v>423418786</v>
      </c>
      <c r="E957">
        <v>1081</v>
      </c>
      <c r="F957">
        <v>1</v>
      </c>
      <c r="G957">
        <v>1081</v>
      </c>
      <c r="H957">
        <v>3</v>
      </c>
      <c r="I957" t="s">
        <v>867</v>
      </c>
      <c r="J957" t="s">
        <v>3</v>
      </c>
      <c r="K957" t="s">
        <v>868</v>
      </c>
      <c r="L957">
        <v>1346</v>
      </c>
      <c r="N957">
        <v>1009</v>
      </c>
      <c r="O957" t="s">
        <v>729</v>
      </c>
      <c r="P957" t="s">
        <v>729</v>
      </c>
      <c r="Q957">
        <v>1</v>
      </c>
      <c r="X957">
        <v>4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 t="s">
        <v>3</v>
      </c>
      <c r="AG957">
        <v>4</v>
      </c>
      <c r="AH957">
        <v>3</v>
      </c>
      <c r="AI957">
        <v>-1</v>
      </c>
      <c r="AJ957" t="s">
        <v>3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ROW(Source!A405)</f>
        <v>405</v>
      </c>
      <c r="B958">
        <v>433930095</v>
      </c>
      <c r="C958">
        <v>433930091</v>
      </c>
      <c r="D958">
        <v>423386947</v>
      </c>
      <c r="E958">
        <v>1081</v>
      </c>
      <c r="F958">
        <v>1</v>
      </c>
      <c r="G958">
        <v>1081</v>
      </c>
      <c r="H958">
        <v>1</v>
      </c>
      <c r="I958" t="s">
        <v>530</v>
      </c>
      <c r="J958" t="s">
        <v>3</v>
      </c>
      <c r="K958" t="s">
        <v>531</v>
      </c>
      <c r="L958">
        <v>1191</v>
      </c>
      <c r="N958">
        <v>1013</v>
      </c>
      <c r="O958" t="s">
        <v>532</v>
      </c>
      <c r="P958" t="s">
        <v>532</v>
      </c>
      <c r="Q958">
        <v>1</v>
      </c>
      <c r="X958">
        <v>5.25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1</v>
      </c>
      <c r="AF958" t="s">
        <v>3</v>
      </c>
      <c r="AG958">
        <v>5.25</v>
      </c>
      <c r="AH958">
        <v>2</v>
      </c>
      <c r="AI958">
        <v>433930092</v>
      </c>
      <c r="AJ958">
        <v>537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ROW(Source!A405)</f>
        <v>405</v>
      </c>
      <c r="B959">
        <v>433930096</v>
      </c>
      <c r="C959">
        <v>433930091</v>
      </c>
      <c r="D959">
        <v>423421944</v>
      </c>
      <c r="E959">
        <v>1</v>
      </c>
      <c r="F959">
        <v>1</v>
      </c>
      <c r="G959">
        <v>1081</v>
      </c>
      <c r="H959">
        <v>3</v>
      </c>
      <c r="I959" t="s">
        <v>537</v>
      </c>
      <c r="J959" t="s">
        <v>538</v>
      </c>
      <c r="K959" t="s">
        <v>539</v>
      </c>
      <c r="L959">
        <v>1339</v>
      </c>
      <c r="N959">
        <v>1007</v>
      </c>
      <c r="O959" t="s">
        <v>197</v>
      </c>
      <c r="P959" t="s">
        <v>197</v>
      </c>
      <c r="Q959">
        <v>1</v>
      </c>
      <c r="X959">
        <v>10</v>
      </c>
      <c r="Y959">
        <v>7.07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10</v>
      </c>
      <c r="AH959">
        <v>2</v>
      </c>
      <c r="AI959">
        <v>433930093</v>
      </c>
      <c r="AJ959">
        <v>538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ROW(Source!A405)</f>
        <v>405</v>
      </c>
      <c r="B960">
        <v>433930097</v>
      </c>
      <c r="C960">
        <v>433930091</v>
      </c>
      <c r="D960">
        <v>423418786</v>
      </c>
      <c r="E960">
        <v>1081</v>
      </c>
      <c r="F960">
        <v>1</v>
      </c>
      <c r="G960">
        <v>1081</v>
      </c>
      <c r="H960">
        <v>3</v>
      </c>
      <c r="I960" t="s">
        <v>867</v>
      </c>
      <c r="J960" t="s">
        <v>3</v>
      </c>
      <c r="K960" t="s">
        <v>868</v>
      </c>
      <c r="L960">
        <v>1346</v>
      </c>
      <c r="N960">
        <v>1009</v>
      </c>
      <c r="O960" t="s">
        <v>729</v>
      </c>
      <c r="P960" t="s">
        <v>729</v>
      </c>
      <c r="Q960">
        <v>1</v>
      </c>
      <c r="X960">
        <v>4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3</v>
      </c>
      <c r="AG960">
        <v>4</v>
      </c>
      <c r="AH960">
        <v>3</v>
      </c>
      <c r="AI960">
        <v>-1</v>
      </c>
      <c r="AJ960" t="s">
        <v>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ROW(Source!A406)</f>
        <v>406</v>
      </c>
      <c r="B961">
        <v>433930103</v>
      </c>
      <c r="C961">
        <v>433930099</v>
      </c>
      <c r="D961">
        <v>423386947</v>
      </c>
      <c r="E961">
        <v>1081</v>
      </c>
      <c r="F961">
        <v>1</v>
      </c>
      <c r="G961">
        <v>1081</v>
      </c>
      <c r="H961">
        <v>1</v>
      </c>
      <c r="I961" t="s">
        <v>530</v>
      </c>
      <c r="J961" t="s">
        <v>3</v>
      </c>
      <c r="K961" t="s">
        <v>531</v>
      </c>
      <c r="L961">
        <v>1191</v>
      </c>
      <c r="N961">
        <v>1013</v>
      </c>
      <c r="O961" t="s">
        <v>532</v>
      </c>
      <c r="P961" t="s">
        <v>532</v>
      </c>
      <c r="Q961">
        <v>1</v>
      </c>
      <c r="X961">
        <v>6.02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1</v>
      </c>
      <c r="AF961" t="s">
        <v>3</v>
      </c>
      <c r="AG961">
        <v>6.02</v>
      </c>
      <c r="AH961">
        <v>2</v>
      </c>
      <c r="AI961">
        <v>433930100</v>
      </c>
      <c r="AJ961">
        <v>539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ROW(Source!A406)</f>
        <v>406</v>
      </c>
      <c r="B962">
        <v>433930104</v>
      </c>
      <c r="C962">
        <v>433930099</v>
      </c>
      <c r="D962">
        <v>423453088</v>
      </c>
      <c r="E962">
        <v>1</v>
      </c>
      <c r="F962">
        <v>1</v>
      </c>
      <c r="G962">
        <v>1081</v>
      </c>
      <c r="H962">
        <v>2</v>
      </c>
      <c r="I962" t="s">
        <v>606</v>
      </c>
      <c r="J962" t="s">
        <v>607</v>
      </c>
      <c r="K962" t="s">
        <v>608</v>
      </c>
      <c r="L962">
        <v>1368</v>
      </c>
      <c r="N962">
        <v>1011</v>
      </c>
      <c r="O962" t="s">
        <v>536</v>
      </c>
      <c r="P962" t="s">
        <v>536</v>
      </c>
      <c r="Q962">
        <v>1</v>
      </c>
      <c r="X962">
        <v>0.04</v>
      </c>
      <c r="Y962">
        <v>0</v>
      </c>
      <c r="Z962">
        <v>83.1</v>
      </c>
      <c r="AA962">
        <v>12.62</v>
      </c>
      <c r="AB962">
        <v>0</v>
      </c>
      <c r="AC962">
        <v>0</v>
      </c>
      <c r="AD962">
        <v>1</v>
      </c>
      <c r="AE962">
        <v>0</v>
      </c>
      <c r="AF962" t="s">
        <v>3</v>
      </c>
      <c r="AG962">
        <v>0.04</v>
      </c>
      <c r="AH962">
        <v>2</v>
      </c>
      <c r="AI962">
        <v>433930101</v>
      </c>
      <c r="AJ962">
        <v>540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ROW(Source!A406)</f>
        <v>406</v>
      </c>
      <c r="B963">
        <v>433930105</v>
      </c>
      <c r="C963">
        <v>433930099</v>
      </c>
      <c r="D963">
        <v>423422348</v>
      </c>
      <c r="E963">
        <v>1</v>
      </c>
      <c r="F963">
        <v>1</v>
      </c>
      <c r="G963">
        <v>1081</v>
      </c>
      <c r="H963">
        <v>3</v>
      </c>
      <c r="I963" t="s">
        <v>717</v>
      </c>
      <c r="J963" t="s">
        <v>718</v>
      </c>
      <c r="K963" t="s">
        <v>719</v>
      </c>
      <c r="L963">
        <v>1327</v>
      </c>
      <c r="N963">
        <v>1005</v>
      </c>
      <c r="O963" t="s">
        <v>242</v>
      </c>
      <c r="P963" t="s">
        <v>242</v>
      </c>
      <c r="Q963">
        <v>1</v>
      </c>
      <c r="X963">
        <v>116.8</v>
      </c>
      <c r="Y963">
        <v>7.39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116.8</v>
      </c>
      <c r="AH963">
        <v>2</v>
      </c>
      <c r="AI963">
        <v>433930102</v>
      </c>
      <c r="AJ963">
        <v>541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ROW(Source!A407)</f>
        <v>407</v>
      </c>
      <c r="B964">
        <v>433930103</v>
      </c>
      <c r="C964">
        <v>433930099</v>
      </c>
      <c r="D964">
        <v>423386947</v>
      </c>
      <c r="E964">
        <v>1081</v>
      </c>
      <c r="F964">
        <v>1</v>
      </c>
      <c r="G964">
        <v>1081</v>
      </c>
      <c r="H964">
        <v>1</v>
      </c>
      <c r="I964" t="s">
        <v>530</v>
      </c>
      <c r="J964" t="s">
        <v>3</v>
      </c>
      <c r="K964" t="s">
        <v>531</v>
      </c>
      <c r="L964">
        <v>1191</v>
      </c>
      <c r="N964">
        <v>1013</v>
      </c>
      <c r="O964" t="s">
        <v>532</v>
      </c>
      <c r="P964" t="s">
        <v>532</v>
      </c>
      <c r="Q964">
        <v>1</v>
      </c>
      <c r="X964">
        <v>6.02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1</v>
      </c>
      <c r="AF964" t="s">
        <v>3</v>
      </c>
      <c r="AG964">
        <v>6.02</v>
      </c>
      <c r="AH964">
        <v>2</v>
      </c>
      <c r="AI964">
        <v>433930100</v>
      </c>
      <c r="AJ964">
        <v>542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ROW(Source!A407)</f>
        <v>407</v>
      </c>
      <c r="B965">
        <v>433930104</v>
      </c>
      <c r="C965">
        <v>433930099</v>
      </c>
      <c r="D965">
        <v>423453088</v>
      </c>
      <c r="E965">
        <v>1</v>
      </c>
      <c r="F965">
        <v>1</v>
      </c>
      <c r="G965">
        <v>1081</v>
      </c>
      <c r="H965">
        <v>2</v>
      </c>
      <c r="I965" t="s">
        <v>606</v>
      </c>
      <c r="J965" t="s">
        <v>607</v>
      </c>
      <c r="K965" t="s">
        <v>608</v>
      </c>
      <c r="L965">
        <v>1368</v>
      </c>
      <c r="N965">
        <v>1011</v>
      </c>
      <c r="O965" t="s">
        <v>536</v>
      </c>
      <c r="P965" t="s">
        <v>536</v>
      </c>
      <c r="Q965">
        <v>1</v>
      </c>
      <c r="X965">
        <v>0.04</v>
      </c>
      <c r="Y965">
        <v>0</v>
      </c>
      <c r="Z965">
        <v>83.1</v>
      </c>
      <c r="AA965">
        <v>12.62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0.04</v>
      </c>
      <c r="AH965">
        <v>2</v>
      </c>
      <c r="AI965">
        <v>433930101</v>
      </c>
      <c r="AJ965">
        <v>543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ROW(Source!A407)</f>
        <v>407</v>
      </c>
      <c r="B966">
        <v>433930105</v>
      </c>
      <c r="C966">
        <v>433930099</v>
      </c>
      <c r="D966">
        <v>423422348</v>
      </c>
      <c r="E966">
        <v>1</v>
      </c>
      <c r="F966">
        <v>1</v>
      </c>
      <c r="G966">
        <v>1081</v>
      </c>
      <c r="H966">
        <v>3</v>
      </c>
      <c r="I966" t="s">
        <v>717</v>
      </c>
      <c r="J966" t="s">
        <v>718</v>
      </c>
      <c r="K966" t="s">
        <v>719</v>
      </c>
      <c r="L966">
        <v>1327</v>
      </c>
      <c r="N966">
        <v>1005</v>
      </c>
      <c r="O966" t="s">
        <v>242</v>
      </c>
      <c r="P966" t="s">
        <v>242</v>
      </c>
      <c r="Q966">
        <v>1</v>
      </c>
      <c r="X966">
        <v>116.8</v>
      </c>
      <c r="Y966">
        <v>7.39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116.8</v>
      </c>
      <c r="AH966">
        <v>2</v>
      </c>
      <c r="AI966">
        <v>433930102</v>
      </c>
      <c r="AJ966">
        <v>544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ROW(Source!A408)</f>
        <v>408</v>
      </c>
      <c r="B967">
        <v>433945571</v>
      </c>
      <c r="C967">
        <v>433943430</v>
      </c>
      <c r="D967">
        <v>423386947</v>
      </c>
      <c r="E967">
        <v>1081</v>
      </c>
      <c r="F967">
        <v>1</v>
      </c>
      <c r="G967">
        <v>1081</v>
      </c>
      <c r="H967">
        <v>1</v>
      </c>
      <c r="I967" t="s">
        <v>530</v>
      </c>
      <c r="J967" t="s">
        <v>3</v>
      </c>
      <c r="K967" t="s">
        <v>531</v>
      </c>
      <c r="L967">
        <v>1191</v>
      </c>
      <c r="N967">
        <v>1013</v>
      </c>
      <c r="O967" t="s">
        <v>532</v>
      </c>
      <c r="P967" t="s">
        <v>532</v>
      </c>
      <c r="Q967">
        <v>1</v>
      </c>
      <c r="X967">
        <v>4.8499999999999996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1</v>
      </c>
      <c r="AF967" t="s">
        <v>3</v>
      </c>
      <c r="AG967">
        <v>4.8499999999999996</v>
      </c>
      <c r="AH967">
        <v>2</v>
      </c>
      <c r="AI967">
        <v>433945571</v>
      </c>
      <c r="AJ967">
        <v>545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ROW(Source!A408)</f>
        <v>408</v>
      </c>
      <c r="B968">
        <v>433945572</v>
      </c>
      <c r="C968">
        <v>433943430</v>
      </c>
      <c r="D968">
        <v>423452934</v>
      </c>
      <c r="E968">
        <v>1</v>
      </c>
      <c r="F968">
        <v>1</v>
      </c>
      <c r="G968">
        <v>1081</v>
      </c>
      <c r="H968">
        <v>2</v>
      </c>
      <c r="I968" t="s">
        <v>720</v>
      </c>
      <c r="J968" t="s">
        <v>721</v>
      </c>
      <c r="K968" t="s">
        <v>722</v>
      </c>
      <c r="L968">
        <v>1368</v>
      </c>
      <c r="N968">
        <v>1011</v>
      </c>
      <c r="O968" t="s">
        <v>536</v>
      </c>
      <c r="P968" t="s">
        <v>536</v>
      </c>
      <c r="Q968">
        <v>1</v>
      </c>
      <c r="X968">
        <v>0.06</v>
      </c>
      <c r="Y968">
        <v>0</v>
      </c>
      <c r="Z968">
        <v>13.46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0.06</v>
      </c>
      <c r="AH968">
        <v>2</v>
      </c>
      <c r="AI968">
        <v>433945572</v>
      </c>
      <c r="AJ968">
        <v>546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ROW(Source!A408)</f>
        <v>408</v>
      </c>
      <c r="B969">
        <v>433945573</v>
      </c>
      <c r="C969">
        <v>433943430</v>
      </c>
      <c r="D969">
        <v>423452281</v>
      </c>
      <c r="E969">
        <v>1</v>
      </c>
      <c r="F969">
        <v>1</v>
      </c>
      <c r="G969">
        <v>1081</v>
      </c>
      <c r="H969">
        <v>2</v>
      </c>
      <c r="I969" t="s">
        <v>723</v>
      </c>
      <c r="J969" t="s">
        <v>724</v>
      </c>
      <c r="K969" t="s">
        <v>725</v>
      </c>
      <c r="L969">
        <v>1368</v>
      </c>
      <c r="N969">
        <v>1011</v>
      </c>
      <c r="O969" t="s">
        <v>536</v>
      </c>
      <c r="P969" t="s">
        <v>536</v>
      </c>
      <c r="Q969">
        <v>1</v>
      </c>
      <c r="X969">
        <v>0.06</v>
      </c>
      <c r="Y969">
        <v>0</v>
      </c>
      <c r="Z969">
        <v>97.62</v>
      </c>
      <c r="AA969">
        <v>12.62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0.06</v>
      </c>
      <c r="AH969">
        <v>2</v>
      </c>
      <c r="AI969">
        <v>433945573</v>
      </c>
      <c r="AJ969">
        <v>547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ROW(Source!A408)</f>
        <v>408</v>
      </c>
      <c r="B970">
        <v>433945574</v>
      </c>
      <c r="C970">
        <v>433943430</v>
      </c>
      <c r="D970">
        <v>423387620</v>
      </c>
      <c r="E970">
        <v>1081</v>
      </c>
      <c r="F970">
        <v>1</v>
      </c>
      <c r="G970">
        <v>1081</v>
      </c>
      <c r="H970">
        <v>3</v>
      </c>
      <c r="I970" t="s">
        <v>869</v>
      </c>
      <c r="J970" t="s">
        <v>3</v>
      </c>
      <c r="K970" t="s">
        <v>870</v>
      </c>
      <c r="L970">
        <v>1346</v>
      </c>
      <c r="N970">
        <v>1009</v>
      </c>
      <c r="O970" t="s">
        <v>729</v>
      </c>
      <c r="P970" t="s">
        <v>729</v>
      </c>
      <c r="Q970">
        <v>1</v>
      </c>
      <c r="X970">
        <v>400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 t="s">
        <v>3</v>
      </c>
      <c r="AG970">
        <v>400</v>
      </c>
      <c r="AH970">
        <v>3</v>
      </c>
      <c r="AI970">
        <v>-1</v>
      </c>
      <c r="AJ970" t="s">
        <v>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ROW(Source!A409)</f>
        <v>409</v>
      </c>
      <c r="B971">
        <v>433945571</v>
      </c>
      <c r="C971">
        <v>433943430</v>
      </c>
      <c r="D971">
        <v>423386947</v>
      </c>
      <c r="E971">
        <v>1081</v>
      </c>
      <c r="F971">
        <v>1</v>
      </c>
      <c r="G971">
        <v>1081</v>
      </c>
      <c r="H971">
        <v>1</v>
      </c>
      <c r="I971" t="s">
        <v>530</v>
      </c>
      <c r="J971" t="s">
        <v>3</v>
      </c>
      <c r="K971" t="s">
        <v>531</v>
      </c>
      <c r="L971">
        <v>1191</v>
      </c>
      <c r="N971">
        <v>1013</v>
      </c>
      <c r="O971" t="s">
        <v>532</v>
      </c>
      <c r="P971" t="s">
        <v>532</v>
      </c>
      <c r="Q971">
        <v>1</v>
      </c>
      <c r="X971">
        <v>4.8499999999999996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 t="s">
        <v>3</v>
      </c>
      <c r="AG971">
        <v>4.8499999999999996</v>
      </c>
      <c r="AH971">
        <v>2</v>
      </c>
      <c r="AI971">
        <v>433945571</v>
      </c>
      <c r="AJ971">
        <v>548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ROW(Source!A409)</f>
        <v>409</v>
      </c>
      <c r="B972">
        <v>433945572</v>
      </c>
      <c r="C972">
        <v>433943430</v>
      </c>
      <c r="D972">
        <v>423452934</v>
      </c>
      <c r="E972">
        <v>1</v>
      </c>
      <c r="F972">
        <v>1</v>
      </c>
      <c r="G972">
        <v>1081</v>
      </c>
      <c r="H972">
        <v>2</v>
      </c>
      <c r="I972" t="s">
        <v>720</v>
      </c>
      <c r="J972" t="s">
        <v>721</v>
      </c>
      <c r="K972" t="s">
        <v>722</v>
      </c>
      <c r="L972">
        <v>1368</v>
      </c>
      <c r="N972">
        <v>1011</v>
      </c>
      <c r="O972" t="s">
        <v>536</v>
      </c>
      <c r="P972" t="s">
        <v>536</v>
      </c>
      <c r="Q972">
        <v>1</v>
      </c>
      <c r="X972">
        <v>0.06</v>
      </c>
      <c r="Y972">
        <v>0</v>
      </c>
      <c r="Z972">
        <v>13.46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0.06</v>
      </c>
      <c r="AH972">
        <v>2</v>
      </c>
      <c r="AI972">
        <v>433945572</v>
      </c>
      <c r="AJ972">
        <v>549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ROW(Source!A409)</f>
        <v>409</v>
      </c>
      <c r="B973">
        <v>433945573</v>
      </c>
      <c r="C973">
        <v>433943430</v>
      </c>
      <c r="D973">
        <v>423452281</v>
      </c>
      <c r="E973">
        <v>1</v>
      </c>
      <c r="F973">
        <v>1</v>
      </c>
      <c r="G973">
        <v>1081</v>
      </c>
      <c r="H973">
        <v>2</v>
      </c>
      <c r="I973" t="s">
        <v>723</v>
      </c>
      <c r="J973" t="s">
        <v>724</v>
      </c>
      <c r="K973" t="s">
        <v>725</v>
      </c>
      <c r="L973">
        <v>1368</v>
      </c>
      <c r="N973">
        <v>1011</v>
      </c>
      <c r="O973" t="s">
        <v>536</v>
      </c>
      <c r="P973" t="s">
        <v>536</v>
      </c>
      <c r="Q973">
        <v>1</v>
      </c>
      <c r="X973">
        <v>0.06</v>
      </c>
      <c r="Y973">
        <v>0</v>
      </c>
      <c r="Z973">
        <v>97.62</v>
      </c>
      <c r="AA973">
        <v>12.62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0.06</v>
      </c>
      <c r="AH973">
        <v>2</v>
      </c>
      <c r="AI973">
        <v>433945573</v>
      </c>
      <c r="AJ973">
        <v>550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ROW(Source!A409)</f>
        <v>409</v>
      </c>
      <c r="B974">
        <v>433945574</v>
      </c>
      <c r="C974">
        <v>433943430</v>
      </c>
      <c r="D974">
        <v>423387620</v>
      </c>
      <c r="E974">
        <v>1081</v>
      </c>
      <c r="F974">
        <v>1</v>
      </c>
      <c r="G974">
        <v>1081</v>
      </c>
      <c r="H974">
        <v>3</v>
      </c>
      <c r="I974" t="s">
        <v>869</v>
      </c>
      <c r="J974" t="s">
        <v>3</v>
      </c>
      <c r="K974" t="s">
        <v>870</v>
      </c>
      <c r="L974">
        <v>1346</v>
      </c>
      <c r="N974">
        <v>1009</v>
      </c>
      <c r="O974" t="s">
        <v>729</v>
      </c>
      <c r="P974" t="s">
        <v>729</v>
      </c>
      <c r="Q974">
        <v>1</v>
      </c>
      <c r="X974">
        <v>400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 t="s">
        <v>3</v>
      </c>
      <c r="AG974">
        <v>400</v>
      </c>
      <c r="AH974">
        <v>3</v>
      </c>
      <c r="AI974">
        <v>-1</v>
      </c>
      <c r="AJ974" t="s">
        <v>3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ROW(Source!A410)</f>
        <v>410</v>
      </c>
      <c r="B975">
        <v>433946048</v>
      </c>
      <c r="C975">
        <v>433943431</v>
      </c>
      <c r="D975">
        <v>423386947</v>
      </c>
      <c r="E975">
        <v>1081</v>
      </c>
      <c r="F975">
        <v>1</v>
      </c>
      <c r="G975">
        <v>1081</v>
      </c>
      <c r="H975">
        <v>1</v>
      </c>
      <c r="I975" t="s">
        <v>530</v>
      </c>
      <c r="J975" t="s">
        <v>3</v>
      </c>
      <c r="K975" t="s">
        <v>531</v>
      </c>
      <c r="L975">
        <v>1191</v>
      </c>
      <c r="N975">
        <v>1013</v>
      </c>
      <c r="O975" t="s">
        <v>532</v>
      </c>
      <c r="P975" t="s">
        <v>532</v>
      </c>
      <c r="Q975">
        <v>1</v>
      </c>
      <c r="X975">
        <v>11.67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1</v>
      </c>
      <c r="AF975" t="s">
        <v>3</v>
      </c>
      <c r="AG975">
        <v>11.67</v>
      </c>
      <c r="AH975">
        <v>2</v>
      </c>
      <c r="AI975">
        <v>433946048</v>
      </c>
      <c r="AJ975">
        <v>551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ROW(Source!A410)</f>
        <v>410</v>
      </c>
      <c r="B976">
        <v>433946049</v>
      </c>
      <c r="C976">
        <v>433943431</v>
      </c>
      <c r="D976">
        <v>423422927</v>
      </c>
      <c r="E976">
        <v>1</v>
      </c>
      <c r="F976">
        <v>1</v>
      </c>
      <c r="G976">
        <v>1081</v>
      </c>
      <c r="H976">
        <v>3</v>
      </c>
      <c r="I976" t="s">
        <v>726</v>
      </c>
      <c r="J976" t="s">
        <v>727</v>
      </c>
      <c r="K976" t="s">
        <v>728</v>
      </c>
      <c r="L976">
        <v>1346</v>
      </c>
      <c r="N976">
        <v>1009</v>
      </c>
      <c r="O976" t="s">
        <v>729</v>
      </c>
      <c r="P976" t="s">
        <v>729</v>
      </c>
      <c r="Q976">
        <v>1</v>
      </c>
      <c r="X976">
        <v>0.8</v>
      </c>
      <c r="Y976">
        <v>13.95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0.8</v>
      </c>
      <c r="AH976">
        <v>2</v>
      </c>
      <c r="AI976">
        <v>433946049</v>
      </c>
      <c r="AJ976">
        <v>552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ROW(Source!A410)</f>
        <v>410</v>
      </c>
      <c r="B977">
        <v>433946050</v>
      </c>
      <c r="C977">
        <v>433943431</v>
      </c>
      <c r="D977">
        <v>423422021</v>
      </c>
      <c r="E977">
        <v>1</v>
      </c>
      <c r="F977">
        <v>1</v>
      </c>
      <c r="G977">
        <v>1081</v>
      </c>
      <c r="H977">
        <v>3</v>
      </c>
      <c r="I977" t="s">
        <v>730</v>
      </c>
      <c r="J977" t="s">
        <v>731</v>
      </c>
      <c r="K977" t="s">
        <v>732</v>
      </c>
      <c r="L977">
        <v>1339</v>
      </c>
      <c r="N977">
        <v>1007</v>
      </c>
      <c r="O977" t="s">
        <v>197</v>
      </c>
      <c r="P977" t="s">
        <v>197</v>
      </c>
      <c r="Q977">
        <v>1</v>
      </c>
      <c r="X977">
        <v>0.14000000000000001</v>
      </c>
      <c r="Y977">
        <v>1176.3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0.14000000000000001</v>
      </c>
      <c r="AH977">
        <v>2</v>
      </c>
      <c r="AI977">
        <v>433946050</v>
      </c>
      <c r="AJ977">
        <v>553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ROW(Source!A410)</f>
        <v>410</v>
      </c>
      <c r="B978">
        <v>433946051</v>
      </c>
      <c r="C978">
        <v>433943431</v>
      </c>
      <c r="D978">
        <v>423419021</v>
      </c>
      <c r="E978">
        <v>1081</v>
      </c>
      <c r="F978">
        <v>1</v>
      </c>
      <c r="G978">
        <v>1081</v>
      </c>
      <c r="H978">
        <v>3</v>
      </c>
      <c r="I978" t="s">
        <v>871</v>
      </c>
      <c r="J978" t="s">
        <v>3</v>
      </c>
      <c r="K978" t="s">
        <v>872</v>
      </c>
      <c r="L978">
        <v>1327</v>
      </c>
      <c r="N978">
        <v>1005</v>
      </c>
      <c r="O978" t="s">
        <v>242</v>
      </c>
      <c r="P978" t="s">
        <v>242</v>
      </c>
      <c r="Q978">
        <v>1</v>
      </c>
      <c r="X978">
        <v>107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 t="s">
        <v>3</v>
      </c>
      <c r="AG978">
        <v>107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ROW(Source!A411)</f>
        <v>411</v>
      </c>
      <c r="B979">
        <v>433946048</v>
      </c>
      <c r="C979">
        <v>433943431</v>
      </c>
      <c r="D979">
        <v>423386947</v>
      </c>
      <c r="E979">
        <v>1081</v>
      </c>
      <c r="F979">
        <v>1</v>
      </c>
      <c r="G979">
        <v>1081</v>
      </c>
      <c r="H979">
        <v>1</v>
      </c>
      <c r="I979" t="s">
        <v>530</v>
      </c>
      <c r="J979" t="s">
        <v>3</v>
      </c>
      <c r="K979" t="s">
        <v>531</v>
      </c>
      <c r="L979">
        <v>1191</v>
      </c>
      <c r="N979">
        <v>1013</v>
      </c>
      <c r="O979" t="s">
        <v>532</v>
      </c>
      <c r="P979" t="s">
        <v>532</v>
      </c>
      <c r="Q979">
        <v>1</v>
      </c>
      <c r="X979">
        <v>11.67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1</v>
      </c>
      <c r="AF979" t="s">
        <v>3</v>
      </c>
      <c r="AG979">
        <v>11.67</v>
      </c>
      <c r="AH979">
        <v>2</v>
      </c>
      <c r="AI979">
        <v>433946048</v>
      </c>
      <c r="AJ979">
        <v>554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ROW(Source!A411)</f>
        <v>411</v>
      </c>
      <c r="B980">
        <v>433946049</v>
      </c>
      <c r="C980">
        <v>433943431</v>
      </c>
      <c r="D980">
        <v>423422927</v>
      </c>
      <c r="E980">
        <v>1</v>
      </c>
      <c r="F980">
        <v>1</v>
      </c>
      <c r="G980">
        <v>1081</v>
      </c>
      <c r="H980">
        <v>3</v>
      </c>
      <c r="I980" t="s">
        <v>726</v>
      </c>
      <c r="J980" t="s">
        <v>727</v>
      </c>
      <c r="K980" t="s">
        <v>728</v>
      </c>
      <c r="L980">
        <v>1346</v>
      </c>
      <c r="N980">
        <v>1009</v>
      </c>
      <c r="O980" t="s">
        <v>729</v>
      </c>
      <c r="P980" t="s">
        <v>729</v>
      </c>
      <c r="Q980">
        <v>1</v>
      </c>
      <c r="X980">
        <v>0.8</v>
      </c>
      <c r="Y980">
        <v>13.95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0.8</v>
      </c>
      <c r="AH980">
        <v>2</v>
      </c>
      <c r="AI980">
        <v>433946049</v>
      </c>
      <c r="AJ980">
        <v>555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ROW(Source!A411)</f>
        <v>411</v>
      </c>
      <c r="B981">
        <v>433946050</v>
      </c>
      <c r="C981">
        <v>433943431</v>
      </c>
      <c r="D981">
        <v>423422021</v>
      </c>
      <c r="E981">
        <v>1</v>
      </c>
      <c r="F981">
        <v>1</v>
      </c>
      <c r="G981">
        <v>1081</v>
      </c>
      <c r="H981">
        <v>3</v>
      </c>
      <c r="I981" t="s">
        <v>730</v>
      </c>
      <c r="J981" t="s">
        <v>731</v>
      </c>
      <c r="K981" t="s">
        <v>732</v>
      </c>
      <c r="L981">
        <v>1339</v>
      </c>
      <c r="N981">
        <v>1007</v>
      </c>
      <c r="O981" t="s">
        <v>197</v>
      </c>
      <c r="P981" t="s">
        <v>197</v>
      </c>
      <c r="Q981">
        <v>1</v>
      </c>
      <c r="X981">
        <v>0.14000000000000001</v>
      </c>
      <c r="Y981">
        <v>1176.3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3</v>
      </c>
      <c r="AG981">
        <v>0.14000000000000001</v>
      </c>
      <c r="AH981">
        <v>2</v>
      </c>
      <c r="AI981">
        <v>433946050</v>
      </c>
      <c r="AJ981">
        <v>556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ROW(Source!A411)</f>
        <v>411</v>
      </c>
      <c r="B982">
        <v>433946051</v>
      </c>
      <c r="C982">
        <v>433943431</v>
      </c>
      <c r="D982">
        <v>423419021</v>
      </c>
      <c r="E982">
        <v>1081</v>
      </c>
      <c r="F982">
        <v>1</v>
      </c>
      <c r="G982">
        <v>1081</v>
      </c>
      <c r="H982">
        <v>3</v>
      </c>
      <c r="I982" t="s">
        <v>871</v>
      </c>
      <c r="J982" t="s">
        <v>3</v>
      </c>
      <c r="K982" t="s">
        <v>872</v>
      </c>
      <c r="L982">
        <v>1327</v>
      </c>
      <c r="N982">
        <v>1005</v>
      </c>
      <c r="O982" t="s">
        <v>242</v>
      </c>
      <c r="P982" t="s">
        <v>242</v>
      </c>
      <c r="Q982">
        <v>1</v>
      </c>
      <c r="X982">
        <v>107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 t="s">
        <v>3</v>
      </c>
      <c r="AG982">
        <v>107</v>
      </c>
      <c r="AH982">
        <v>3</v>
      </c>
      <c r="AI982">
        <v>-1</v>
      </c>
      <c r="AJ982" t="s">
        <v>3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ROW(Source!A412)</f>
        <v>412</v>
      </c>
      <c r="B983">
        <v>433946753</v>
      </c>
      <c r="C983">
        <v>433943769</v>
      </c>
      <c r="D983">
        <v>423386947</v>
      </c>
      <c r="E983">
        <v>1081</v>
      </c>
      <c r="F983">
        <v>1</v>
      </c>
      <c r="G983">
        <v>1081</v>
      </c>
      <c r="H983">
        <v>1</v>
      </c>
      <c r="I983" t="s">
        <v>530</v>
      </c>
      <c r="J983" t="s">
        <v>3</v>
      </c>
      <c r="K983" t="s">
        <v>531</v>
      </c>
      <c r="L983">
        <v>1191</v>
      </c>
      <c r="N983">
        <v>1013</v>
      </c>
      <c r="O983" t="s">
        <v>532</v>
      </c>
      <c r="P983" t="s">
        <v>532</v>
      </c>
      <c r="Q983">
        <v>1</v>
      </c>
      <c r="X983">
        <v>14.47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1</v>
      </c>
      <c r="AF983" t="s">
        <v>3</v>
      </c>
      <c r="AG983">
        <v>14.47</v>
      </c>
      <c r="AH983">
        <v>2</v>
      </c>
      <c r="AI983">
        <v>433946753</v>
      </c>
      <c r="AJ983">
        <v>557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ROW(Source!A412)</f>
        <v>412</v>
      </c>
      <c r="B984">
        <v>433946754</v>
      </c>
      <c r="C984">
        <v>433943769</v>
      </c>
      <c r="D984">
        <v>423422927</v>
      </c>
      <c r="E984">
        <v>1</v>
      </c>
      <c r="F984">
        <v>1</v>
      </c>
      <c r="G984">
        <v>1081</v>
      </c>
      <c r="H984">
        <v>3</v>
      </c>
      <c r="I984" t="s">
        <v>726</v>
      </c>
      <c r="J984" t="s">
        <v>727</v>
      </c>
      <c r="K984" t="s">
        <v>728</v>
      </c>
      <c r="L984">
        <v>1346</v>
      </c>
      <c r="N984">
        <v>1009</v>
      </c>
      <c r="O984" t="s">
        <v>729</v>
      </c>
      <c r="P984" t="s">
        <v>729</v>
      </c>
      <c r="Q984">
        <v>1</v>
      </c>
      <c r="X984">
        <v>0.8</v>
      </c>
      <c r="Y984">
        <v>13.95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0.8</v>
      </c>
      <c r="AH984">
        <v>2</v>
      </c>
      <c r="AI984">
        <v>433946754</v>
      </c>
      <c r="AJ984">
        <v>558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ROW(Source!A412)</f>
        <v>412</v>
      </c>
      <c r="B985">
        <v>433946755</v>
      </c>
      <c r="C985">
        <v>433943769</v>
      </c>
      <c r="D985">
        <v>423422021</v>
      </c>
      <c r="E985">
        <v>1</v>
      </c>
      <c r="F985">
        <v>1</v>
      </c>
      <c r="G985">
        <v>1081</v>
      </c>
      <c r="H985">
        <v>3</v>
      </c>
      <c r="I985" t="s">
        <v>730</v>
      </c>
      <c r="J985" t="s">
        <v>731</v>
      </c>
      <c r="K985" t="s">
        <v>732</v>
      </c>
      <c r="L985">
        <v>1339</v>
      </c>
      <c r="N985">
        <v>1007</v>
      </c>
      <c r="O985" t="s">
        <v>197</v>
      </c>
      <c r="P985" t="s">
        <v>197</v>
      </c>
      <c r="Q985">
        <v>1</v>
      </c>
      <c r="X985">
        <v>0.14000000000000001</v>
      </c>
      <c r="Y985">
        <v>1176.3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0.14000000000000001</v>
      </c>
      <c r="AH985">
        <v>2</v>
      </c>
      <c r="AI985">
        <v>433946755</v>
      </c>
      <c r="AJ985">
        <v>559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ROW(Source!A412)</f>
        <v>412</v>
      </c>
      <c r="B986">
        <v>433946756</v>
      </c>
      <c r="C986">
        <v>433943769</v>
      </c>
      <c r="D986">
        <v>423419021</v>
      </c>
      <c r="E986">
        <v>1081</v>
      </c>
      <c r="F986">
        <v>1</v>
      </c>
      <c r="G986">
        <v>1081</v>
      </c>
      <c r="H986">
        <v>3</v>
      </c>
      <c r="I986" t="s">
        <v>871</v>
      </c>
      <c r="J986" t="s">
        <v>3</v>
      </c>
      <c r="K986" t="s">
        <v>872</v>
      </c>
      <c r="L986">
        <v>1327</v>
      </c>
      <c r="N986">
        <v>1005</v>
      </c>
      <c r="O986" t="s">
        <v>242</v>
      </c>
      <c r="P986" t="s">
        <v>242</v>
      </c>
      <c r="Q986">
        <v>1</v>
      </c>
      <c r="X986">
        <v>107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 t="s">
        <v>3</v>
      </c>
      <c r="AG986">
        <v>107</v>
      </c>
      <c r="AH986">
        <v>3</v>
      </c>
      <c r="AI986">
        <v>-1</v>
      </c>
      <c r="AJ986" t="s">
        <v>3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ROW(Source!A413)</f>
        <v>413</v>
      </c>
      <c r="B987">
        <v>433946753</v>
      </c>
      <c r="C987">
        <v>433943769</v>
      </c>
      <c r="D987">
        <v>423386947</v>
      </c>
      <c r="E987">
        <v>1081</v>
      </c>
      <c r="F987">
        <v>1</v>
      </c>
      <c r="G987">
        <v>1081</v>
      </c>
      <c r="H987">
        <v>1</v>
      </c>
      <c r="I987" t="s">
        <v>530</v>
      </c>
      <c r="J987" t="s">
        <v>3</v>
      </c>
      <c r="K987" t="s">
        <v>531</v>
      </c>
      <c r="L987">
        <v>1191</v>
      </c>
      <c r="N987">
        <v>1013</v>
      </c>
      <c r="O987" t="s">
        <v>532</v>
      </c>
      <c r="P987" t="s">
        <v>532</v>
      </c>
      <c r="Q987">
        <v>1</v>
      </c>
      <c r="X987">
        <v>14.47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1</v>
      </c>
      <c r="AF987" t="s">
        <v>3</v>
      </c>
      <c r="AG987">
        <v>14.47</v>
      </c>
      <c r="AH987">
        <v>2</v>
      </c>
      <c r="AI987">
        <v>433946753</v>
      </c>
      <c r="AJ987">
        <v>560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ROW(Source!A413)</f>
        <v>413</v>
      </c>
      <c r="B988">
        <v>433946754</v>
      </c>
      <c r="C988">
        <v>433943769</v>
      </c>
      <c r="D988">
        <v>423422927</v>
      </c>
      <c r="E988">
        <v>1</v>
      </c>
      <c r="F988">
        <v>1</v>
      </c>
      <c r="G988">
        <v>1081</v>
      </c>
      <c r="H988">
        <v>3</v>
      </c>
      <c r="I988" t="s">
        <v>726</v>
      </c>
      <c r="J988" t="s">
        <v>727</v>
      </c>
      <c r="K988" t="s">
        <v>728</v>
      </c>
      <c r="L988">
        <v>1346</v>
      </c>
      <c r="N988">
        <v>1009</v>
      </c>
      <c r="O988" t="s">
        <v>729</v>
      </c>
      <c r="P988" t="s">
        <v>729</v>
      </c>
      <c r="Q988">
        <v>1</v>
      </c>
      <c r="X988">
        <v>0.8</v>
      </c>
      <c r="Y988">
        <v>13.95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3</v>
      </c>
      <c r="AG988">
        <v>0.8</v>
      </c>
      <c r="AH988">
        <v>2</v>
      </c>
      <c r="AI988">
        <v>433946754</v>
      </c>
      <c r="AJ988">
        <v>561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ROW(Source!A413)</f>
        <v>413</v>
      </c>
      <c r="B989">
        <v>433946755</v>
      </c>
      <c r="C989">
        <v>433943769</v>
      </c>
      <c r="D989">
        <v>423422021</v>
      </c>
      <c r="E989">
        <v>1</v>
      </c>
      <c r="F989">
        <v>1</v>
      </c>
      <c r="G989">
        <v>1081</v>
      </c>
      <c r="H989">
        <v>3</v>
      </c>
      <c r="I989" t="s">
        <v>730</v>
      </c>
      <c r="J989" t="s">
        <v>731</v>
      </c>
      <c r="K989" t="s">
        <v>732</v>
      </c>
      <c r="L989">
        <v>1339</v>
      </c>
      <c r="N989">
        <v>1007</v>
      </c>
      <c r="O989" t="s">
        <v>197</v>
      </c>
      <c r="P989" t="s">
        <v>197</v>
      </c>
      <c r="Q989">
        <v>1</v>
      </c>
      <c r="X989">
        <v>0.14000000000000001</v>
      </c>
      <c r="Y989">
        <v>1176.3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3</v>
      </c>
      <c r="AG989">
        <v>0.14000000000000001</v>
      </c>
      <c r="AH989">
        <v>2</v>
      </c>
      <c r="AI989">
        <v>433946755</v>
      </c>
      <c r="AJ989">
        <v>562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ROW(Source!A413)</f>
        <v>413</v>
      </c>
      <c r="B990">
        <v>433946756</v>
      </c>
      <c r="C990">
        <v>433943769</v>
      </c>
      <c r="D990">
        <v>423419021</v>
      </c>
      <c r="E990">
        <v>1081</v>
      </c>
      <c r="F990">
        <v>1</v>
      </c>
      <c r="G990">
        <v>1081</v>
      </c>
      <c r="H990">
        <v>3</v>
      </c>
      <c r="I990" t="s">
        <v>871</v>
      </c>
      <c r="J990" t="s">
        <v>3</v>
      </c>
      <c r="K990" t="s">
        <v>872</v>
      </c>
      <c r="L990">
        <v>1327</v>
      </c>
      <c r="N990">
        <v>1005</v>
      </c>
      <c r="O990" t="s">
        <v>242</v>
      </c>
      <c r="P990" t="s">
        <v>242</v>
      </c>
      <c r="Q990">
        <v>1</v>
      </c>
      <c r="X990">
        <v>107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 t="s">
        <v>3</v>
      </c>
      <c r="AG990">
        <v>107</v>
      </c>
      <c r="AH990">
        <v>3</v>
      </c>
      <c r="AI990">
        <v>-1</v>
      </c>
      <c r="AJ990" t="s">
        <v>3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ROW(Source!A414)</f>
        <v>414</v>
      </c>
      <c r="B991">
        <v>433946758</v>
      </c>
      <c r="C991">
        <v>433944605</v>
      </c>
      <c r="D991">
        <v>423386947</v>
      </c>
      <c r="E991">
        <v>1081</v>
      </c>
      <c r="F991">
        <v>1</v>
      </c>
      <c r="G991">
        <v>1081</v>
      </c>
      <c r="H991">
        <v>1</v>
      </c>
      <c r="I991" t="s">
        <v>530</v>
      </c>
      <c r="J991" t="s">
        <v>3</v>
      </c>
      <c r="K991" t="s">
        <v>531</v>
      </c>
      <c r="L991">
        <v>1191</v>
      </c>
      <c r="N991">
        <v>1013</v>
      </c>
      <c r="O991" t="s">
        <v>532</v>
      </c>
      <c r="P991" t="s">
        <v>532</v>
      </c>
      <c r="Q991">
        <v>1</v>
      </c>
      <c r="X991">
        <v>0.49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1</v>
      </c>
      <c r="AF991" t="s">
        <v>3</v>
      </c>
      <c r="AG991">
        <v>0.49</v>
      </c>
      <c r="AH991">
        <v>2</v>
      </c>
      <c r="AI991">
        <v>433946758</v>
      </c>
      <c r="AJ991">
        <v>563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ROW(Source!A414)</f>
        <v>414</v>
      </c>
      <c r="B992">
        <v>433946759</v>
      </c>
      <c r="C992">
        <v>433944605</v>
      </c>
      <c r="D992">
        <v>423452471</v>
      </c>
      <c r="E992">
        <v>1</v>
      </c>
      <c r="F992">
        <v>1</v>
      </c>
      <c r="G992">
        <v>1081</v>
      </c>
      <c r="H992">
        <v>2</v>
      </c>
      <c r="I992" t="s">
        <v>576</v>
      </c>
      <c r="J992" t="s">
        <v>577</v>
      </c>
      <c r="K992" t="s">
        <v>578</v>
      </c>
      <c r="L992">
        <v>1368</v>
      </c>
      <c r="N992">
        <v>1011</v>
      </c>
      <c r="O992" t="s">
        <v>536</v>
      </c>
      <c r="P992" t="s">
        <v>536</v>
      </c>
      <c r="Q992">
        <v>1</v>
      </c>
      <c r="X992">
        <v>0.24</v>
      </c>
      <c r="Y992">
        <v>0</v>
      </c>
      <c r="Z992">
        <v>140.38</v>
      </c>
      <c r="AA992">
        <v>12.62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0.24</v>
      </c>
      <c r="AH992">
        <v>2</v>
      </c>
      <c r="AI992">
        <v>433946759</v>
      </c>
      <c r="AJ992">
        <v>564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ROW(Source!A414)</f>
        <v>414</v>
      </c>
      <c r="B993">
        <v>433946760</v>
      </c>
      <c r="C993">
        <v>433944605</v>
      </c>
      <c r="D993">
        <v>423421944</v>
      </c>
      <c r="E993">
        <v>1</v>
      </c>
      <c r="F993">
        <v>1</v>
      </c>
      <c r="G993">
        <v>1081</v>
      </c>
      <c r="H993">
        <v>3</v>
      </c>
      <c r="I993" t="s">
        <v>537</v>
      </c>
      <c r="J993" t="s">
        <v>538</v>
      </c>
      <c r="K993" t="s">
        <v>539</v>
      </c>
      <c r="L993">
        <v>1339</v>
      </c>
      <c r="N993">
        <v>1007</v>
      </c>
      <c r="O993" t="s">
        <v>197</v>
      </c>
      <c r="P993" t="s">
        <v>197</v>
      </c>
      <c r="Q993">
        <v>1</v>
      </c>
      <c r="X993">
        <v>1</v>
      </c>
      <c r="Y993">
        <v>7.07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1</v>
      </c>
      <c r="AH993">
        <v>2</v>
      </c>
      <c r="AI993">
        <v>433946760</v>
      </c>
      <c r="AJ993">
        <v>565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ROW(Source!A415)</f>
        <v>415</v>
      </c>
      <c r="B994">
        <v>433946758</v>
      </c>
      <c r="C994">
        <v>433944605</v>
      </c>
      <c r="D994">
        <v>423386947</v>
      </c>
      <c r="E994">
        <v>1081</v>
      </c>
      <c r="F994">
        <v>1</v>
      </c>
      <c r="G994">
        <v>1081</v>
      </c>
      <c r="H994">
        <v>1</v>
      </c>
      <c r="I994" t="s">
        <v>530</v>
      </c>
      <c r="J994" t="s">
        <v>3</v>
      </c>
      <c r="K994" t="s">
        <v>531</v>
      </c>
      <c r="L994">
        <v>1191</v>
      </c>
      <c r="N994">
        <v>1013</v>
      </c>
      <c r="O994" t="s">
        <v>532</v>
      </c>
      <c r="P994" t="s">
        <v>532</v>
      </c>
      <c r="Q994">
        <v>1</v>
      </c>
      <c r="X994">
        <v>0.49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1</v>
      </c>
      <c r="AF994" t="s">
        <v>3</v>
      </c>
      <c r="AG994">
        <v>0.49</v>
      </c>
      <c r="AH994">
        <v>2</v>
      </c>
      <c r="AI994">
        <v>433946758</v>
      </c>
      <c r="AJ994">
        <v>566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ROW(Source!A415)</f>
        <v>415</v>
      </c>
      <c r="B995">
        <v>433946759</v>
      </c>
      <c r="C995">
        <v>433944605</v>
      </c>
      <c r="D995">
        <v>423452471</v>
      </c>
      <c r="E995">
        <v>1</v>
      </c>
      <c r="F995">
        <v>1</v>
      </c>
      <c r="G995">
        <v>1081</v>
      </c>
      <c r="H995">
        <v>2</v>
      </c>
      <c r="I995" t="s">
        <v>576</v>
      </c>
      <c r="J995" t="s">
        <v>577</v>
      </c>
      <c r="K995" t="s">
        <v>578</v>
      </c>
      <c r="L995">
        <v>1368</v>
      </c>
      <c r="N995">
        <v>1011</v>
      </c>
      <c r="O995" t="s">
        <v>536</v>
      </c>
      <c r="P995" t="s">
        <v>536</v>
      </c>
      <c r="Q995">
        <v>1</v>
      </c>
      <c r="X995">
        <v>0.24</v>
      </c>
      <c r="Y995">
        <v>0</v>
      </c>
      <c r="Z995">
        <v>140.38</v>
      </c>
      <c r="AA995">
        <v>12.62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0.24</v>
      </c>
      <c r="AH995">
        <v>2</v>
      </c>
      <c r="AI995">
        <v>433946759</v>
      </c>
      <c r="AJ995">
        <v>567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ROW(Source!A415)</f>
        <v>415</v>
      </c>
      <c r="B996">
        <v>433946760</v>
      </c>
      <c r="C996">
        <v>433944605</v>
      </c>
      <c r="D996">
        <v>423421944</v>
      </c>
      <c r="E996">
        <v>1</v>
      </c>
      <c r="F996">
        <v>1</v>
      </c>
      <c r="G996">
        <v>1081</v>
      </c>
      <c r="H996">
        <v>3</v>
      </c>
      <c r="I996" t="s">
        <v>537</v>
      </c>
      <c r="J996" t="s">
        <v>538</v>
      </c>
      <c r="K996" t="s">
        <v>539</v>
      </c>
      <c r="L996">
        <v>1339</v>
      </c>
      <c r="N996">
        <v>1007</v>
      </c>
      <c r="O996" t="s">
        <v>197</v>
      </c>
      <c r="P996" t="s">
        <v>197</v>
      </c>
      <c r="Q996">
        <v>1</v>
      </c>
      <c r="X996">
        <v>1</v>
      </c>
      <c r="Y996">
        <v>7.07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1</v>
      </c>
      <c r="AH996">
        <v>2</v>
      </c>
      <c r="AI996">
        <v>433946760</v>
      </c>
      <c r="AJ996">
        <v>568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ROW(Source!A416)</f>
        <v>416</v>
      </c>
      <c r="B997">
        <v>433946778</v>
      </c>
      <c r="C997">
        <v>433944775</v>
      </c>
      <c r="D997">
        <v>423386947</v>
      </c>
      <c r="E997">
        <v>1081</v>
      </c>
      <c r="F997">
        <v>1</v>
      </c>
      <c r="G997">
        <v>1081</v>
      </c>
      <c r="H997">
        <v>1</v>
      </c>
      <c r="I997" t="s">
        <v>530</v>
      </c>
      <c r="J997" t="s">
        <v>3</v>
      </c>
      <c r="K997" t="s">
        <v>531</v>
      </c>
      <c r="L997">
        <v>1191</v>
      </c>
      <c r="N997">
        <v>1013</v>
      </c>
      <c r="O997" t="s">
        <v>532</v>
      </c>
      <c r="P997" t="s">
        <v>532</v>
      </c>
      <c r="Q997">
        <v>1</v>
      </c>
      <c r="X997">
        <v>8.1300000000000008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1</v>
      </c>
      <c r="AF997" t="s">
        <v>3</v>
      </c>
      <c r="AG997">
        <v>8.1300000000000008</v>
      </c>
      <c r="AH997">
        <v>2</v>
      </c>
      <c r="AI997">
        <v>433946778</v>
      </c>
      <c r="AJ997">
        <v>569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ROW(Source!A416)</f>
        <v>416</v>
      </c>
      <c r="B998">
        <v>433946779</v>
      </c>
      <c r="C998">
        <v>433944775</v>
      </c>
      <c r="D998">
        <v>423453088</v>
      </c>
      <c r="E998">
        <v>1</v>
      </c>
      <c r="F998">
        <v>1</v>
      </c>
      <c r="G998">
        <v>1081</v>
      </c>
      <c r="H998">
        <v>2</v>
      </c>
      <c r="I998" t="s">
        <v>606</v>
      </c>
      <c r="J998" t="s">
        <v>607</v>
      </c>
      <c r="K998" t="s">
        <v>608</v>
      </c>
      <c r="L998">
        <v>1368</v>
      </c>
      <c r="N998">
        <v>1011</v>
      </c>
      <c r="O998" t="s">
        <v>536</v>
      </c>
      <c r="P998" t="s">
        <v>536</v>
      </c>
      <c r="Q998">
        <v>1</v>
      </c>
      <c r="X998">
        <v>0.01</v>
      </c>
      <c r="Y998">
        <v>0</v>
      </c>
      <c r="Z998">
        <v>83.1</v>
      </c>
      <c r="AA998">
        <v>12.62</v>
      </c>
      <c r="AB998">
        <v>0</v>
      </c>
      <c r="AC998">
        <v>0</v>
      </c>
      <c r="AD998">
        <v>1</v>
      </c>
      <c r="AE998">
        <v>0</v>
      </c>
      <c r="AF998" t="s">
        <v>3</v>
      </c>
      <c r="AG998">
        <v>0.01</v>
      </c>
      <c r="AH998">
        <v>2</v>
      </c>
      <c r="AI998">
        <v>433946779</v>
      </c>
      <c r="AJ998">
        <v>570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ROW(Source!A416)</f>
        <v>416</v>
      </c>
      <c r="B999">
        <v>433946780</v>
      </c>
      <c r="C999">
        <v>433944775</v>
      </c>
      <c r="D999">
        <v>423452379</v>
      </c>
      <c r="E999">
        <v>1</v>
      </c>
      <c r="F999">
        <v>1</v>
      </c>
      <c r="G999">
        <v>1081</v>
      </c>
      <c r="H999">
        <v>2</v>
      </c>
      <c r="I999" t="s">
        <v>714</v>
      </c>
      <c r="J999" t="s">
        <v>715</v>
      </c>
      <c r="K999" t="s">
        <v>716</v>
      </c>
      <c r="L999">
        <v>1368</v>
      </c>
      <c r="N999">
        <v>1011</v>
      </c>
      <c r="O999" t="s">
        <v>536</v>
      </c>
      <c r="P999" t="s">
        <v>536</v>
      </c>
      <c r="Q999">
        <v>1</v>
      </c>
      <c r="X999">
        <v>0.01</v>
      </c>
      <c r="Y999">
        <v>0</v>
      </c>
      <c r="Z999">
        <v>53.9</v>
      </c>
      <c r="AA999">
        <v>12.62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0.01</v>
      </c>
      <c r="AH999">
        <v>2</v>
      </c>
      <c r="AI999">
        <v>433946780</v>
      </c>
      <c r="AJ999">
        <v>571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ROW(Source!A416)</f>
        <v>416</v>
      </c>
      <c r="B1000">
        <v>433946781</v>
      </c>
      <c r="C1000">
        <v>433944775</v>
      </c>
      <c r="D1000">
        <v>423452578</v>
      </c>
      <c r="E1000">
        <v>1</v>
      </c>
      <c r="F1000">
        <v>1</v>
      </c>
      <c r="G1000">
        <v>1081</v>
      </c>
      <c r="H1000">
        <v>2</v>
      </c>
      <c r="I1000" t="s">
        <v>733</v>
      </c>
      <c r="J1000" t="s">
        <v>734</v>
      </c>
      <c r="K1000" t="s">
        <v>735</v>
      </c>
      <c r="L1000">
        <v>1368</v>
      </c>
      <c r="N1000">
        <v>1011</v>
      </c>
      <c r="O1000" t="s">
        <v>536</v>
      </c>
      <c r="P1000" t="s">
        <v>536</v>
      </c>
      <c r="Q1000">
        <v>1</v>
      </c>
      <c r="X1000">
        <v>7.0000000000000007E-2</v>
      </c>
      <c r="Y1000">
        <v>0</v>
      </c>
      <c r="Z1000">
        <v>0.17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7.0000000000000007E-2</v>
      </c>
      <c r="AH1000">
        <v>2</v>
      </c>
      <c r="AI1000">
        <v>433946781</v>
      </c>
      <c r="AJ1000">
        <v>572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ROW(Source!A416)</f>
        <v>416</v>
      </c>
      <c r="B1001">
        <v>433946782</v>
      </c>
      <c r="C1001">
        <v>433944775</v>
      </c>
      <c r="D1001">
        <v>423424383</v>
      </c>
      <c r="E1001">
        <v>1</v>
      </c>
      <c r="F1001">
        <v>1</v>
      </c>
      <c r="G1001">
        <v>1081</v>
      </c>
      <c r="H1001">
        <v>3</v>
      </c>
      <c r="I1001" t="s">
        <v>736</v>
      </c>
      <c r="J1001" t="s">
        <v>737</v>
      </c>
      <c r="K1001" t="s">
        <v>738</v>
      </c>
      <c r="L1001">
        <v>1346</v>
      </c>
      <c r="N1001">
        <v>1009</v>
      </c>
      <c r="O1001" t="s">
        <v>729</v>
      </c>
      <c r="P1001" t="s">
        <v>729</v>
      </c>
      <c r="Q1001">
        <v>1</v>
      </c>
      <c r="X1001">
        <v>4.82</v>
      </c>
      <c r="Y1001">
        <v>83.78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4.82</v>
      </c>
      <c r="AH1001">
        <v>2</v>
      </c>
      <c r="AI1001">
        <v>433946782</v>
      </c>
      <c r="AJ1001">
        <v>573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ROW(Source!A416)</f>
        <v>416</v>
      </c>
      <c r="B1002">
        <v>433946783</v>
      </c>
      <c r="C1002">
        <v>433944775</v>
      </c>
      <c r="D1002">
        <v>423424384</v>
      </c>
      <c r="E1002">
        <v>1</v>
      </c>
      <c r="F1002">
        <v>1</v>
      </c>
      <c r="G1002">
        <v>1081</v>
      </c>
      <c r="H1002">
        <v>3</v>
      </c>
      <c r="I1002" t="s">
        <v>739</v>
      </c>
      <c r="J1002" t="s">
        <v>740</v>
      </c>
      <c r="K1002" t="s">
        <v>741</v>
      </c>
      <c r="L1002">
        <v>1301</v>
      </c>
      <c r="N1002">
        <v>1003</v>
      </c>
      <c r="O1002" t="s">
        <v>742</v>
      </c>
      <c r="P1002" t="s">
        <v>742</v>
      </c>
      <c r="Q1002">
        <v>1</v>
      </c>
      <c r="X1002">
        <v>24.7</v>
      </c>
      <c r="Y1002">
        <v>7.33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</v>
      </c>
      <c r="AG1002">
        <v>24.7</v>
      </c>
      <c r="AH1002">
        <v>2</v>
      </c>
      <c r="AI1002">
        <v>433946783</v>
      </c>
      <c r="AJ1002">
        <v>574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ROW(Source!A416)</f>
        <v>416</v>
      </c>
      <c r="B1003">
        <v>433946784</v>
      </c>
      <c r="C1003">
        <v>433944775</v>
      </c>
      <c r="D1003">
        <v>423391403</v>
      </c>
      <c r="E1003">
        <v>1081</v>
      </c>
      <c r="F1003">
        <v>1</v>
      </c>
      <c r="G1003">
        <v>1081</v>
      </c>
      <c r="H1003">
        <v>3</v>
      </c>
      <c r="I1003" t="s">
        <v>873</v>
      </c>
      <c r="J1003" t="s">
        <v>3</v>
      </c>
      <c r="K1003" t="s">
        <v>874</v>
      </c>
      <c r="L1003">
        <v>1327</v>
      </c>
      <c r="N1003">
        <v>1005</v>
      </c>
      <c r="O1003" t="s">
        <v>242</v>
      </c>
      <c r="P1003" t="s">
        <v>242</v>
      </c>
      <c r="Q1003">
        <v>1</v>
      </c>
      <c r="X1003">
        <v>102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 t="s">
        <v>3</v>
      </c>
      <c r="AG1003">
        <v>102</v>
      </c>
      <c r="AH1003">
        <v>3</v>
      </c>
      <c r="AI1003">
        <v>-1</v>
      </c>
      <c r="AJ1003" t="s">
        <v>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ROW(Source!A417)</f>
        <v>417</v>
      </c>
      <c r="B1004">
        <v>433946778</v>
      </c>
      <c r="C1004">
        <v>433944775</v>
      </c>
      <c r="D1004">
        <v>423386947</v>
      </c>
      <c r="E1004">
        <v>1081</v>
      </c>
      <c r="F1004">
        <v>1</v>
      </c>
      <c r="G1004">
        <v>1081</v>
      </c>
      <c r="H1004">
        <v>1</v>
      </c>
      <c r="I1004" t="s">
        <v>530</v>
      </c>
      <c r="J1004" t="s">
        <v>3</v>
      </c>
      <c r="K1004" t="s">
        <v>531</v>
      </c>
      <c r="L1004">
        <v>1191</v>
      </c>
      <c r="N1004">
        <v>1013</v>
      </c>
      <c r="O1004" t="s">
        <v>532</v>
      </c>
      <c r="P1004" t="s">
        <v>532</v>
      </c>
      <c r="Q1004">
        <v>1</v>
      </c>
      <c r="X1004">
        <v>8.1300000000000008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1</v>
      </c>
      <c r="AF1004" t="s">
        <v>3</v>
      </c>
      <c r="AG1004">
        <v>8.1300000000000008</v>
      </c>
      <c r="AH1004">
        <v>2</v>
      </c>
      <c r="AI1004">
        <v>433946778</v>
      </c>
      <c r="AJ1004">
        <v>575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ROW(Source!A417)</f>
        <v>417</v>
      </c>
      <c r="B1005">
        <v>433946779</v>
      </c>
      <c r="C1005">
        <v>433944775</v>
      </c>
      <c r="D1005">
        <v>423453088</v>
      </c>
      <c r="E1005">
        <v>1</v>
      </c>
      <c r="F1005">
        <v>1</v>
      </c>
      <c r="G1005">
        <v>1081</v>
      </c>
      <c r="H1005">
        <v>2</v>
      </c>
      <c r="I1005" t="s">
        <v>606</v>
      </c>
      <c r="J1005" t="s">
        <v>607</v>
      </c>
      <c r="K1005" t="s">
        <v>608</v>
      </c>
      <c r="L1005">
        <v>1368</v>
      </c>
      <c r="N1005">
        <v>1011</v>
      </c>
      <c r="O1005" t="s">
        <v>536</v>
      </c>
      <c r="P1005" t="s">
        <v>536</v>
      </c>
      <c r="Q1005">
        <v>1</v>
      </c>
      <c r="X1005">
        <v>0.01</v>
      </c>
      <c r="Y1005">
        <v>0</v>
      </c>
      <c r="Z1005">
        <v>83.1</v>
      </c>
      <c r="AA1005">
        <v>12.62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0.01</v>
      </c>
      <c r="AH1005">
        <v>2</v>
      </c>
      <c r="AI1005">
        <v>433946779</v>
      </c>
      <c r="AJ1005">
        <v>576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ROW(Source!A417)</f>
        <v>417</v>
      </c>
      <c r="B1006">
        <v>433946780</v>
      </c>
      <c r="C1006">
        <v>433944775</v>
      </c>
      <c r="D1006">
        <v>423452379</v>
      </c>
      <c r="E1006">
        <v>1</v>
      </c>
      <c r="F1006">
        <v>1</v>
      </c>
      <c r="G1006">
        <v>1081</v>
      </c>
      <c r="H1006">
        <v>2</v>
      </c>
      <c r="I1006" t="s">
        <v>714</v>
      </c>
      <c r="J1006" t="s">
        <v>715</v>
      </c>
      <c r="K1006" t="s">
        <v>716</v>
      </c>
      <c r="L1006">
        <v>1368</v>
      </c>
      <c r="N1006">
        <v>1011</v>
      </c>
      <c r="O1006" t="s">
        <v>536</v>
      </c>
      <c r="P1006" t="s">
        <v>536</v>
      </c>
      <c r="Q1006">
        <v>1</v>
      </c>
      <c r="X1006">
        <v>0.01</v>
      </c>
      <c r="Y1006">
        <v>0</v>
      </c>
      <c r="Z1006">
        <v>53.9</v>
      </c>
      <c r="AA1006">
        <v>12.62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0.01</v>
      </c>
      <c r="AH1006">
        <v>2</v>
      </c>
      <c r="AI1006">
        <v>433946780</v>
      </c>
      <c r="AJ1006">
        <v>577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ROW(Source!A417)</f>
        <v>417</v>
      </c>
      <c r="B1007">
        <v>433946781</v>
      </c>
      <c r="C1007">
        <v>433944775</v>
      </c>
      <c r="D1007">
        <v>423452578</v>
      </c>
      <c r="E1007">
        <v>1</v>
      </c>
      <c r="F1007">
        <v>1</v>
      </c>
      <c r="G1007">
        <v>1081</v>
      </c>
      <c r="H1007">
        <v>2</v>
      </c>
      <c r="I1007" t="s">
        <v>733</v>
      </c>
      <c r="J1007" t="s">
        <v>734</v>
      </c>
      <c r="K1007" t="s">
        <v>735</v>
      </c>
      <c r="L1007">
        <v>1368</v>
      </c>
      <c r="N1007">
        <v>1011</v>
      </c>
      <c r="O1007" t="s">
        <v>536</v>
      </c>
      <c r="P1007" t="s">
        <v>536</v>
      </c>
      <c r="Q1007">
        <v>1</v>
      </c>
      <c r="X1007">
        <v>7.0000000000000007E-2</v>
      </c>
      <c r="Y1007">
        <v>0</v>
      </c>
      <c r="Z1007">
        <v>0.17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7.0000000000000007E-2</v>
      </c>
      <c r="AH1007">
        <v>2</v>
      </c>
      <c r="AI1007">
        <v>433946781</v>
      </c>
      <c r="AJ1007">
        <v>578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ROW(Source!A417)</f>
        <v>417</v>
      </c>
      <c r="B1008">
        <v>433946782</v>
      </c>
      <c r="C1008">
        <v>433944775</v>
      </c>
      <c r="D1008">
        <v>423424383</v>
      </c>
      <c r="E1008">
        <v>1</v>
      </c>
      <c r="F1008">
        <v>1</v>
      </c>
      <c r="G1008">
        <v>1081</v>
      </c>
      <c r="H1008">
        <v>3</v>
      </c>
      <c r="I1008" t="s">
        <v>736</v>
      </c>
      <c r="J1008" t="s">
        <v>737</v>
      </c>
      <c r="K1008" t="s">
        <v>738</v>
      </c>
      <c r="L1008">
        <v>1346</v>
      </c>
      <c r="N1008">
        <v>1009</v>
      </c>
      <c r="O1008" t="s">
        <v>729</v>
      </c>
      <c r="P1008" t="s">
        <v>729</v>
      </c>
      <c r="Q1008">
        <v>1</v>
      </c>
      <c r="X1008">
        <v>4.82</v>
      </c>
      <c r="Y1008">
        <v>83.78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4.82</v>
      </c>
      <c r="AH1008">
        <v>2</v>
      </c>
      <c r="AI1008">
        <v>433946782</v>
      </c>
      <c r="AJ1008">
        <v>579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ROW(Source!A417)</f>
        <v>417</v>
      </c>
      <c r="B1009">
        <v>433946783</v>
      </c>
      <c r="C1009">
        <v>433944775</v>
      </c>
      <c r="D1009">
        <v>423424384</v>
      </c>
      <c r="E1009">
        <v>1</v>
      </c>
      <c r="F1009">
        <v>1</v>
      </c>
      <c r="G1009">
        <v>1081</v>
      </c>
      <c r="H1009">
        <v>3</v>
      </c>
      <c r="I1009" t="s">
        <v>739</v>
      </c>
      <c r="J1009" t="s">
        <v>740</v>
      </c>
      <c r="K1009" t="s">
        <v>741</v>
      </c>
      <c r="L1009">
        <v>1301</v>
      </c>
      <c r="N1009">
        <v>1003</v>
      </c>
      <c r="O1009" t="s">
        <v>742</v>
      </c>
      <c r="P1009" t="s">
        <v>742</v>
      </c>
      <c r="Q1009">
        <v>1</v>
      </c>
      <c r="X1009">
        <v>24.7</v>
      </c>
      <c r="Y1009">
        <v>7.33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24.7</v>
      </c>
      <c r="AH1009">
        <v>2</v>
      </c>
      <c r="AI1009">
        <v>433946783</v>
      </c>
      <c r="AJ1009">
        <v>580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ROW(Source!A417)</f>
        <v>417</v>
      </c>
      <c r="B1010">
        <v>433946784</v>
      </c>
      <c r="C1010">
        <v>433944775</v>
      </c>
      <c r="D1010">
        <v>423391403</v>
      </c>
      <c r="E1010">
        <v>1081</v>
      </c>
      <c r="F1010">
        <v>1</v>
      </c>
      <c r="G1010">
        <v>1081</v>
      </c>
      <c r="H1010">
        <v>3</v>
      </c>
      <c r="I1010" t="s">
        <v>873</v>
      </c>
      <c r="J1010" t="s">
        <v>3</v>
      </c>
      <c r="K1010" t="s">
        <v>874</v>
      </c>
      <c r="L1010">
        <v>1327</v>
      </c>
      <c r="N1010">
        <v>1005</v>
      </c>
      <c r="O1010" t="s">
        <v>242</v>
      </c>
      <c r="P1010" t="s">
        <v>242</v>
      </c>
      <c r="Q1010">
        <v>1</v>
      </c>
      <c r="X1010">
        <v>102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 t="s">
        <v>3</v>
      </c>
      <c r="AG1010">
        <v>102</v>
      </c>
      <c r="AH1010">
        <v>3</v>
      </c>
      <c r="AI1010">
        <v>-1</v>
      </c>
      <c r="AJ1010" t="s">
        <v>3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ROW(Source!A453)</f>
        <v>453</v>
      </c>
      <c r="B1011">
        <v>433950964</v>
      </c>
      <c r="C1011">
        <v>433950956</v>
      </c>
      <c r="D1011">
        <v>423386947</v>
      </c>
      <c r="E1011">
        <v>1081</v>
      </c>
      <c r="F1011">
        <v>1</v>
      </c>
      <c r="G1011">
        <v>1081</v>
      </c>
      <c r="H1011">
        <v>1</v>
      </c>
      <c r="I1011" t="s">
        <v>530</v>
      </c>
      <c r="J1011" t="s">
        <v>3</v>
      </c>
      <c r="K1011" t="s">
        <v>531</v>
      </c>
      <c r="L1011">
        <v>1191</v>
      </c>
      <c r="N1011">
        <v>1013</v>
      </c>
      <c r="O1011" t="s">
        <v>532</v>
      </c>
      <c r="P1011" t="s">
        <v>532</v>
      </c>
      <c r="Q1011">
        <v>1</v>
      </c>
      <c r="X1011">
        <v>32.4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1</v>
      </c>
      <c r="AF1011" t="s">
        <v>3</v>
      </c>
      <c r="AG1011">
        <v>32.4</v>
      </c>
      <c r="AH1011">
        <v>2</v>
      </c>
      <c r="AI1011">
        <v>433950964</v>
      </c>
      <c r="AJ1011">
        <v>581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ROW(Source!A453)</f>
        <v>453</v>
      </c>
      <c r="B1012">
        <v>433950965</v>
      </c>
      <c r="C1012">
        <v>433950956</v>
      </c>
      <c r="D1012">
        <v>423422485</v>
      </c>
      <c r="E1012">
        <v>1</v>
      </c>
      <c r="F1012">
        <v>1</v>
      </c>
      <c r="G1012">
        <v>1081</v>
      </c>
      <c r="H1012">
        <v>3</v>
      </c>
      <c r="I1012" t="s">
        <v>743</v>
      </c>
      <c r="J1012" t="s">
        <v>744</v>
      </c>
      <c r="K1012" t="s">
        <v>745</v>
      </c>
      <c r="L1012">
        <v>1348</v>
      </c>
      <c r="N1012">
        <v>1009</v>
      </c>
      <c r="O1012" t="s">
        <v>213</v>
      </c>
      <c r="P1012" t="s">
        <v>213</v>
      </c>
      <c r="Q1012">
        <v>1000</v>
      </c>
      <c r="X1012">
        <v>2.3E-3</v>
      </c>
      <c r="Y1012">
        <v>6860.76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2.3E-3</v>
      </c>
      <c r="AH1012">
        <v>2</v>
      </c>
      <c r="AI1012">
        <v>433950965</v>
      </c>
      <c r="AJ1012">
        <v>582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ROW(Source!A453)</f>
        <v>453</v>
      </c>
      <c r="B1013">
        <v>433950966</v>
      </c>
      <c r="C1013">
        <v>433950956</v>
      </c>
      <c r="D1013">
        <v>423418377</v>
      </c>
      <c r="E1013">
        <v>1081</v>
      </c>
      <c r="F1013">
        <v>1</v>
      </c>
      <c r="G1013">
        <v>1081</v>
      </c>
      <c r="H1013">
        <v>3</v>
      </c>
      <c r="I1013" t="s">
        <v>875</v>
      </c>
      <c r="J1013" t="s">
        <v>3</v>
      </c>
      <c r="K1013" t="s">
        <v>876</v>
      </c>
      <c r="L1013">
        <v>1330</v>
      </c>
      <c r="N1013">
        <v>1005</v>
      </c>
      <c r="O1013" t="s">
        <v>877</v>
      </c>
      <c r="P1013" t="s">
        <v>877</v>
      </c>
      <c r="Q1013">
        <v>10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 t="s">
        <v>3</v>
      </c>
      <c r="AG1013">
        <v>0</v>
      </c>
      <c r="AH1013">
        <v>3</v>
      </c>
      <c r="AI1013">
        <v>-1</v>
      </c>
      <c r="AJ1013" t="s">
        <v>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ROW(Source!A454)</f>
        <v>454</v>
      </c>
      <c r="B1014">
        <v>433950964</v>
      </c>
      <c r="C1014">
        <v>433950956</v>
      </c>
      <c r="D1014">
        <v>423386947</v>
      </c>
      <c r="E1014">
        <v>1081</v>
      </c>
      <c r="F1014">
        <v>1</v>
      </c>
      <c r="G1014">
        <v>1081</v>
      </c>
      <c r="H1014">
        <v>1</v>
      </c>
      <c r="I1014" t="s">
        <v>530</v>
      </c>
      <c r="J1014" t="s">
        <v>3</v>
      </c>
      <c r="K1014" t="s">
        <v>531</v>
      </c>
      <c r="L1014">
        <v>1191</v>
      </c>
      <c r="N1014">
        <v>1013</v>
      </c>
      <c r="O1014" t="s">
        <v>532</v>
      </c>
      <c r="P1014" t="s">
        <v>532</v>
      </c>
      <c r="Q1014">
        <v>1</v>
      </c>
      <c r="X1014">
        <v>32.4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1</v>
      </c>
      <c r="AF1014" t="s">
        <v>3</v>
      </c>
      <c r="AG1014">
        <v>32.4</v>
      </c>
      <c r="AH1014">
        <v>2</v>
      </c>
      <c r="AI1014">
        <v>433950964</v>
      </c>
      <c r="AJ1014">
        <v>583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ROW(Source!A454)</f>
        <v>454</v>
      </c>
      <c r="B1015">
        <v>433950965</v>
      </c>
      <c r="C1015">
        <v>433950956</v>
      </c>
      <c r="D1015">
        <v>423422485</v>
      </c>
      <c r="E1015">
        <v>1</v>
      </c>
      <c r="F1015">
        <v>1</v>
      </c>
      <c r="G1015">
        <v>1081</v>
      </c>
      <c r="H1015">
        <v>3</v>
      </c>
      <c r="I1015" t="s">
        <v>743</v>
      </c>
      <c r="J1015" t="s">
        <v>744</v>
      </c>
      <c r="K1015" t="s">
        <v>745</v>
      </c>
      <c r="L1015">
        <v>1348</v>
      </c>
      <c r="N1015">
        <v>1009</v>
      </c>
      <c r="O1015" t="s">
        <v>213</v>
      </c>
      <c r="P1015" t="s">
        <v>213</v>
      </c>
      <c r="Q1015">
        <v>1000</v>
      </c>
      <c r="X1015">
        <v>2.3E-3</v>
      </c>
      <c r="Y1015">
        <v>6860.76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2.3E-3</v>
      </c>
      <c r="AH1015">
        <v>2</v>
      </c>
      <c r="AI1015">
        <v>433950965</v>
      </c>
      <c r="AJ1015">
        <v>584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ROW(Source!A454)</f>
        <v>454</v>
      </c>
      <c r="B1016">
        <v>433950966</v>
      </c>
      <c r="C1016">
        <v>433950956</v>
      </c>
      <c r="D1016">
        <v>423418377</v>
      </c>
      <c r="E1016">
        <v>1081</v>
      </c>
      <c r="F1016">
        <v>1</v>
      </c>
      <c r="G1016">
        <v>1081</v>
      </c>
      <c r="H1016">
        <v>3</v>
      </c>
      <c r="I1016" t="s">
        <v>875</v>
      </c>
      <c r="J1016" t="s">
        <v>3</v>
      </c>
      <c r="K1016" t="s">
        <v>876</v>
      </c>
      <c r="L1016">
        <v>1330</v>
      </c>
      <c r="N1016">
        <v>1005</v>
      </c>
      <c r="O1016" t="s">
        <v>877</v>
      </c>
      <c r="P1016" t="s">
        <v>877</v>
      </c>
      <c r="Q1016">
        <v>10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 t="s">
        <v>3</v>
      </c>
      <c r="AG1016">
        <v>0</v>
      </c>
      <c r="AH1016">
        <v>3</v>
      </c>
      <c r="AI1016">
        <v>-1</v>
      </c>
      <c r="AJ1016" t="s">
        <v>3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ROW(Source!A455)</f>
        <v>455</v>
      </c>
      <c r="B1017">
        <v>433950968</v>
      </c>
      <c r="C1017">
        <v>433950957</v>
      </c>
      <c r="D1017">
        <v>423386947</v>
      </c>
      <c r="E1017">
        <v>1081</v>
      </c>
      <c r="F1017">
        <v>1</v>
      </c>
      <c r="G1017">
        <v>1081</v>
      </c>
      <c r="H1017">
        <v>1</v>
      </c>
      <c r="I1017" t="s">
        <v>530</v>
      </c>
      <c r="J1017" t="s">
        <v>3</v>
      </c>
      <c r="K1017" t="s">
        <v>531</v>
      </c>
      <c r="L1017">
        <v>1191</v>
      </c>
      <c r="N1017">
        <v>1013</v>
      </c>
      <c r="O1017" t="s">
        <v>532</v>
      </c>
      <c r="P1017" t="s">
        <v>532</v>
      </c>
      <c r="Q1017">
        <v>1</v>
      </c>
      <c r="X1017">
        <v>16.03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1</v>
      </c>
      <c r="AF1017" t="s">
        <v>3</v>
      </c>
      <c r="AG1017">
        <v>16.03</v>
      </c>
      <c r="AH1017">
        <v>2</v>
      </c>
      <c r="AI1017">
        <v>433950968</v>
      </c>
      <c r="AJ1017">
        <v>585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ROW(Source!A455)</f>
        <v>455</v>
      </c>
      <c r="B1018">
        <v>433950969</v>
      </c>
      <c r="C1018">
        <v>433950957</v>
      </c>
      <c r="D1018">
        <v>423453026</v>
      </c>
      <c r="E1018">
        <v>1</v>
      </c>
      <c r="F1018">
        <v>1</v>
      </c>
      <c r="G1018">
        <v>1081</v>
      </c>
      <c r="H1018">
        <v>2</v>
      </c>
      <c r="I1018" t="s">
        <v>746</v>
      </c>
      <c r="J1018" t="s">
        <v>747</v>
      </c>
      <c r="K1018" t="s">
        <v>748</v>
      </c>
      <c r="L1018">
        <v>1368</v>
      </c>
      <c r="N1018">
        <v>1011</v>
      </c>
      <c r="O1018" t="s">
        <v>536</v>
      </c>
      <c r="P1018" t="s">
        <v>536</v>
      </c>
      <c r="Q1018">
        <v>1</v>
      </c>
      <c r="X1018">
        <v>2.11</v>
      </c>
      <c r="Y1018">
        <v>0</v>
      </c>
      <c r="Z1018">
        <v>21.16</v>
      </c>
      <c r="AA1018">
        <v>14.54</v>
      </c>
      <c r="AB1018">
        <v>0</v>
      </c>
      <c r="AC1018">
        <v>0</v>
      </c>
      <c r="AD1018">
        <v>1</v>
      </c>
      <c r="AE1018">
        <v>0</v>
      </c>
      <c r="AF1018" t="s">
        <v>3</v>
      </c>
      <c r="AG1018">
        <v>2.11</v>
      </c>
      <c r="AH1018">
        <v>2</v>
      </c>
      <c r="AI1018">
        <v>433950969</v>
      </c>
      <c r="AJ1018">
        <v>586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ROW(Source!A455)</f>
        <v>455</v>
      </c>
      <c r="B1019">
        <v>433950970</v>
      </c>
      <c r="C1019">
        <v>433950957</v>
      </c>
      <c r="D1019">
        <v>423453088</v>
      </c>
      <c r="E1019">
        <v>1</v>
      </c>
      <c r="F1019">
        <v>1</v>
      </c>
      <c r="G1019">
        <v>1081</v>
      </c>
      <c r="H1019">
        <v>2</v>
      </c>
      <c r="I1019" t="s">
        <v>606</v>
      </c>
      <c r="J1019" t="s">
        <v>607</v>
      </c>
      <c r="K1019" t="s">
        <v>608</v>
      </c>
      <c r="L1019">
        <v>1368</v>
      </c>
      <c r="N1019">
        <v>1011</v>
      </c>
      <c r="O1019" t="s">
        <v>536</v>
      </c>
      <c r="P1019" t="s">
        <v>536</v>
      </c>
      <c r="Q1019">
        <v>1</v>
      </c>
      <c r="X1019">
        <v>0.1</v>
      </c>
      <c r="Y1019">
        <v>0</v>
      </c>
      <c r="Z1019">
        <v>83.1</v>
      </c>
      <c r="AA1019">
        <v>12.62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0.1</v>
      </c>
      <c r="AH1019">
        <v>2</v>
      </c>
      <c r="AI1019">
        <v>433950970</v>
      </c>
      <c r="AJ1019">
        <v>587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ROW(Source!A455)</f>
        <v>455</v>
      </c>
      <c r="B1020">
        <v>433950971</v>
      </c>
      <c r="C1020">
        <v>433950957</v>
      </c>
      <c r="D1020">
        <v>423453209</v>
      </c>
      <c r="E1020">
        <v>1</v>
      </c>
      <c r="F1020">
        <v>1</v>
      </c>
      <c r="G1020">
        <v>1081</v>
      </c>
      <c r="H1020">
        <v>2</v>
      </c>
      <c r="I1020" t="s">
        <v>749</v>
      </c>
      <c r="J1020" t="s">
        <v>750</v>
      </c>
      <c r="K1020" t="s">
        <v>751</v>
      </c>
      <c r="L1020">
        <v>1368</v>
      </c>
      <c r="N1020">
        <v>1011</v>
      </c>
      <c r="O1020" t="s">
        <v>536</v>
      </c>
      <c r="P1020" t="s">
        <v>536</v>
      </c>
      <c r="Q1020">
        <v>1</v>
      </c>
      <c r="X1020">
        <v>0.94</v>
      </c>
      <c r="Y1020">
        <v>0</v>
      </c>
      <c r="Z1020">
        <v>0.8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0.94</v>
      </c>
      <c r="AH1020">
        <v>2</v>
      </c>
      <c r="AI1020">
        <v>433950971</v>
      </c>
      <c r="AJ1020">
        <v>588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ROW(Source!A455)</f>
        <v>455</v>
      </c>
      <c r="B1021">
        <v>433950972</v>
      </c>
      <c r="C1021">
        <v>433950957</v>
      </c>
      <c r="D1021">
        <v>423452379</v>
      </c>
      <c r="E1021">
        <v>1</v>
      </c>
      <c r="F1021">
        <v>1</v>
      </c>
      <c r="G1021">
        <v>1081</v>
      </c>
      <c r="H1021">
        <v>2</v>
      </c>
      <c r="I1021" t="s">
        <v>714</v>
      </c>
      <c r="J1021" t="s">
        <v>715</v>
      </c>
      <c r="K1021" t="s">
        <v>716</v>
      </c>
      <c r="L1021">
        <v>1368</v>
      </c>
      <c r="N1021">
        <v>1011</v>
      </c>
      <c r="O1021" t="s">
        <v>536</v>
      </c>
      <c r="P1021" t="s">
        <v>536</v>
      </c>
      <c r="Q1021">
        <v>1</v>
      </c>
      <c r="X1021">
        <v>0.01</v>
      </c>
      <c r="Y1021">
        <v>0</v>
      </c>
      <c r="Z1021">
        <v>53.9</v>
      </c>
      <c r="AA1021">
        <v>12.62</v>
      </c>
      <c r="AB1021">
        <v>0</v>
      </c>
      <c r="AC1021">
        <v>0</v>
      </c>
      <c r="AD1021">
        <v>1</v>
      </c>
      <c r="AE1021">
        <v>0</v>
      </c>
      <c r="AF1021" t="s">
        <v>3</v>
      </c>
      <c r="AG1021">
        <v>0.01</v>
      </c>
      <c r="AH1021">
        <v>2</v>
      </c>
      <c r="AI1021">
        <v>433950972</v>
      </c>
      <c r="AJ1021">
        <v>589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ROW(Source!A455)</f>
        <v>455</v>
      </c>
      <c r="B1022">
        <v>433950973</v>
      </c>
      <c r="C1022">
        <v>433950957</v>
      </c>
      <c r="D1022">
        <v>423452557</v>
      </c>
      <c r="E1022">
        <v>1</v>
      </c>
      <c r="F1022">
        <v>1</v>
      </c>
      <c r="G1022">
        <v>1081</v>
      </c>
      <c r="H1022">
        <v>2</v>
      </c>
      <c r="I1022" t="s">
        <v>752</v>
      </c>
      <c r="J1022" t="s">
        <v>753</v>
      </c>
      <c r="K1022" t="s">
        <v>754</v>
      </c>
      <c r="L1022">
        <v>1368</v>
      </c>
      <c r="N1022">
        <v>1011</v>
      </c>
      <c r="O1022" t="s">
        <v>536</v>
      </c>
      <c r="P1022" t="s">
        <v>536</v>
      </c>
      <c r="Q1022">
        <v>1</v>
      </c>
      <c r="X1022">
        <v>2.11</v>
      </c>
      <c r="Y1022">
        <v>0</v>
      </c>
      <c r="Z1022">
        <v>13.85</v>
      </c>
      <c r="AA1022">
        <v>11.18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2.11</v>
      </c>
      <c r="AH1022">
        <v>2</v>
      </c>
      <c r="AI1022">
        <v>433950973</v>
      </c>
      <c r="AJ1022">
        <v>590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ROW(Source!A455)</f>
        <v>455</v>
      </c>
      <c r="B1023">
        <v>433950974</v>
      </c>
      <c r="C1023">
        <v>433950957</v>
      </c>
      <c r="D1023">
        <v>423422567</v>
      </c>
      <c r="E1023">
        <v>1</v>
      </c>
      <c r="F1023">
        <v>1</v>
      </c>
      <c r="G1023">
        <v>1081</v>
      </c>
      <c r="H1023">
        <v>3</v>
      </c>
      <c r="I1023" t="s">
        <v>755</v>
      </c>
      <c r="J1023" t="s">
        <v>756</v>
      </c>
      <c r="K1023" t="s">
        <v>757</v>
      </c>
      <c r="L1023">
        <v>1348</v>
      </c>
      <c r="N1023">
        <v>1009</v>
      </c>
      <c r="O1023" t="s">
        <v>213</v>
      </c>
      <c r="P1023" t="s">
        <v>213</v>
      </c>
      <c r="Q1023">
        <v>1000</v>
      </c>
      <c r="X1023">
        <v>3.15E-3</v>
      </c>
      <c r="Y1023">
        <v>6234.68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3.15E-3</v>
      </c>
      <c r="AH1023">
        <v>2</v>
      </c>
      <c r="AI1023">
        <v>433950974</v>
      </c>
      <c r="AJ1023">
        <v>591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ROW(Source!A455)</f>
        <v>455</v>
      </c>
      <c r="B1024">
        <v>433950975</v>
      </c>
      <c r="C1024">
        <v>433950957</v>
      </c>
      <c r="D1024">
        <v>423424379</v>
      </c>
      <c r="E1024">
        <v>1</v>
      </c>
      <c r="F1024">
        <v>1</v>
      </c>
      <c r="G1024">
        <v>1081</v>
      </c>
      <c r="H1024">
        <v>3</v>
      </c>
      <c r="I1024" t="s">
        <v>758</v>
      </c>
      <c r="J1024" t="s">
        <v>759</v>
      </c>
      <c r="K1024" t="s">
        <v>760</v>
      </c>
      <c r="L1024">
        <v>1346</v>
      </c>
      <c r="N1024">
        <v>1009</v>
      </c>
      <c r="O1024" t="s">
        <v>729</v>
      </c>
      <c r="P1024" t="s">
        <v>729</v>
      </c>
      <c r="Q1024">
        <v>1</v>
      </c>
      <c r="X1024">
        <v>241.5</v>
      </c>
      <c r="Y1024">
        <v>69.17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241.5</v>
      </c>
      <c r="AH1024">
        <v>2</v>
      </c>
      <c r="AI1024">
        <v>433950975</v>
      </c>
      <c r="AJ1024">
        <v>592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ROW(Source!A455)</f>
        <v>455</v>
      </c>
      <c r="B1025">
        <v>433950976</v>
      </c>
      <c r="C1025">
        <v>433950957</v>
      </c>
      <c r="D1025">
        <v>423422424</v>
      </c>
      <c r="E1025">
        <v>1</v>
      </c>
      <c r="F1025">
        <v>1</v>
      </c>
      <c r="G1025">
        <v>1081</v>
      </c>
      <c r="H1025">
        <v>3</v>
      </c>
      <c r="I1025" t="s">
        <v>761</v>
      </c>
      <c r="J1025" t="s">
        <v>762</v>
      </c>
      <c r="K1025" t="s">
        <v>763</v>
      </c>
      <c r="L1025">
        <v>1327</v>
      </c>
      <c r="N1025">
        <v>1005</v>
      </c>
      <c r="O1025" t="s">
        <v>242</v>
      </c>
      <c r="P1025" t="s">
        <v>242</v>
      </c>
      <c r="Q1025">
        <v>1</v>
      </c>
      <c r="X1025">
        <v>5.6</v>
      </c>
      <c r="Y1025">
        <v>3.66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5.6</v>
      </c>
      <c r="AH1025">
        <v>2</v>
      </c>
      <c r="AI1025">
        <v>433950976</v>
      </c>
      <c r="AJ1025">
        <v>593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ROW(Source!A455)</f>
        <v>455</v>
      </c>
      <c r="B1026">
        <v>433950977</v>
      </c>
      <c r="C1026">
        <v>433950957</v>
      </c>
      <c r="D1026">
        <v>423392175</v>
      </c>
      <c r="E1026">
        <v>1081</v>
      </c>
      <c r="F1026">
        <v>1</v>
      </c>
      <c r="G1026">
        <v>1081</v>
      </c>
      <c r="H1026">
        <v>3</v>
      </c>
      <c r="I1026" t="s">
        <v>878</v>
      </c>
      <c r="J1026" t="s">
        <v>3</v>
      </c>
      <c r="K1026" t="s">
        <v>879</v>
      </c>
      <c r="L1026">
        <v>1346</v>
      </c>
      <c r="N1026">
        <v>1009</v>
      </c>
      <c r="O1026" t="s">
        <v>729</v>
      </c>
      <c r="P1026" t="s">
        <v>729</v>
      </c>
      <c r="Q1026">
        <v>1</v>
      </c>
      <c r="X1026">
        <v>52.5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 t="s">
        <v>3</v>
      </c>
      <c r="AG1026">
        <v>52.5</v>
      </c>
      <c r="AH1026">
        <v>3</v>
      </c>
      <c r="AI1026">
        <v>-1</v>
      </c>
      <c r="AJ1026" t="s">
        <v>3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ROW(Source!A455)</f>
        <v>455</v>
      </c>
      <c r="B1027">
        <v>433950978</v>
      </c>
      <c r="C1027">
        <v>433950957</v>
      </c>
      <c r="D1027">
        <v>423392484</v>
      </c>
      <c r="E1027">
        <v>1081</v>
      </c>
      <c r="F1027">
        <v>1</v>
      </c>
      <c r="G1027">
        <v>1081</v>
      </c>
      <c r="H1027">
        <v>3</v>
      </c>
      <c r="I1027" t="s">
        <v>880</v>
      </c>
      <c r="J1027" t="s">
        <v>3</v>
      </c>
      <c r="K1027" t="s">
        <v>881</v>
      </c>
      <c r="L1027">
        <v>1346</v>
      </c>
      <c r="N1027">
        <v>1009</v>
      </c>
      <c r="O1027" t="s">
        <v>729</v>
      </c>
      <c r="P1027" t="s">
        <v>729</v>
      </c>
      <c r="Q1027">
        <v>1</v>
      </c>
      <c r="X1027">
        <v>735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 t="s">
        <v>3</v>
      </c>
      <c r="AG1027">
        <v>735</v>
      </c>
      <c r="AH1027">
        <v>3</v>
      </c>
      <c r="AI1027">
        <v>-1</v>
      </c>
      <c r="AJ1027" t="s">
        <v>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ROW(Source!A456)</f>
        <v>456</v>
      </c>
      <c r="B1028">
        <v>433950968</v>
      </c>
      <c r="C1028">
        <v>433950957</v>
      </c>
      <c r="D1028">
        <v>423386947</v>
      </c>
      <c r="E1028">
        <v>1081</v>
      </c>
      <c r="F1028">
        <v>1</v>
      </c>
      <c r="G1028">
        <v>1081</v>
      </c>
      <c r="H1028">
        <v>1</v>
      </c>
      <c r="I1028" t="s">
        <v>530</v>
      </c>
      <c r="J1028" t="s">
        <v>3</v>
      </c>
      <c r="K1028" t="s">
        <v>531</v>
      </c>
      <c r="L1028">
        <v>1191</v>
      </c>
      <c r="N1028">
        <v>1013</v>
      </c>
      <c r="O1028" t="s">
        <v>532</v>
      </c>
      <c r="P1028" t="s">
        <v>532</v>
      </c>
      <c r="Q1028">
        <v>1</v>
      </c>
      <c r="X1028">
        <v>16.03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1</v>
      </c>
      <c r="AF1028" t="s">
        <v>3</v>
      </c>
      <c r="AG1028">
        <v>16.03</v>
      </c>
      <c r="AH1028">
        <v>2</v>
      </c>
      <c r="AI1028">
        <v>433950968</v>
      </c>
      <c r="AJ1028">
        <v>594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ROW(Source!A456)</f>
        <v>456</v>
      </c>
      <c r="B1029">
        <v>433950969</v>
      </c>
      <c r="C1029">
        <v>433950957</v>
      </c>
      <c r="D1029">
        <v>423453026</v>
      </c>
      <c r="E1029">
        <v>1</v>
      </c>
      <c r="F1029">
        <v>1</v>
      </c>
      <c r="G1029">
        <v>1081</v>
      </c>
      <c r="H1029">
        <v>2</v>
      </c>
      <c r="I1029" t="s">
        <v>746</v>
      </c>
      <c r="J1029" t="s">
        <v>747</v>
      </c>
      <c r="K1029" t="s">
        <v>748</v>
      </c>
      <c r="L1029">
        <v>1368</v>
      </c>
      <c r="N1029">
        <v>1011</v>
      </c>
      <c r="O1029" t="s">
        <v>536</v>
      </c>
      <c r="P1029" t="s">
        <v>536</v>
      </c>
      <c r="Q1029">
        <v>1</v>
      </c>
      <c r="X1029">
        <v>2.11</v>
      </c>
      <c r="Y1029">
        <v>0</v>
      </c>
      <c r="Z1029">
        <v>21.16</v>
      </c>
      <c r="AA1029">
        <v>14.54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2.11</v>
      </c>
      <c r="AH1029">
        <v>2</v>
      </c>
      <c r="AI1029">
        <v>433950969</v>
      </c>
      <c r="AJ1029">
        <v>595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ROW(Source!A456)</f>
        <v>456</v>
      </c>
      <c r="B1030">
        <v>433950970</v>
      </c>
      <c r="C1030">
        <v>433950957</v>
      </c>
      <c r="D1030">
        <v>423453088</v>
      </c>
      <c r="E1030">
        <v>1</v>
      </c>
      <c r="F1030">
        <v>1</v>
      </c>
      <c r="G1030">
        <v>1081</v>
      </c>
      <c r="H1030">
        <v>2</v>
      </c>
      <c r="I1030" t="s">
        <v>606</v>
      </c>
      <c r="J1030" t="s">
        <v>607</v>
      </c>
      <c r="K1030" t="s">
        <v>608</v>
      </c>
      <c r="L1030">
        <v>1368</v>
      </c>
      <c r="N1030">
        <v>1011</v>
      </c>
      <c r="O1030" t="s">
        <v>536</v>
      </c>
      <c r="P1030" t="s">
        <v>536</v>
      </c>
      <c r="Q1030">
        <v>1</v>
      </c>
      <c r="X1030">
        <v>0.1</v>
      </c>
      <c r="Y1030">
        <v>0</v>
      </c>
      <c r="Z1030">
        <v>83.1</v>
      </c>
      <c r="AA1030">
        <v>12.62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0.1</v>
      </c>
      <c r="AH1030">
        <v>2</v>
      </c>
      <c r="AI1030">
        <v>433950970</v>
      </c>
      <c r="AJ1030">
        <v>596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ROW(Source!A456)</f>
        <v>456</v>
      </c>
      <c r="B1031">
        <v>433950971</v>
      </c>
      <c r="C1031">
        <v>433950957</v>
      </c>
      <c r="D1031">
        <v>423453209</v>
      </c>
      <c r="E1031">
        <v>1</v>
      </c>
      <c r="F1031">
        <v>1</v>
      </c>
      <c r="G1031">
        <v>1081</v>
      </c>
      <c r="H1031">
        <v>2</v>
      </c>
      <c r="I1031" t="s">
        <v>749</v>
      </c>
      <c r="J1031" t="s">
        <v>750</v>
      </c>
      <c r="K1031" t="s">
        <v>751</v>
      </c>
      <c r="L1031">
        <v>1368</v>
      </c>
      <c r="N1031">
        <v>1011</v>
      </c>
      <c r="O1031" t="s">
        <v>536</v>
      </c>
      <c r="P1031" t="s">
        <v>536</v>
      </c>
      <c r="Q1031">
        <v>1</v>
      </c>
      <c r="X1031">
        <v>0.94</v>
      </c>
      <c r="Y1031">
        <v>0</v>
      </c>
      <c r="Z1031">
        <v>0.8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0.94</v>
      </c>
      <c r="AH1031">
        <v>2</v>
      </c>
      <c r="AI1031">
        <v>433950971</v>
      </c>
      <c r="AJ1031">
        <v>597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ROW(Source!A456)</f>
        <v>456</v>
      </c>
      <c r="B1032">
        <v>433950972</v>
      </c>
      <c r="C1032">
        <v>433950957</v>
      </c>
      <c r="D1032">
        <v>423452379</v>
      </c>
      <c r="E1032">
        <v>1</v>
      </c>
      <c r="F1032">
        <v>1</v>
      </c>
      <c r="G1032">
        <v>1081</v>
      </c>
      <c r="H1032">
        <v>2</v>
      </c>
      <c r="I1032" t="s">
        <v>714</v>
      </c>
      <c r="J1032" t="s">
        <v>715</v>
      </c>
      <c r="K1032" t="s">
        <v>716</v>
      </c>
      <c r="L1032">
        <v>1368</v>
      </c>
      <c r="N1032">
        <v>1011</v>
      </c>
      <c r="O1032" t="s">
        <v>536</v>
      </c>
      <c r="P1032" t="s">
        <v>536</v>
      </c>
      <c r="Q1032">
        <v>1</v>
      </c>
      <c r="X1032">
        <v>0.01</v>
      </c>
      <c r="Y1032">
        <v>0</v>
      </c>
      <c r="Z1032">
        <v>53.9</v>
      </c>
      <c r="AA1032">
        <v>12.62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0.01</v>
      </c>
      <c r="AH1032">
        <v>2</v>
      </c>
      <c r="AI1032">
        <v>433950972</v>
      </c>
      <c r="AJ1032">
        <v>598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ROW(Source!A456)</f>
        <v>456</v>
      </c>
      <c r="B1033">
        <v>433950973</v>
      </c>
      <c r="C1033">
        <v>433950957</v>
      </c>
      <c r="D1033">
        <v>423452557</v>
      </c>
      <c r="E1033">
        <v>1</v>
      </c>
      <c r="F1033">
        <v>1</v>
      </c>
      <c r="G1033">
        <v>1081</v>
      </c>
      <c r="H1033">
        <v>2</v>
      </c>
      <c r="I1033" t="s">
        <v>752</v>
      </c>
      <c r="J1033" t="s">
        <v>753</v>
      </c>
      <c r="K1033" t="s">
        <v>754</v>
      </c>
      <c r="L1033">
        <v>1368</v>
      </c>
      <c r="N1033">
        <v>1011</v>
      </c>
      <c r="O1033" t="s">
        <v>536</v>
      </c>
      <c r="P1033" t="s">
        <v>536</v>
      </c>
      <c r="Q1033">
        <v>1</v>
      </c>
      <c r="X1033">
        <v>2.11</v>
      </c>
      <c r="Y1033">
        <v>0</v>
      </c>
      <c r="Z1033">
        <v>13.85</v>
      </c>
      <c r="AA1033">
        <v>11.18</v>
      </c>
      <c r="AB1033">
        <v>0</v>
      </c>
      <c r="AC1033">
        <v>0</v>
      </c>
      <c r="AD1033">
        <v>1</v>
      </c>
      <c r="AE1033">
        <v>0</v>
      </c>
      <c r="AF1033" t="s">
        <v>3</v>
      </c>
      <c r="AG1033">
        <v>2.11</v>
      </c>
      <c r="AH1033">
        <v>2</v>
      </c>
      <c r="AI1033">
        <v>433950973</v>
      </c>
      <c r="AJ1033">
        <v>599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ROW(Source!A456)</f>
        <v>456</v>
      </c>
      <c r="B1034">
        <v>433950974</v>
      </c>
      <c r="C1034">
        <v>433950957</v>
      </c>
      <c r="D1034">
        <v>423422567</v>
      </c>
      <c r="E1034">
        <v>1</v>
      </c>
      <c r="F1034">
        <v>1</v>
      </c>
      <c r="G1034">
        <v>1081</v>
      </c>
      <c r="H1034">
        <v>3</v>
      </c>
      <c r="I1034" t="s">
        <v>755</v>
      </c>
      <c r="J1034" t="s">
        <v>756</v>
      </c>
      <c r="K1034" t="s">
        <v>757</v>
      </c>
      <c r="L1034">
        <v>1348</v>
      </c>
      <c r="N1034">
        <v>1009</v>
      </c>
      <c r="O1034" t="s">
        <v>213</v>
      </c>
      <c r="P1034" t="s">
        <v>213</v>
      </c>
      <c r="Q1034">
        <v>1000</v>
      </c>
      <c r="X1034">
        <v>3.15E-3</v>
      </c>
      <c r="Y1034">
        <v>6234.68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3</v>
      </c>
      <c r="AG1034">
        <v>3.15E-3</v>
      </c>
      <c r="AH1034">
        <v>2</v>
      </c>
      <c r="AI1034">
        <v>433950974</v>
      </c>
      <c r="AJ1034">
        <v>600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ROW(Source!A456)</f>
        <v>456</v>
      </c>
      <c r="B1035">
        <v>433950975</v>
      </c>
      <c r="C1035">
        <v>433950957</v>
      </c>
      <c r="D1035">
        <v>423424379</v>
      </c>
      <c r="E1035">
        <v>1</v>
      </c>
      <c r="F1035">
        <v>1</v>
      </c>
      <c r="G1035">
        <v>1081</v>
      </c>
      <c r="H1035">
        <v>3</v>
      </c>
      <c r="I1035" t="s">
        <v>758</v>
      </c>
      <c r="J1035" t="s">
        <v>759</v>
      </c>
      <c r="K1035" t="s">
        <v>760</v>
      </c>
      <c r="L1035">
        <v>1346</v>
      </c>
      <c r="N1035">
        <v>1009</v>
      </c>
      <c r="O1035" t="s">
        <v>729</v>
      </c>
      <c r="P1035" t="s">
        <v>729</v>
      </c>
      <c r="Q1035">
        <v>1</v>
      </c>
      <c r="X1035">
        <v>241.5</v>
      </c>
      <c r="Y1035">
        <v>69.17</v>
      </c>
      <c r="Z1035">
        <v>0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3</v>
      </c>
      <c r="AG1035">
        <v>241.5</v>
      </c>
      <c r="AH1035">
        <v>2</v>
      </c>
      <c r="AI1035">
        <v>433950975</v>
      </c>
      <c r="AJ1035">
        <v>601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ROW(Source!A456)</f>
        <v>456</v>
      </c>
      <c r="B1036">
        <v>433950976</v>
      </c>
      <c r="C1036">
        <v>433950957</v>
      </c>
      <c r="D1036">
        <v>423422424</v>
      </c>
      <c r="E1036">
        <v>1</v>
      </c>
      <c r="F1036">
        <v>1</v>
      </c>
      <c r="G1036">
        <v>1081</v>
      </c>
      <c r="H1036">
        <v>3</v>
      </c>
      <c r="I1036" t="s">
        <v>761</v>
      </c>
      <c r="J1036" t="s">
        <v>762</v>
      </c>
      <c r="K1036" t="s">
        <v>763</v>
      </c>
      <c r="L1036">
        <v>1327</v>
      </c>
      <c r="N1036">
        <v>1005</v>
      </c>
      <c r="O1036" t="s">
        <v>242</v>
      </c>
      <c r="P1036" t="s">
        <v>242</v>
      </c>
      <c r="Q1036">
        <v>1</v>
      </c>
      <c r="X1036">
        <v>5.6</v>
      </c>
      <c r="Y1036">
        <v>3.66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0</v>
      </c>
      <c r="AF1036" t="s">
        <v>3</v>
      </c>
      <c r="AG1036">
        <v>5.6</v>
      </c>
      <c r="AH1036">
        <v>2</v>
      </c>
      <c r="AI1036">
        <v>433950976</v>
      </c>
      <c r="AJ1036">
        <v>602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ROW(Source!A456)</f>
        <v>456</v>
      </c>
      <c r="B1037">
        <v>433950977</v>
      </c>
      <c r="C1037">
        <v>433950957</v>
      </c>
      <c r="D1037">
        <v>423392175</v>
      </c>
      <c r="E1037">
        <v>1081</v>
      </c>
      <c r="F1037">
        <v>1</v>
      </c>
      <c r="G1037">
        <v>1081</v>
      </c>
      <c r="H1037">
        <v>3</v>
      </c>
      <c r="I1037" t="s">
        <v>878</v>
      </c>
      <c r="J1037" t="s">
        <v>3</v>
      </c>
      <c r="K1037" t="s">
        <v>879</v>
      </c>
      <c r="L1037">
        <v>1346</v>
      </c>
      <c r="N1037">
        <v>1009</v>
      </c>
      <c r="O1037" t="s">
        <v>729</v>
      </c>
      <c r="P1037" t="s">
        <v>729</v>
      </c>
      <c r="Q1037">
        <v>1</v>
      </c>
      <c r="X1037">
        <v>52.5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 t="s">
        <v>3</v>
      </c>
      <c r="AG1037">
        <v>52.5</v>
      </c>
      <c r="AH1037">
        <v>3</v>
      </c>
      <c r="AI1037">
        <v>-1</v>
      </c>
      <c r="AJ1037" t="s">
        <v>3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ROW(Source!A456)</f>
        <v>456</v>
      </c>
      <c r="B1038">
        <v>433950978</v>
      </c>
      <c r="C1038">
        <v>433950957</v>
      </c>
      <c r="D1038">
        <v>423392484</v>
      </c>
      <c r="E1038">
        <v>1081</v>
      </c>
      <c r="F1038">
        <v>1</v>
      </c>
      <c r="G1038">
        <v>1081</v>
      </c>
      <c r="H1038">
        <v>3</v>
      </c>
      <c r="I1038" t="s">
        <v>880</v>
      </c>
      <c r="J1038" t="s">
        <v>3</v>
      </c>
      <c r="K1038" t="s">
        <v>881</v>
      </c>
      <c r="L1038">
        <v>1346</v>
      </c>
      <c r="N1038">
        <v>1009</v>
      </c>
      <c r="O1038" t="s">
        <v>729</v>
      </c>
      <c r="P1038" t="s">
        <v>729</v>
      </c>
      <c r="Q1038">
        <v>1</v>
      </c>
      <c r="X1038">
        <v>735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 t="s">
        <v>3</v>
      </c>
      <c r="AG1038">
        <v>735</v>
      </c>
      <c r="AH1038">
        <v>3</v>
      </c>
      <c r="AI1038">
        <v>-1</v>
      </c>
      <c r="AJ1038" t="s">
        <v>3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ROW(Source!A457)</f>
        <v>457</v>
      </c>
      <c r="B1039">
        <v>433950981</v>
      </c>
      <c r="C1039">
        <v>433950958</v>
      </c>
      <c r="D1039">
        <v>423386947</v>
      </c>
      <c r="E1039">
        <v>1081</v>
      </c>
      <c r="F1039">
        <v>1</v>
      </c>
      <c r="G1039">
        <v>1081</v>
      </c>
      <c r="H1039">
        <v>1</v>
      </c>
      <c r="I1039" t="s">
        <v>530</v>
      </c>
      <c r="J1039" t="s">
        <v>3</v>
      </c>
      <c r="K1039" t="s">
        <v>531</v>
      </c>
      <c r="L1039">
        <v>1191</v>
      </c>
      <c r="N1039">
        <v>1013</v>
      </c>
      <c r="O1039" t="s">
        <v>532</v>
      </c>
      <c r="P1039" t="s">
        <v>532</v>
      </c>
      <c r="Q1039">
        <v>1</v>
      </c>
      <c r="X1039">
        <v>0.05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1</v>
      </c>
      <c r="AF1039" t="s">
        <v>3</v>
      </c>
      <c r="AG1039">
        <v>0.05</v>
      </c>
      <c r="AH1039">
        <v>2</v>
      </c>
      <c r="AI1039">
        <v>433950981</v>
      </c>
      <c r="AJ1039">
        <v>603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ROW(Source!A457)</f>
        <v>457</v>
      </c>
      <c r="B1040">
        <v>433950982</v>
      </c>
      <c r="C1040">
        <v>433950958</v>
      </c>
      <c r="D1040">
        <v>423452510</v>
      </c>
      <c r="E1040">
        <v>1</v>
      </c>
      <c r="F1040">
        <v>1</v>
      </c>
      <c r="G1040">
        <v>1081</v>
      </c>
      <c r="H1040">
        <v>2</v>
      </c>
      <c r="I1040" t="s">
        <v>764</v>
      </c>
      <c r="J1040" t="s">
        <v>765</v>
      </c>
      <c r="K1040" t="s">
        <v>766</v>
      </c>
      <c r="L1040">
        <v>1368</v>
      </c>
      <c r="N1040">
        <v>1011</v>
      </c>
      <c r="O1040" t="s">
        <v>536</v>
      </c>
      <c r="P1040" t="s">
        <v>536</v>
      </c>
      <c r="Q1040">
        <v>1</v>
      </c>
      <c r="X1040">
        <v>0.01</v>
      </c>
      <c r="Y1040">
        <v>0</v>
      </c>
      <c r="Z1040">
        <v>113.52</v>
      </c>
      <c r="AA1040">
        <v>14.54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0.01</v>
      </c>
      <c r="AH1040">
        <v>2</v>
      </c>
      <c r="AI1040">
        <v>433950982</v>
      </c>
      <c r="AJ1040">
        <v>604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ROW(Source!A457)</f>
        <v>457</v>
      </c>
      <c r="B1041">
        <v>433950983</v>
      </c>
      <c r="C1041">
        <v>433950958</v>
      </c>
      <c r="D1041">
        <v>423392016</v>
      </c>
      <c r="E1041">
        <v>1081</v>
      </c>
      <c r="F1041">
        <v>1</v>
      </c>
      <c r="G1041">
        <v>1081</v>
      </c>
      <c r="H1041">
        <v>3</v>
      </c>
      <c r="I1041" t="s">
        <v>882</v>
      </c>
      <c r="J1041" t="s">
        <v>3</v>
      </c>
      <c r="K1041" t="s">
        <v>883</v>
      </c>
      <c r="L1041">
        <v>1346</v>
      </c>
      <c r="N1041">
        <v>1009</v>
      </c>
      <c r="O1041" t="s">
        <v>729</v>
      </c>
      <c r="P1041" t="s">
        <v>729</v>
      </c>
      <c r="Q1041">
        <v>1</v>
      </c>
      <c r="X1041">
        <v>0.53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 t="s">
        <v>3</v>
      </c>
      <c r="AG1041">
        <v>0.53</v>
      </c>
      <c r="AH1041">
        <v>3</v>
      </c>
      <c r="AI1041">
        <v>-1</v>
      </c>
      <c r="AJ1041" t="s">
        <v>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ROW(Source!A458)</f>
        <v>458</v>
      </c>
      <c r="B1042">
        <v>433950981</v>
      </c>
      <c r="C1042">
        <v>433950958</v>
      </c>
      <c r="D1042">
        <v>423386947</v>
      </c>
      <c r="E1042">
        <v>1081</v>
      </c>
      <c r="F1042">
        <v>1</v>
      </c>
      <c r="G1042">
        <v>1081</v>
      </c>
      <c r="H1042">
        <v>1</v>
      </c>
      <c r="I1042" t="s">
        <v>530</v>
      </c>
      <c r="J1042" t="s">
        <v>3</v>
      </c>
      <c r="K1042" t="s">
        <v>531</v>
      </c>
      <c r="L1042">
        <v>1191</v>
      </c>
      <c r="N1042">
        <v>1013</v>
      </c>
      <c r="O1042" t="s">
        <v>532</v>
      </c>
      <c r="P1042" t="s">
        <v>532</v>
      </c>
      <c r="Q1042">
        <v>1</v>
      </c>
      <c r="X1042">
        <v>0.05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1</v>
      </c>
      <c r="AF1042" t="s">
        <v>3</v>
      </c>
      <c r="AG1042">
        <v>0.05</v>
      </c>
      <c r="AH1042">
        <v>2</v>
      </c>
      <c r="AI1042">
        <v>433950981</v>
      </c>
      <c r="AJ1042">
        <v>605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ROW(Source!A458)</f>
        <v>458</v>
      </c>
      <c r="B1043">
        <v>433950982</v>
      </c>
      <c r="C1043">
        <v>433950958</v>
      </c>
      <c r="D1043">
        <v>423452510</v>
      </c>
      <c r="E1043">
        <v>1</v>
      </c>
      <c r="F1043">
        <v>1</v>
      </c>
      <c r="G1043">
        <v>1081</v>
      </c>
      <c r="H1043">
        <v>2</v>
      </c>
      <c r="I1043" t="s">
        <v>764</v>
      </c>
      <c r="J1043" t="s">
        <v>765</v>
      </c>
      <c r="K1043" t="s">
        <v>766</v>
      </c>
      <c r="L1043">
        <v>1368</v>
      </c>
      <c r="N1043">
        <v>1011</v>
      </c>
      <c r="O1043" t="s">
        <v>536</v>
      </c>
      <c r="P1043" t="s">
        <v>536</v>
      </c>
      <c r="Q1043">
        <v>1</v>
      </c>
      <c r="X1043">
        <v>0.01</v>
      </c>
      <c r="Y1043">
        <v>0</v>
      </c>
      <c r="Z1043">
        <v>113.52</v>
      </c>
      <c r="AA1043">
        <v>14.54</v>
      </c>
      <c r="AB1043">
        <v>0</v>
      </c>
      <c r="AC1043">
        <v>0</v>
      </c>
      <c r="AD1043">
        <v>1</v>
      </c>
      <c r="AE1043">
        <v>0</v>
      </c>
      <c r="AF1043" t="s">
        <v>3</v>
      </c>
      <c r="AG1043">
        <v>0.01</v>
      </c>
      <c r="AH1043">
        <v>2</v>
      </c>
      <c r="AI1043">
        <v>433950982</v>
      </c>
      <c r="AJ1043">
        <v>606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ROW(Source!A458)</f>
        <v>458</v>
      </c>
      <c r="B1044">
        <v>433950983</v>
      </c>
      <c r="C1044">
        <v>433950958</v>
      </c>
      <c r="D1044">
        <v>423392016</v>
      </c>
      <c r="E1044">
        <v>1081</v>
      </c>
      <c r="F1044">
        <v>1</v>
      </c>
      <c r="G1044">
        <v>1081</v>
      </c>
      <c r="H1044">
        <v>3</v>
      </c>
      <c r="I1044" t="s">
        <v>882</v>
      </c>
      <c r="J1044" t="s">
        <v>3</v>
      </c>
      <c r="K1044" t="s">
        <v>883</v>
      </c>
      <c r="L1044">
        <v>1346</v>
      </c>
      <c r="N1044">
        <v>1009</v>
      </c>
      <c r="O1044" t="s">
        <v>729</v>
      </c>
      <c r="P1044" t="s">
        <v>729</v>
      </c>
      <c r="Q1044">
        <v>1</v>
      </c>
      <c r="X1044">
        <v>0.53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 t="s">
        <v>3</v>
      </c>
      <c r="AG1044">
        <v>0.53</v>
      </c>
      <c r="AH1044">
        <v>3</v>
      </c>
      <c r="AI1044">
        <v>-1</v>
      </c>
      <c r="AJ1044" t="s">
        <v>3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ROW(Source!A459)</f>
        <v>459</v>
      </c>
      <c r="B1045">
        <v>433950985</v>
      </c>
      <c r="C1045">
        <v>433950959</v>
      </c>
      <c r="D1045">
        <v>423386947</v>
      </c>
      <c r="E1045">
        <v>1081</v>
      </c>
      <c r="F1045">
        <v>1</v>
      </c>
      <c r="G1045">
        <v>1081</v>
      </c>
      <c r="H1045">
        <v>1</v>
      </c>
      <c r="I1045" t="s">
        <v>530</v>
      </c>
      <c r="J1045" t="s">
        <v>3</v>
      </c>
      <c r="K1045" t="s">
        <v>531</v>
      </c>
      <c r="L1045">
        <v>1191</v>
      </c>
      <c r="N1045">
        <v>1013</v>
      </c>
      <c r="O1045" t="s">
        <v>532</v>
      </c>
      <c r="P1045" t="s">
        <v>532</v>
      </c>
      <c r="Q1045">
        <v>1</v>
      </c>
      <c r="X1045">
        <v>0.16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1</v>
      </c>
      <c r="AF1045" t="s">
        <v>3</v>
      </c>
      <c r="AG1045">
        <v>0.16</v>
      </c>
      <c r="AH1045">
        <v>2</v>
      </c>
      <c r="AI1045">
        <v>433950985</v>
      </c>
      <c r="AJ1045">
        <v>607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ROW(Source!A459)</f>
        <v>459</v>
      </c>
      <c r="B1046">
        <v>433950986</v>
      </c>
      <c r="C1046">
        <v>433950959</v>
      </c>
      <c r="D1046">
        <v>423452510</v>
      </c>
      <c r="E1046">
        <v>1</v>
      </c>
      <c r="F1046">
        <v>1</v>
      </c>
      <c r="G1046">
        <v>1081</v>
      </c>
      <c r="H1046">
        <v>2</v>
      </c>
      <c r="I1046" t="s">
        <v>764</v>
      </c>
      <c r="J1046" t="s">
        <v>765</v>
      </c>
      <c r="K1046" t="s">
        <v>766</v>
      </c>
      <c r="L1046">
        <v>1368</v>
      </c>
      <c r="N1046">
        <v>1011</v>
      </c>
      <c r="O1046" t="s">
        <v>536</v>
      </c>
      <c r="P1046" t="s">
        <v>536</v>
      </c>
      <c r="Q1046">
        <v>1</v>
      </c>
      <c r="X1046">
        <v>0.04</v>
      </c>
      <c r="Y1046">
        <v>0</v>
      </c>
      <c r="Z1046">
        <v>113.52</v>
      </c>
      <c r="AA1046">
        <v>14.54</v>
      </c>
      <c r="AB1046">
        <v>0</v>
      </c>
      <c r="AC1046">
        <v>0</v>
      </c>
      <c r="AD1046">
        <v>1</v>
      </c>
      <c r="AE1046">
        <v>0</v>
      </c>
      <c r="AF1046" t="s">
        <v>3</v>
      </c>
      <c r="AG1046">
        <v>0.04</v>
      </c>
      <c r="AH1046">
        <v>2</v>
      </c>
      <c r="AI1046">
        <v>433950986</v>
      </c>
      <c r="AJ1046">
        <v>608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ROW(Source!A459)</f>
        <v>459</v>
      </c>
      <c r="B1047">
        <v>433950987</v>
      </c>
      <c r="C1047">
        <v>433950959</v>
      </c>
      <c r="D1047">
        <v>423392016</v>
      </c>
      <c r="E1047">
        <v>1081</v>
      </c>
      <c r="F1047">
        <v>1</v>
      </c>
      <c r="G1047">
        <v>1081</v>
      </c>
      <c r="H1047">
        <v>3</v>
      </c>
      <c r="I1047" t="s">
        <v>882</v>
      </c>
      <c r="J1047" t="s">
        <v>3</v>
      </c>
      <c r="K1047" t="s">
        <v>883</v>
      </c>
      <c r="L1047">
        <v>1346</v>
      </c>
      <c r="N1047">
        <v>1009</v>
      </c>
      <c r="O1047" t="s">
        <v>729</v>
      </c>
      <c r="P1047" t="s">
        <v>729</v>
      </c>
      <c r="Q1047">
        <v>1</v>
      </c>
      <c r="X1047">
        <v>0.53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 t="s">
        <v>3</v>
      </c>
      <c r="AG1047">
        <v>0.53</v>
      </c>
      <c r="AH1047">
        <v>3</v>
      </c>
      <c r="AI1047">
        <v>-1</v>
      </c>
      <c r="AJ1047" t="s">
        <v>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ROW(Source!A460)</f>
        <v>460</v>
      </c>
      <c r="B1048">
        <v>433950985</v>
      </c>
      <c r="C1048">
        <v>433950959</v>
      </c>
      <c r="D1048">
        <v>423386947</v>
      </c>
      <c r="E1048">
        <v>1081</v>
      </c>
      <c r="F1048">
        <v>1</v>
      </c>
      <c r="G1048">
        <v>1081</v>
      </c>
      <c r="H1048">
        <v>1</v>
      </c>
      <c r="I1048" t="s">
        <v>530</v>
      </c>
      <c r="J1048" t="s">
        <v>3</v>
      </c>
      <c r="K1048" t="s">
        <v>531</v>
      </c>
      <c r="L1048">
        <v>1191</v>
      </c>
      <c r="N1048">
        <v>1013</v>
      </c>
      <c r="O1048" t="s">
        <v>532</v>
      </c>
      <c r="P1048" t="s">
        <v>532</v>
      </c>
      <c r="Q1048">
        <v>1</v>
      </c>
      <c r="X1048">
        <v>0.16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1</v>
      </c>
      <c r="AF1048" t="s">
        <v>3</v>
      </c>
      <c r="AG1048">
        <v>0.16</v>
      </c>
      <c r="AH1048">
        <v>2</v>
      </c>
      <c r="AI1048">
        <v>433950985</v>
      </c>
      <c r="AJ1048">
        <v>609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ROW(Source!A460)</f>
        <v>460</v>
      </c>
      <c r="B1049">
        <v>433950986</v>
      </c>
      <c r="C1049">
        <v>433950959</v>
      </c>
      <c r="D1049">
        <v>423452510</v>
      </c>
      <c r="E1049">
        <v>1</v>
      </c>
      <c r="F1049">
        <v>1</v>
      </c>
      <c r="G1049">
        <v>1081</v>
      </c>
      <c r="H1049">
        <v>2</v>
      </c>
      <c r="I1049" t="s">
        <v>764</v>
      </c>
      <c r="J1049" t="s">
        <v>765</v>
      </c>
      <c r="K1049" t="s">
        <v>766</v>
      </c>
      <c r="L1049">
        <v>1368</v>
      </c>
      <c r="N1049">
        <v>1011</v>
      </c>
      <c r="O1049" t="s">
        <v>536</v>
      </c>
      <c r="P1049" t="s">
        <v>536</v>
      </c>
      <c r="Q1049">
        <v>1</v>
      </c>
      <c r="X1049">
        <v>0.04</v>
      </c>
      <c r="Y1049">
        <v>0</v>
      </c>
      <c r="Z1049">
        <v>113.52</v>
      </c>
      <c r="AA1049">
        <v>14.54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0.04</v>
      </c>
      <c r="AH1049">
        <v>2</v>
      </c>
      <c r="AI1049">
        <v>433950986</v>
      </c>
      <c r="AJ1049">
        <v>610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ROW(Source!A460)</f>
        <v>460</v>
      </c>
      <c r="B1050">
        <v>433950987</v>
      </c>
      <c r="C1050">
        <v>433950959</v>
      </c>
      <c r="D1050">
        <v>423392016</v>
      </c>
      <c r="E1050">
        <v>1081</v>
      </c>
      <c r="F1050">
        <v>1</v>
      </c>
      <c r="G1050">
        <v>1081</v>
      </c>
      <c r="H1050">
        <v>3</v>
      </c>
      <c r="I1050" t="s">
        <v>882</v>
      </c>
      <c r="J1050" t="s">
        <v>3</v>
      </c>
      <c r="K1050" t="s">
        <v>883</v>
      </c>
      <c r="L1050">
        <v>1346</v>
      </c>
      <c r="N1050">
        <v>1009</v>
      </c>
      <c r="O1050" t="s">
        <v>729</v>
      </c>
      <c r="P1050" t="s">
        <v>729</v>
      </c>
      <c r="Q1050">
        <v>1</v>
      </c>
      <c r="X1050">
        <v>0.53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 t="s">
        <v>3</v>
      </c>
      <c r="AG1050">
        <v>0.53</v>
      </c>
      <c r="AH1050">
        <v>3</v>
      </c>
      <c r="AI1050">
        <v>-1</v>
      </c>
      <c r="AJ1050" t="s">
        <v>3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ROW(Source!A461)</f>
        <v>461</v>
      </c>
      <c r="B1051">
        <v>433951179</v>
      </c>
      <c r="C1051">
        <v>433950960</v>
      </c>
      <c r="D1051">
        <v>423386947</v>
      </c>
      <c r="E1051">
        <v>1081</v>
      </c>
      <c r="F1051">
        <v>1</v>
      </c>
      <c r="G1051">
        <v>1081</v>
      </c>
      <c r="H1051">
        <v>1</v>
      </c>
      <c r="I1051" t="s">
        <v>530</v>
      </c>
      <c r="J1051" t="s">
        <v>3</v>
      </c>
      <c r="K1051" t="s">
        <v>531</v>
      </c>
      <c r="L1051">
        <v>1191</v>
      </c>
      <c r="N1051">
        <v>1013</v>
      </c>
      <c r="O1051" t="s">
        <v>532</v>
      </c>
      <c r="P1051" t="s">
        <v>532</v>
      </c>
      <c r="Q1051">
        <v>1</v>
      </c>
      <c r="X1051">
        <v>0.17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1</v>
      </c>
      <c r="AF1051" t="s">
        <v>3</v>
      </c>
      <c r="AG1051">
        <v>0.17</v>
      </c>
      <c r="AH1051">
        <v>2</v>
      </c>
      <c r="AI1051">
        <v>433951179</v>
      </c>
      <c r="AJ1051">
        <v>611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ROW(Source!A461)</f>
        <v>461</v>
      </c>
      <c r="B1052">
        <v>433951180</v>
      </c>
      <c r="C1052">
        <v>433950960</v>
      </c>
      <c r="D1052">
        <v>423452499</v>
      </c>
      <c r="E1052">
        <v>1</v>
      </c>
      <c r="F1052">
        <v>1</v>
      </c>
      <c r="G1052">
        <v>1081</v>
      </c>
      <c r="H1052">
        <v>2</v>
      </c>
      <c r="I1052" t="s">
        <v>767</v>
      </c>
      <c r="J1052" t="s">
        <v>768</v>
      </c>
      <c r="K1052" t="s">
        <v>769</v>
      </c>
      <c r="L1052">
        <v>1368</v>
      </c>
      <c r="N1052">
        <v>1011</v>
      </c>
      <c r="O1052" t="s">
        <v>536</v>
      </c>
      <c r="P1052" t="s">
        <v>536</v>
      </c>
      <c r="Q1052">
        <v>1</v>
      </c>
      <c r="X1052">
        <v>0.03</v>
      </c>
      <c r="Y1052">
        <v>0</v>
      </c>
      <c r="Z1052">
        <v>65.260000000000005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0.03</v>
      </c>
      <c r="AH1052">
        <v>2</v>
      </c>
      <c r="AI1052">
        <v>433951180</v>
      </c>
      <c r="AJ1052">
        <v>612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ROW(Source!A461)</f>
        <v>461</v>
      </c>
      <c r="B1053">
        <v>433951181</v>
      </c>
      <c r="C1053">
        <v>433950960</v>
      </c>
      <c r="D1053">
        <v>423452509</v>
      </c>
      <c r="E1053">
        <v>1</v>
      </c>
      <c r="F1053">
        <v>1</v>
      </c>
      <c r="G1053">
        <v>1081</v>
      </c>
      <c r="H1053">
        <v>2</v>
      </c>
      <c r="I1053" t="s">
        <v>770</v>
      </c>
      <c r="J1053" t="s">
        <v>771</v>
      </c>
      <c r="K1053" t="s">
        <v>772</v>
      </c>
      <c r="L1053">
        <v>1368</v>
      </c>
      <c r="N1053">
        <v>1011</v>
      </c>
      <c r="O1053" t="s">
        <v>536</v>
      </c>
      <c r="P1053" t="s">
        <v>536</v>
      </c>
      <c r="Q1053">
        <v>1</v>
      </c>
      <c r="X1053">
        <v>0.02</v>
      </c>
      <c r="Y1053">
        <v>0</v>
      </c>
      <c r="Z1053">
        <v>182.17</v>
      </c>
      <c r="AA1053">
        <v>14.54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0.02</v>
      </c>
      <c r="AH1053">
        <v>2</v>
      </c>
      <c r="AI1053">
        <v>433951181</v>
      </c>
      <c r="AJ1053">
        <v>613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ROW(Source!A461)</f>
        <v>461</v>
      </c>
      <c r="B1054">
        <v>433951182</v>
      </c>
      <c r="C1054">
        <v>433950960</v>
      </c>
      <c r="D1054">
        <v>423391611</v>
      </c>
      <c r="E1054">
        <v>1081</v>
      </c>
      <c r="F1054">
        <v>1</v>
      </c>
      <c r="G1054">
        <v>1081</v>
      </c>
      <c r="H1054">
        <v>3</v>
      </c>
      <c r="I1054" t="s">
        <v>884</v>
      </c>
      <c r="J1054" t="s">
        <v>3</v>
      </c>
      <c r="K1054" t="s">
        <v>885</v>
      </c>
      <c r="L1054">
        <v>1346</v>
      </c>
      <c r="N1054">
        <v>1009</v>
      </c>
      <c r="O1054" t="s">
        <v>729</v>
      </c>
      <c r="P1054" t="s">
        <v>729</v>
      </c>
      <c r="Q1054">
        <v>1</v>
      </c>
      <c r="X1054">
        <v>6.3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 t="s">
        <v>3</v>
      </c>
      <c r="AG1054">
        <v>6.3</v>
      </c>
      <c r="AH1054">
        <v>3</v>
      </c>
      <c r="AI1054">
        <v>-1</v>
      </c>
      <c r="AJ1054" t="s">
        <v>3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ROW(Source!A462)</f>
        <v>462</v>
      </c>
      <c r="B1055">
        <v>433951179</v>
      </c>
      <c r="C1055">
        <v>433950960</v>
      </c>
      <c r="D1055">
        <v>423386947</v>
      </c>
      <c r="E1055">
        <v>1081</v>
      </c>
      <c r="F1055">
        <v>1</v>
      </c>
      <c r="G1055">
        <v>1081</v>
      </c>
      <c r="H1055">
        <v>1</v>
      </c>
      <c r="I1055" t="s">
        <v>530</v>
      </c>
      <c r="J1055" t="s">
        <v>3</v>
      </c>
      <c r="K1055" t="s">
        <v>531</v>
      </c>
      <c r="L1055">
        <v>1191</v>
      </c>
      <c r="N1055">
        <v>1013</v>
      </c>
      <c r="O1055" t="s">
        <v>532</v>
      </c>
      <c r="P1055" t="s">
        <v>532</v>
      </c>
      <c r="Q1055">
        <v>1</v>
      </c>
      <c r="X1055">
        <v>0.17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1</v>
      </c>
      <c r="AF1055" t="s">
        <v>3</v>
      </c>
      <c r="AG1055">
        <v>0.17</v>
      </c>
      <c r="AH1055">
        <v>2</v>
      </c>
      <c r="AI1055">
        <v>433951179</v>
      </c>
      <c r="AJ1055">
        <v>614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ROW(Source!A462)</f>
        <v>462</v>
      </c>
      <c r="B1056">
        <v>433951180</v>
      </c>
      <c r="C1056">
        <v>433950960</v>
      </c>
      <c r="D1056">
        <v>423452499</v>
      </c>
      <c r="E1056">
        <v>1</v>
      </c>
      <c r="F1056">
        <v>1</v>
      </c>
      <c r="G1056">
        <v>1081</v>
      </c>
      <c r="H1056">
        <v>2</v>
      </c>
      <c r="I1056" t="s">
        <v>767</v>
      </c>
      <c r="J1056" t="s">
        <v>768</v>
      </c>
      <c r="K1056" t="s">
        <v>769</v>
      </c>
      <c r="L1056">
        <v>1368</v>
      </c>
      <c r="N1056">
        <v>1011</v>
      </c>
      <c r="O1056" t="s">
        <v>536</v>
      </c>
      <c r="P1056" t="s">
        <v>536</v>
      </c>
      <c r="Q1056">
        <v>1</v>
      </c>
      <c r="X1056">
        <v>0.03</v>
      </c>
      <c r="Y1056">
        <v>0</v>
      </c>
      <c r="Z1056">
        <v>65.260000000000005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0.03</v>
      </c>
      <c r="AH1056">
        <v>2</v>
      </c>
      <c r="AI1056">
        <v>433951180</v>
      </c>
      <c r="AJ1056">
        <v>615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ROW(Source!A462)</f>
        <v>462</v>
      </c>
      <c r="B1057">
        <v>433951181</v>
      </c>
      <c r="C1057">
        <v>433950960</v>
      </c>
      <c r="D1057">
        <v>423452509</v>
      </c>
      <c r="E1057">
        <v>1</v>
      </c>
      <c r="F1057">
        <v>1</v>
      </c>
      <c r="G1057">
        <v>1081</v>
      </c>
      <c r="H1057">
        <v>2</v>
      </c>
      <c r="I1057" t="s">
        <v>770</v>
      </c>
      <c r="J1057" t="s">
        <v>771</v>
      </c>
      <c r="K1057" t="s">
        <v>772</v>
      </c>
      <c r="L1057">
        <v>1368</v>
      </c>
      <c r="N1057">
        <v>1011</v>
      </c>
      <c r="O1057" t="s">
        <v>536</v>
      </c>
      <c r="P1057" t="s">
        <v>536</v>
      </c>
      <c r="Q1057">
        <v>1</v>
      </c>
      <c r="X1057">
        <v>0.02</v>
      </c>
      <c r="Y1057">
        <v>0</v>
      </c>
      <c r="Z1057">
        <v>182.17</v>
      </c>
      <c r="AA1057">
        <v>14.54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0.02</v>
      </c>
      <c r="AH1057">
        <v>2</v>
      </c>
      <c r="AI1057">
        <v>433951181</v>
      </c>
      <c r="AJ1057">
        <v>616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ROW(Source!A462)</f>
        <v>462</v>
      </c>
      <c r="B1058">
        <v>433951182</v>
      </c>
      <c r="C1058">
        <v>433950960</v>
      </c>
      <c r="D1058">
        <v>423391611</v>
      </c>
      <c r="E1058">
        <v>1081</v>
      </c>
      <c r="F1058">
        <v>1</v>
      </c>
      <c r="G1058">
        <v>1081</v>
      </c>
      <c r="H1058">
        <v>3</v>
      </c>
      <c r="I1058" t="s">
        <v>884</v>
      </c>
      <c r="J1058" t="s">
        <v>3</v>
      </c>
      <c r="K1058" t="s">
        <v>885</v>
      </c>
      <c r="L1058">
        <v>1346</v>
      </c>
      <c r="N1058">
        <v>1009</v>
      </c>
      <c r="O1058" t="s">
        <v>729</v>
      </c>
      <c r="P1058" t="s">
        <v>729</v>
      </c>
      <c r="Q1058">
        <v>1</v>
      </c>
      <c r="X1058">
        <v>6.3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 t="s">
        <v>3</v>
      </c>
      <c r="AG1058">
        <v>6.3</v>
      </c>
      <c r="AH1058">
        <v>3</v>
      </c>
      <c r="AI1058">
        <v>-1</v>
      </c>
      <c r="AJ1058" t="s">
        <v>3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ROW(Source!A463)</f>
        <v>463</v>
      </c>
      <c r="B1059">
        <v>433951242</v>
      </c>
      <c r="C1059">
        <v>433950961</v>
      </c>
      <c r="D1059">
        <v>423386947</v>
      </c>
      <c r="E1059">
        <v>1081</v>
      </c>
      <c r="F1059">
        <v>1</v>
      </c>
      <c r="G1059">
        <v>1081</v>
      </c>
      <c r="H1059">
        <v>1</v>
      </c>
      <c r="I1059" t="s">
        <v>530</v>
      </c>
      <c r="J1059" t="s">
        <v>3</v>
      </c>
      <c r="K1059" t="s">
        <v>531</v>
      </c>
      <c r="L1059">
        <v>1191</v>
      </c>
      <c r="N1059">
        <v>1013</v>
      </c>
      <c r="O1059" t="s">
        <v>532</v>
      </c>
      <c r="P1059" t="s">
        <v>532</v>
      </c>
      <c r="Q1059">
        <v>1</v>
      </c>
      <c r="X1059">
        <v>0.47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1</v>
      </c>
      <c r="AF1059" t="s">
        <v>3</v>
      </c>
      <c r="AG1059">
        <v>0.47</v>
      </c>
      <c r="AH1059">
        <v>2</v>
      </c>
      <c r="AI1059">
        <v>433951242</v>
      </c>
      <c r="AJ1059">
        <v>617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ROW(Source!A463)</f>
        <v>463</v>
      </c>
      <c r="B1060">
        <v>433951243</v>
      </c>
      <c r="C1060">
        <v>433950961</v>
      </c>
      <c r="D1060">
        <v>423452499</v>
      </c>
      <c r="E1060">
        <v>1</v>
      </c>
      <c r="F1060">
        <v>1</v>
      </c>
      <c r="G1060">
        <v>1081</v>
      </c>
      <c r="H1060">
        <v>2</v>
      </c>
      <c r="I1060" t="s">
        <v>767</v>
      </c>
      <c r="J1060" t="s">
        <v>768</v>
      </c>
      <c r="K1060" t="s">
        <v>769</v>
      </c>
      <c r="L1060">
        <v>1368</v>
      </c>
      <c r="N1060">
        <v>1011</v>
      </c>
      <c r="O1060" t="s">
        <v>536</v>
      </c>
      <c r="P1060" t="s">
        <v>536</v>
      </c>
      <c r="Q1060">
        <v>1</v>
      </c>
      <c r="X1060">
        <v>0.09</v>
      </c>
      <c r="Y1060">
        <v>0</v>
      </c>
      <c r="Z1060">
        <v>65.260000000000005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3</v>
      </c>
      <c r="AG1060">
        <v>0.09</v>
      </c>
      <c r="AH1060">
        <v>2</v>
      </c>
      <c r="AI1060">
        <v>433951243</v>
      </c>
      <c r="AJ1060">
        <v>618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ROW(Source!A463)</f>
        <v>463</v>
      </c>
      <c r="B1061">
        <v>433951244</v>
      </c>
      <c r="C1061">
        <v>433950961</v>
      </c>
      <c r="D1061">
        <v>423452509</v>
      </c>
      <c r="E1061">
        <v>1</v>
      </c>
      <c r="F1061">
        <v>1</v>
      </c>
      <c r="G1061">
        <v>1081</v>
      </c>
      <c r="H1061">
        <v>2</v>
      </c>
      <c r="I1061" t="s">
        <v>770</v>
      </c>
      <c r="J1061" t="s">
        <v>771</v>
      </c>
      <c r="K1061" t="s">
        <v>772</v>
      </c>
      <c r="L1061">
        <v>1368</v>
      </c>
      <c r="N1061">
        <v>1011</v>
      </c>
      <c r="O1061" t="s">
        <v>536</v>
      </c>
      <c r="P1061" t="s">
        <v>536</v>
      </c>
      <c r="Q1061">
        <v>1</v>
      </c>
      <c r="X1061">
        <v>7.0000000000000007E-2</v>
      </c>
      <c r="Y1061">
        <v>0</v>
      </c>
      <c r="Z1061">
        <v>182.17</v>
      </c>
      <c r="AA1061">
        <v>14.54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7.0000000000000007E-2</v>
      </c>
      <c r="AH1061">
        <v>2</v>
      </c>
      <c r="AI1061">
        <v>433951244</v>
      </c>
      <c r="AJ1061">
        <v>619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ROW(Source!A463)</f>
        <v>463</v>
      </c>
      <c r="B1062">
        <v>433951245</v>
      </c>
      <c r="C1062">
        <v>433950961</v>
      </c>
      <c r="D1062">
        <v>423391611</v>
      </c>
      <c r="E1062">
        <v>1081</v>
      </c>
      <c r="F1062">
        <v>1</v>
      </c>
      <c r="G1062">
        <v>1081</v>
      </c>
      <c r="H1062">
        <v>3</v>
      </c>
      <c r="I1062" t="s">
        <v>884</v>
      </c>
      <c r="J1062" t="s">
        <v>3</v>
      </c>
      <c r="K1062" t="s">
        <v>885</v>
      </c>
      <c r="L1062">
        <v>1346</v>
      </c>
      <c r="N1062">
        <v>1009</v>
      </c>
      <c r="O1062" t="s">
        <v>729</v>
      </c>
      <c r="P1062" t="s">
        <v>729</v>
      </c>
      <c r="Q1062">
        <v>1</v>
      </c>
      <c r="X1062">
        <v>6.3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 t="s">
        <v>3</v>
      </c>
      <c r="AG1062">
        <v>6.3</v>
      </c>
      <c r="AH1062">
        <v>3</v>
      </c>
      <c r="AI1062">
        <v>-1</v>
      </c>
      <c r="AJ1062" t="s">
        <v>3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ROW(Source!A464)</f>
        <v>464</v>
      </c>
      <c r="B1063">
        <v>433951242</v>
      </c>
      <c r="C1063">
        <v>433950961</v>
      </c>
      <c r="D1063">
        <v>423386947</v>
      </c>
      <c r="E1063">
        <v>1081</v>
      </c>
      <c r="F1063">
        <v>1</v>
      </c>
      <c r="G1063">
        <v>1081</v>
      </c>
      <c r="H1063">
        <v>1</v>
      </c>
      <c r="I1063" t="s">
        <v>530</v>
      </c>
      <c r="J1063" t="s">
        <v>3</v>
      </c>
      <c r="K1063" t="s">
        <v>531</v>
      </c>
      <c r="L1063">
        <v>1191</v>
      </c>
      <c r="N1063">
        <v>1013</v>
      </c>
      <c r="O1063" t="s">
        <v>532</v>
      </c>
      <c r="P1063" t="s">
        <v>532</v>
      </c>
      <c r="Q1063">
        <v>1</v>
      </c>
      <c r="X1063">
        <v>0.47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1</v>
      </c>
      <c r="AF1063" t="s">
        <v>3</v>
      </c>
      <c r="AG1063">
        <v>0.47</v>
      </c>
      <c r="AH1063">
        <v>2</v>
      </c>
      <c r="AI1063">
        <v>433951242</v>
      </c>
      <c r="AJ1063">
        <v>620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ROW(Source!A464)</f>
        <v>464</v>
      </c>
      <c r="B1064">
        <v>433951243</v>
      </c>
      <c r="C1064">
        <v>433950961</v>
      </c>
      <c r="D1064">
        <v>423452499</v>
      </c>
      <c r="E1064">
        <v>1</v>
      </c>
      <c r="F1064">
        <v>1</v>
      </c>
      <c r="G1064">
        <v>1081</v>
      </c>
      <c r="H1064">
        <v>2</v>
      </c>
      <c r="I1064" t="s">
        <v>767</v>
      </c>
      <c r="J1064" t="s">
        <v>768</v>
      </c>
      <c r="K1064" t="s">
        <v>769</v>
      </c>
      <c r="L1064">
        <v>1368</v>
      </c>
      <c r="N1064">
        <v>1011</v>
      </c>
      <c r="O1064" t="s">
        <v>536</v>
      </c>
      <c r="P1064" t="s">
        <v>536</v>
      </c>
      <c r="Q1064">
        <v>1</v>
      </c>
      <c r="X1064">
        <v>0.09</v>
      </c>
      <c r="Y1064">
        <v>0</v>
      </c>
      <c r="Z1064">
        <v>65.260000000000005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0.09</v>
      </c>
      <c r="AH1064">
        <v>2</v>
      </c>
      <c r="AI1064">
        <v>433951243</v>
      </c>
      <c r="AJ1064">
        <v>621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ROW(Source!A464)</f>
        <v>464</v>
      </c>
      <c r="B1065">
        <v>433951244</v>
      </c>
      <c r="C1065">
        <v>433950961</v>
      </c>
      <c r="D1065">
        <v>423452509</v>
      </c>
      <c r="E1065">
        <v>1</v>
      </c>
      <c r="F1065">
        <v>1</v>
      </c>
      <c r="G1065">
        <v>1081</v>
      </c>
      <c r="H1065">
        <v>2</v>
      </c>
      <c r="I1065" t="s">
        <v>770</v>
      </c>
      <c r="J1065" t="s">
        <v>771</v>
      </c>
      <c r="K1065" t="s">
        <v>772</v>
      </c>
      <c r="L1065">
        <v>1368</v>
      </c>
      <c r="N1065">
        <v>1011</v>
      </c>
      <c r="O1065" t="s">
        <v>536</v>
      </c>
      <c r="P1065" t="s">
        <v>536</v>
      </c>
      <c r="Q1065">
        <v>1</v>
      </c>
      <c r="X1065">
        <v>7.0000000000000007E-2</v>
      </c>
      <c r="Y1065">
        <v>0</v>
      </c>
      <c r="Z1065">
        <v>182.17</v>
      </c>
      <c r="AA1065">
        <v>14.54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7.0000000000000007E-2</v>
      </c>
      <c r="AH1065">
        <v>2</v>
      </c>
      <c r="AI1065">
        <v>433951244</v>
      </c>
      <c r="AJ1065">
        <v>622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ROW(Source!A464)</f>
        <v>464</v>
      </c>
      <c r="B1066">
        <v>433951245</v>
      </c>
      <c r="C1066">
        <v>433950961</v>
      </c>
      <c r="D1066">
        <v>423391611</v>
      </c>
      <c r="E1066">
        <v>1081</v>
      </c>
      <c r="F1066">
        <v>1</v>
      </c>
      <c r="G1066">
        <v>1081</v>
      </c>
      <c r="H1066">
        <v>3</v>
      </c>
      <c r="I1066" t="s">
        <v>884</v>
      </c>
      <c r="J1066" t="s">
        <v>3</v>
      </c>
      <c r="K1066" t="s">
        <v>885</v>
      </c>
      <c r="L1066">
        <v>1346</v>
      </c>
      <c r="N1066">
        <v>1009</v>
      </c>
      <c r="O1066" t="s">
        <v>729</v>
      </c>
      <c r="P1066" t="s">
        <v>729</v>
      </c>
      <c r="Q1066">
        <v>1</v>
      </c>
      <c r="X1066">
        <v>6.3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 t="s">
        <v>3</v>
      </c>
      <c r="AG1066">
        <v>6.3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ROW(Source!A465)</f>
        <v>465</v>
      </c>
      <c r="B1067">
        <v>433951430</v>
      </c>
      <c r="C1067">
        <v>433950962</v>
      </c>
      <c r="D1067">
        <v>423386947</v>
      </c>
      <c r="E1067">
        <v>1081</v>
      </c>
      <c r="F1067">
        <v>1</v>
      </c>
      <c r="G1067">
        <v>1081</v>
      </c>
      <c r="H1067">
        <v>1</v>
      </c>
      <c r="I1067" t="s">
        <v>530</v>
      </c>
      <c r="J1067" t="s">
        <v>3</v>
      </c>
      <c r="K1067" t="s">
        <v>531</v>
      </c>
      <c r="L1067">
        <v>1191</v>
      </c>
      <c r="N1067">
        <v>1013</v>
      </c>
      <c r="O1067" t="s">
        <v>532</v>
      </c>
      <c r="P1067" t="s">
        <v>532</v>
      </c>
      <c r="Q1067">
        <v>1</v>
      </c>
      <c r="X1067">
        <v>0.41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1</v>
      </c>
      <c r="AF1067" t="s">
        <v>3</v>
      </c>
      <c r="AG1067">
        <v>0.41</v>
      </c>
      <c r="AH1067">
        <v>2</v>
      </c>
      <c r="AI1067">
        <v>433951430</v>
      </c>
      <c r="AJ1067">
        <v>623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ROW(Source!A465)</f>
        <v>465</v>
      </c>
      <c r="B1068">
        <v>433951431</v>
      </c>
      <c r="C1068">
        <v>433950962</v>
      </c>
      <c r="D1068">
        <v>423452779</v>
      </c>
      <c r="E1068">
        <v>1</v>
      </c>
      <c r="F1068">
        <v>1</v>
      </c>
      <c r="G1068">
        <v>1081</v>
      </c>
      <c r="H1068">
        <v>2</v>
      </c>
      <c r="I1068" t="s">
        <v>773</v>
      </c>
      <c r="J1068" t="s">
        <v>774</v>
      </c>
      <c r="K1068" t="s">
        <v>775</v>
      </c>
      <c r="L1068">
        <v>1368</v>
      </c>
      <c r="N1068">
        <v>1011</v>
      </c>
      <c r="O1068" t="s">
        <v>536</v>
      </c>
      <c r="P1068" t="s">
        <v>536</v>
      </c>
      <c r="Q1068">
        <v>1</v>
      </c>
      <c r="X1068">
        <v>0.09</v>
      </c>
      <c r="Y1068">
        <v>0</v>
      </c>
      <c r="Z1068">
        <v>7.11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</v>
      </c>
      <c r="AG1068">
        <v>0.09</v>
      </c>
      <c r="AH1068">
        <v>2</v>
      </c>
      <c r="AI1068">
        <v>433951431</v>
      </c>
      <c r="AJ1068">
        <v>624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ROW(Source!A465)</f>
        <v>465</v>
      </c>
      <c r="B1069">
        <v>433951432</v>
      </c>
      <c r="C1069">
        <v>433950962</v>
      </c>
      <c r="D1069">
        <v>423423007</v>
      </c>
      <c r="E1069">
        <v>1</v>
      </c>
      <c r="F1069">
        <v>1</v>
      </c>
      <c r="G1069">
        <v>1081</v>
      </c>
      <c r="H1069">
        <v>3</v>
      </c>
      <c r="I1069" t="s">
        <v>776</v>
      </c>
      <c r="J1069" t="s">
        <v>777</v>
      </c>
      <c r="K1069" t="s">
        <v>778</v>
      </c>
      <c r="L1069">
        <v>1348</v>
      </c>
      <c r="N1069">
        <v>1009</v>
      </c>
      <c r="O1069" t="s">
        <v>213</v>
      </c>
      <c r="P1069" t="s">
        <v>213</v>
      </c>
      <c r="Q1069">
        <v>1000</v>
      </c>
      <c r="X1069">
        <v>5.0000000000000001E-4</v>
      </c>
      <c r="Y1069">
        <v>7185.82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5.0000000000000001E-4</v>
      </c>
      <c r="AH1069">
        <v>2</v>
      </c>
      <c r="AI1069">
        <v>433951432</v>
      </c>
      <c r="AJ1069">
        <v>625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ROW(Source!A465)</f>
        <v>465</v>
      </c>
      <c r="B1070">
        <v>433951433</v>
      </c>
      <c r="C1070">
        <v>433950962</v>
      </c>
      <c r="D1070">
        <v>423382068</v>
      </c>
      <c r="E1070">
        <v>1081</v>
      </c>
      <c r="F1070">
        <v>1</v>
      </c>
      <c r="G1070">
        <v>1081</v>
      </c>
      <c r="H1070">
        <v>3</v>
      </c>
      <c r="I1070" t="s">
        <v>886</v>
      </c>
      <c r="J1070" t="s">
        <v>3</v>
      </c>
      <c r="K1070" t="s">
        <v>887</v>
      </c>
      <c r="L1070">
        <v>1301</v>
      </c>
      <c r="N1070">
        <v>1003</v>
      </c>
      <c r="O1070" t="s">
        <v>742</v>
      </c>
      <c r="P1070" t="s">
        <v>742</v>
      </c>
      <c r="Q1070">
        <v>1</v>
      </c>
      <c r="X1070">
        <v>1.02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 t="s">
        <v>3</v>
      </c>
      <c r="AG1070">
        <v>1.02</v>
      </c>
      <c r="AH1070">
        <v>3</v>
      </c>
      <c r="AI1070">
        <v>-1</v>
      </c>
      <c r="AJ1070" t="s">
        <v>3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ROW(Source!A466)</f>
        <v>466</v>
      </c>
      <c r="B1071">
        <v>433951430</v>
      </c>
      <c r="C1071">
        <v>433950962</v>
      </c>
      <c r="D1071">
        <v>423386947</v>
      </c>
      <c r="E1071">
        <v>1081</v>
      </c>
      <c r="F1071">
        <v>1</v>
      </c>
      <c r="G1071">
        <v>1081</v>
      </c>
      <c r="H1071">
        <v>1</v>
      </c>
      <c r="I1071" t="s">
        <v>530</v>
      </c>
      <c r="J1071" t="s">
        <v>3</v>
      </c>
      <c r="K1071" t="s">
        <v>531</v>
      </c>
      <c r="L1071">
        <v>1191</v>
      </c>
      <c r="N1071">
        <v>1013</v>
      </c>
      <c r="O1071" t="s">
        <v>532</v>
      </c>
      <c r="P1071" t="s">
        <v>532</v>
      </c>
      <c r="Q1071">
        <v>1</v>
      </c>
      <c r="X1071">
        <v>0.41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1</v>
      </c>
      <c r="AF1071" t="s">
        <v>3</v>
      </c>
      <c r="AG1071">
        <v>0.41</v>
      </c>
      <c r="AH1071">
        <v>2</v>
      </c>
      <c r="AI1071">
        <v>433951430</v>
      </c>
      <c r="AJ1071">
        <v>626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ROW(Source!A466)</f>
        <v>466</v>
      </c>
      <c r="B1072">
        <v>433951431</v>
      </c>
      <c r="C1072">
        <v>433950962</v>
      </c>
      <c r="D1072">
        <v>423452779</v>
      </c>
      <c r="E1072">
        <v>1</v>
      </c>
      <c r="F1072">
        <v>1</v>
      </c>
      <c r="G1072">
        <v>1081</v>
      </c>
      <c r="H1072">
        <v>2</v>
      </c>
      <c r="I1072" t="s">
        <v>773</v>
      </c>
      <c r="J1072" t="s">
        <v>774</v>
      </c>
      <c r="K1072" t="s">
        <v>775</v>
      </c>
      <c r="L1072">
        <v>1368</v>
      </c>
      <c r="N1072">
        <v>1011</v>
      </c>
      <c r="O1072" t="s">
        <v>536</v>
      </c>
      <c r="P1072" t="s">
        <v>536</v>
      </c>
      <c r="Q1072">
        <v>1</v>
      </c>
      <c r="X1072">
        <v>0.09</v>
      </c>
      <c r="Y1072">
        <v>0</v>
      </c>
      <c r="Z1072">
        <v>7.11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0.09</v>
      </c>
      <c r="AH1072">
        <v>2</v>
      </c>
      <c r="AI1072">
        <v>433951431</v>
      </c>
      <c r="AJ1072">
        <v>627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ROW(Source!A466)</f>
        <v>466</v>
      </c>
      <c r="B1073">
        <v>433951432</v>
      </c>
      <c r="C1073">
        <v>433950962</v>
      </c>
      <c r="D1073">
        <v>423423007</v>
      </c>
      <c r="E1073">
        <v>1</v>
      </c>
      <c r="F1073">
        <v>1</v>
      </c>
      <c r="G1073">
        <v>1081</v>
      </c>
      <c r="H1073">
        <v>3</v>
      </c>
      <c r="I1073" t="s">
        <v>776</v>
      </c>
      <c r="J1073" t="s">
        <v>777</v>
      </c>
      <c r="K1073" t="s">
        <v>778</v>
      </c>
      <c r="L1073">
        <v>1348</v>
      </c>
      <c r="N1073">
        <v>1009</v>
      </c>
      <c r="O1073" t="s">
        <v>213</v>
      </c>
      <c r="P1073" t="s">
        <v>213</v>
      </c>
      <c r="Q1073">
        <v>1000</v>
      </c>
      <c r="X1073">
        <v>5.0000000000000001E-4</v>
      </c>
      <c r="Y1073">
        <v>7185.82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5.0000000000000001E-4</v>
      </c>
      <c r="AH1073">
        <v>2</v>
      </c>
      <c r="AI1073">
        <v>433951432</v>
      </c>
      <c r="AJ1073">
        <v>628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ROW(Source!A466)</f>
        <v>466</v>
      </c>
      <c r="B1074">
        <v>433951433</v>
      </c>
      <c r="C1074">
        <v>433950962</v>
      </c>
      <c r="D1074">
        <v>423382068</v>
      </c>
      <c r="E1074">
        <v>1081</v>
      </c>
      <c r="F1074">
        <v>1</v>
      </c>
      <c r="G1074">
        <v>1081</v>
      </c>
      <c r="H1074">
        <v>3</v>
      </c>
      <c r="I1074" t="s">
        <v>886</v>
      </c>
      <c r="J1074" t="s">
        <v>3</v>
      </c>
      <c r="K1074" t="s">
        <v>887</v>
      </c>
      <c r="L1074">
        <v>1301</v>
      </c>
      <c r="N1074">
        <v>1003</v>
      </c>
      <c r="O1074" t="s">
        <v>742</v>
      </c>
      <c r="P1074" t="s">
        <v>742</v>
      </c>
      <c r="Q1074">
        <v>1</v>
      </c>
      <c r="X1074">
        <v>1.02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3</v>
      </c>
      <c r="AG1074">
        <v>1.02</v>
      </c>
      <c r="AH1074">
        <v>3</v>
      </c>
      <c r="AI1074">
        <v>-1</v>
      </c>
      <c r="AJ1074" t="s">
        <v>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ROW(Source!A467)</f>
        <v>467</v>
      </c>
      <c r="B1075">
        <v>433951445</v>
      </c>
      <c r="C1075">
        <v>433951436</v>
      </c>
      <c r="D1075">
        <v>423386947</v>
      </c>
      <c r="E1075">
        <v>1081</v>
      </c>
      <c r="F1075">
        <v>1</v>
      </c>
      <c r="G1075">
        <v>1081</v>
      </c>
      <c r="H1075">
        <v>1</v>
      </c>
      <c r="I1075" t="s">
        <v>530</v>
      </c>
      <c r="J1075" t="s">
        <v>3</v>
      </c>
      <c r="K1075" t="s">
        <v>531</v>
      </c>
      <c r="L1075">
        <v>1191</v>
      </c>
      <c r="N1075">
        <v>1013</v>
      </c>
      <c r="O1075" t="s">
        <v>532</v>
      </c>
      <c r="P1075" t="s">
        <v>532</v>
      </c>
      <c r="Q1075">
        <v>1</v>
      </c>
      <c r="X1075">
        <v>59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1</v>
      </c>
      <c r="AF1075" t="s">
        <v>3</v>
      </c>
      <c r="AG1075">
        <v>59</v>
      </c>
      <c r="AH1075">
        <v>2</v>
      </c>
      <c r="AI1075">
        <v>433951445</v>
      </c>
      <c r="AJ1075">
        <v>629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ROW(Source!A467)</f>
        <v>467</v>
      </c>
      <c r="B1076">
        <v>433951446</v>
      </c>
      <c r="C1076">
        <v>433951436</v>
      </c>
      <c r="D1076">
        <v>423421941</v>
      </c>
      <c r="E1076">
        <v>1</v>
      </c>
      <c r="F1076">
        <v>1</v>
      </c>
      <c r="G1076">
        <v>1081</v>
      </c>
      <c r="H1076">
        <v>3</v>
      </c>
      <c r="I1076" t="s">
        <v>779</v>
      </c>
      <c r="J1076" t="s">
        <v>780</v>
      </c>
      <c r="K1076" t="s">
        <v>781</v>
      </c>
      <c r="L1076">
        <v>1346</v>
      </c>
      <c r="N1076">
        <v>1009</v>
      </c>
      <c r="O1076" t="s">
        <v>729</v>
      </c>
      <c r="P1076" t="s">
        <v>729</v>
      </c>
      <c r="Q1076">
        <v>1</v>
      </c>
      <c r="X1076">
        <v>0.1</v>
      </c>
      <c r="Y1076">
        <v>1.61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0.1</v>
      </c>
      <c r="AH1076">
        <v>2</v>
      </c>
      <c r="AI1076">
        <v>433951446</v>
      </c>
      <c r="AJ1076">
        <v>630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ROW(Source!A467)</f>
        <v>467</v>
      </c>
      <c r="B1077">
        <v>433951447</v>
      </c>
      <c r="C1077">
        <v>433951436</v>
      </c>
      <c r="D1077">
        <v>423422208</v>
      </c>
      <c r="E1077">
        <v>1</v>
      </c>
      <c r="F1077">
        <v>1</v>
      </c>
      <c r="G1077">
        <v>1081</v>
      </c>
      <c r="H1077">
        <v>3</v>
      </c>
      <c r="I1077" t="s">
        <v>782</v>
      </c>
      <c r="J1077" t="s">
        <v>783</v>
      </c>
      <c r="K1077" t="s">
        <v>784</v>
      </c>
      <c r="L1077">
        <v>1348</v>
      </c>
      <c r="N1077">
        <v>1009</v>
      </c>
      <c r="O1077" t="s">
        <v>213</v>
      </c>
      <c r="P1077" t="s">
        <v>213</v>
      </c>
      <c r="Q1077">
        <v>1000</v>
      </c>
      <c r="X1077">
        <v>1.0800000000000001E-2</v>
      </c>
      <c r="Y1077">
        <v>20001.919999999998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3</v>
      </c>
      <c r="AG1077">
        <v>1.0800000000000001E-2</v>
      </c>
      <c r="AH1077">
        <v>2</v>
      </c>
      <c r="AI1077">
        <v>433951447</v>
      </c>
      <c r="AJ1077">
        <v>631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ROW(Source!A467)</f>
        <v>467</v>
      </c>
      <c r="B1078">
        <v>433951448</v>
      </c>
      <c r="C1078">
        <v>433951436</v>
      </c>
      <c r="D1078">
        <v>423422383</v>
      </c>
      <c r="E1078">
        <v>1</v>
      </c>
      <c r="F1078">
        <v>1</v>
      </c>
      <c r="G1078">
        <v>1081</v>
      </c>
      <c r="H1078">
        <v>3</v>
      </c>
      <c r="I1078" t="s">
        <v>785</v>
      </c>
      <c r="J1078" t="s">
        <v>786</v>
      </c>
      <c r="K1078" t="s">
        <v>787</v>
      </c>
      <c r="L1078">
        <v>1346</v>
      </c>
      <c r="N1078">
        <v>1009</v>
      </c>
      <c r="O1078" t="s">
        <v>729</v>
      </c>
      <c r="P1078" t="s">
        <v>729</v>
      </c>
      <c r="Q1078">
        <v>1</v>
      </c>
      <c r="X1078">
        <v>3.33</v>
      </c>
      <c r="Y1078">
        <v>20.190000000000001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3</v>
      </c>
      <c r="AG1078">
        <v>3.33</v>
      </c>
      <c r="AH1078">
        <v>2</v>
      </c>
      <c r="AI1078">
        <v>433951448</v>
      </c>
      <c r="AJ1078">
        <v>632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ROW(Source!A468)</f>
        <v>468</v>
      </c>
      <c r="B1079">
        <v>433951445</v>
      </c>
      <c r="C1079">
        <v>433951436</v>
      </c>
      <c r="D1079">
        <v>423386947</v>
      </c>
      <c r="E1079">
        <v>1081</v>
      </c>
      <c r="F1079">
        <v>1</v>
      </c>
      <c r="G1079">
        <v>1081</v>
      </c>
      <c r="H1079">
        <v>1</v>
      </c>
      <c r="I1079" t="s">
        <v>530</v>
      </c>
      <c r="J1079" t="s">
        <v>3</v>
      </c>
      <c r="K1079" t="s">
        <v>531</v>
      </c>
      <c r="L1079">
        <v>1191</v>
      </c>
      <c r="N1079">
        <v>1013</v>
      </c>
      <c r="O1079" t="s">
        <v>532</v>
      </c>
      <c r="P1079" t="s">
        <v>532</v>
      </c>
      <c r="Q1079">
        <v>1</v>
      </c>
      <c r="X1079">
        <v>59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1</v>
      </c>
      <c r="AF1079" t="s">
        <v>3</v>
      </c>
      <c r="AG1079">
        <v>59</v>
      </c>
      <c r="AH1079">
        <v>2</v>
      </c>
      <c r="AI1079">
        <v>433951445</v>
      </c>
      <c r="AJ1079">
        <v>633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ROW(Source!A468)</f>
        <v>468</v>
      </c>
      <c r="B1080">
        <v>433951446</v>
      </c>
      <c r="C1080">
        <v>433951436</v>
      </c>
      <c r="D1080">
        <v>423421941</v>
      </c>
      <c r="E1080">
        <v>1</v>
      </c>
      <c r="F1080">
        <v>1</v>
      </c>
      <c r="G1080">
        <v>1081</v>
      </c>
      <c r="H1080">
        <v>3</v>
      </c>
      <c r="I1080" t="s">
        <v>779</v>
      </c>
      <c r="J1080" t="s">
        <v>780</v>
      </c>
      <c r="K1080" t="s">
        <v>781</v>
      </c>
      <c r="L1080">
        <v>1346</v>
      </c>
      <c r="N1080">
        <v>1009</v>
      </c>
      <c r="O1080" t="s">
        <v>729</v>
      </c>
      <c r="P1080" t="s">
        <v>729</v>
      </c>
      <c r="Q1080">
        <v>1</v>
      </c>
      <c r="X1080">
        <v>0.1</v>
      </c>
      <c r="Y1080">
        <v>1.61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0.1</v>
      </c>
      <c r="AH1080">
        <v>2</v>
      </c>
      <c r="AI1080">
        <v>433951446</v>
      </c>
      <c r="AJ1080">
        <v>634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ROW(Source!A468)</f>
        <v>468</v>
      </c>
      <c r="B1081">
        <v>433951447</v>
      </c>
      <c r="C1081">
        <v>433951436</v>
      </c>
      <c r="D1081">
        <v>423422208</v>
      </c>
      <c r="E1081">
        <v>1</v>
      </c>
      <c r="F1081">
        <v>1</v>
      </c>
      <c r="G1081">
        <v>1081</v>
      </c>
      <c r="H1081">
        <v>3</v>
      </c>
      <c r="I1081" t="s">
        <v>782</v>
      </c>
      <c r="J1081" t="s">
        <v>783</v>
      </c>
      <c r="K1081" t="s">
        <v>784</v>
      </c>
      <c r="L1081">
        <v>1348</v>
      </c>
      <c r="N1081">
        <v>1009</v>
      </c>
      <c r="O1081" t="s">
        <v>213</v>
      </c>
      <c r="P1081" t="s">
        <v>213</v>
      </c>
      <c r="Q1081">
        <v>1000</v>
      </c>
      <c r="X1081">
        <v>1.0800000000000001E-2</v>
      </c>
      <c r="Y1081">
        <v>20001.919999999998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1.0800000000000001E-2</v>
      </c>
      <c r="AH1081">
        <v>2</v>
      </c>
      <c r="AI1081">
        <v>433951447</v>
      </c>
      <c r="AJ1081">
        <v>635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ROW(Source!A468)</f>
        <v>468</v>
      </c>
      <c r="B1082">
        <v>433951448</v>
      </c>
      <c r="C1082">
        <v>433951436</v>
      </c>
      <c r="D1082">
        <v>423422383</v>
      </c>
      <c r="E1082">
        <v>1</v>
      </c>
      <c r="F1082">
        <v>1</v>
      </c>
      <c r="G1082">
        <v>1081</v>
      </c>
      <c r="H1082">
        <v>3</v>
      </c>
      <c r="I1082" t="s">
        <v>785</v>
      </c>
      <c r="J1082" t="s">
        <v>786</v>
      </c>
      <c r="K1082" t="s">
        <v>787</v>
      </c>
      <c r="L1082">
        <v>1346</v>
      </c>
      <c r="N1082">
        <v>1009</v>
      </c>
      <c r="O1082" t="s">
        <v>729</v>
      </c>
      <c r="P1082" t="s">
        <v>729</v>
      </c>
      <c r="Q1082">
        <v>1</v>
      </c>
      <c r="X1082">
        <v>3.33</v>
      </c>
      <c r="Y1082">
        <v>20.190000000000001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3</v>
      </c>
      <c r="AG1082">
        <v>3.33</v>
      </c>
      <c r="AH1082">
        <v>2</v>
      </c>
      <c r="AI1082">
        <v>433951448</v>
      </c>
      <c r="AJ1082">
        <v>636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ROW(Source!A469)</f>
        <v>469</v>
      </c>
      <c r="B1083">
        <v>433951449</v>
      </c>
      <c r="C1083">
        <v>433951437</v>
      </c>
      <c r="D1083">
        <v>423386947</v>
      </c>
      <c r="E1083">
        <v>1081</v>
      </c>
      <c r="F1083">
        <v>1</v>
      </c>
      <c r="G1083">
        <v>1081</v>
      </c>
      <c r="H1083">
        <v>1</v>
      </c>
      <c r="I1083" t="s">
        <v>530</v>
      </c>
      <c r="J1083" t="s">
        <v>3</v>
      </c>
      <c r="K1083" t="s">
        <v>531</v>
      </c>
      <c r="L1083">
        <v>1191</v>
      </c>
      <c r="N1083">
        <v>1013</v>
      </c>
      <c r="O1083" t="s">
        <v>532</v>
      </c>
      <c r="P1083" t="s">
        <v>532</v>
      </c>
      <c r="Q1083">
        <v>1</v>
      </c>
      <c r="X1083">
        <v>2.66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1</v>
      </c>
      <c r="AF1083" t="s">
        <v>3</v>
      </c>
      <c r="AG1083">
        <v>2.66</v>
      </c>
      <c r="AH1083">
        <v>2</v>
      </c>
      <c r="AI1083">
        <v>433951449</v>
      </c>
      <c r="AJ1083">
        <v>637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ROW(Source!A469)</f>
        <v>469</v>
      </c>
      <c r="B1084">
        <v>433951450</v>
      </c>
      <c r="C1084">
        <v>433951437</v>
      </c>
      <c r="D1084">
        <v>423452780</v>
      </c>
      <c r="E1084">
        <v>1</v>
      </c>
      <c r="F1084">
        <v>1</v>
      </c>
      <c r="G1084">
        <v>1081</v>
      </c>
      <c r="H1084">
        <v>2</v>
      </c>
      <c r="I1084" t="s">
        <v>788</v>
      </c>
      <c r="J1084" t="s">
        <v>789</v>
      </c>
      <c r="K1084" t="s">
        <v>790</v>
      </c>
      <c r="L1084">
        <v>1368</v>
      </c>
      <c r="N1084">
        <v>1011</v>
      </c>
      <c r="O1084" t="s">
        <v>536</v>
      </c>
      <c r="P1084" t="s">
        <v>536</v>
      </c>
      <c r="Q1084">
        <v>1</v>
      </c>
      <c r="X1084">
        <v>0.45</v>
      </c>
      <c r="Y1084">
        <v>0</v>
      </c>
      <c r="Z1084">
        <v>43.4</v>
      </c>
      <c r="AA1084">
        <v>2.68</v>
      </c>
      <c r="AB1084">
        <v>0</v>
      </c>
      <c r="AC1084">
        <v>0</v>
      </c>
      <c r="AD1084">
        <v>1</v>
      </c>
      <c r="AE1084">
        <v>0</v>
      </c>
      <c r="AF1084" t="s">
        <v>3</v>
      </c>
      <c r="AG1084">
        <v>0.45</v>
      </c>
      <c r="AH1084">
        <v>2</v>
      </c>
      <c r="AI1084">
        <v>433951450</v>
      </c>
      <c r="AJ1084">
        <v>638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ROW(Source!A469)</f>
        <v>469</v>
      </c>
      <c r="B1085">
        <v>433951451</v>
      </c>
      <c r="C1085">
        <v>433951437</v>
      </c>
      <c r="D1085">
        <v>423452781</v>
      </c>
      <c r="E1085">
        <v>1</v>
      </c>
      <c r="F1085">
        <v>1</v>
      </c>
      <c r="G1085">
        <v>1081</v>
      </c>
      <c r="H1085">
        <v>2</v>
      </c>
      <c r="I1085" t="s">
        <v>791</v>
      </c>
      <c r="J1085" t="s">
        <v>792</v>
      </c>
      <c r="K1085" t="s">
        <v>793</v>
      </c>
      <c r="L1085">
        <v>1368</v>
      </c>
      <c r="N1085">
        <v>1011</v>
      </c>
      <c r="O1085" t="s">
        <v>536</v>
      </c>
      <c r="P1085" t="s">
        <v>536</v>
      </c>
      <c r="Q1085">
        <v>1</v>
      </c>
      <c r="X1085">
        <v>0.05</v>
      </c>
      <c r="Y1085">
        <v>0</v>
      </c>
      <c r="Z1085">
        <v>0.28000000000000003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3</v>
      </c>
      <c r="AG1085">
        <v>0.05</v>
      </c>
      <c r="AH1085">
        <v>2</v>
      </c>
      <c r="AI1085">
        <v>433951451</v>
      </c>
      <c r="AJ1085">
        <v>639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ROW(Source!A469)</f>
        <v>469</v>
      </c>
      <c r="B1086">
        <v>433951452</v>
      </c>
      <c r="C1086">
        <v>433951437</v>
      </c>
      <c r="D1086">
        <v>423453149</v>
      </c>
      <c r="E1086">
        <v>1</v>
      </c>
      <c r="F1086">
        <v>1</v>
      </c>
      <c r="G1086">
        <v>1081</v>
      </c>
      <c r="H1086">
        <v>2</v>
      </c>
      <c r="I1086" t="s">
        <v>794</v>
      </c>
      <c r="J1086" t="s">
        <v>795</v>
      </c>
      <c r="K1086" t="s">
        <v>796</v>
      </c>
      <c r="L1086">
        <v>1368</v>
      </c>
      <c r="N1086">
        <v>1011</v>
      </c>
      <c r="O1086" t="s">
        <v>536</v>
      </c>
      <c r="P1086" t="s">
        <v>536</v>
      </c>
      <c r="Q1086">
        <v>1</v>
      </c>
      <c r="X1086">
        <v>0.05</v>
      </c>
      <c r="Y1086">
        <v>0</v>
      </c>
      <c r="Z1086">
        <v>0.42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0.05</v>
      </c>
      <c r="AH1086">
        <v>2</v>
      </c>
      <c r="AI1086">
        <v>433951452</v>
      </c>
      <c r="AJ1086">
        <v>640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ROW(Source!A469)</f>
        <v>469</v>
      </c>
      <c r="B1087">
        <v>433951453</v>
      </c>
      <c r="C1087">
        <v>433951437</v>
      </c>
      <c r="D1087">
        <v>423422142</v>
      </c>
      <c r="E1087">
        <v>1</v>
      </c>
      <c r="F1087">
        <v>1</v>
      </c>
      <c r="G1087">
        <v>1081</v>
      </c>
      <c r="H1087">
        <v>3</v>
      </c>
      <c r="I1087" t="s">
        <v>797</v>
      </c>
      <c r="J1087" t="s">
        <v>798</v>
      </c>
      <c r="K1087" t="s">
        <v>799</v>
      </c>
      <c r="L1087">
        <v>1339</v>
      </c>
      <c r="N1087">
        <v>1007</v>
      </c>
      <c r="O1087" t="s">
        <v>197</v>
      </c>
      <c r="P1087" t="s">
        <v>197</v>
      </c>
      <c r="Q1087">
        <v>1</v>
      </c>
      <c r="X1087">
        <v>6.7200000000000003E-3</v>
      </c>
      <c r="Y1087">
        <v>5.82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6.7200000000000003E-3</v>
      </c>
      <c r="AH1087">
        <v>2</v>
      </c>
      <c r="AI1087">
        <v>433951453</v>
      </c>
      <c r="AJ1087">
        <v>641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ROW(Source!A469)</f>
        <v>469</v>
      </c>
      <c r="B1088">
        <v>433951454</v>
      </c>
      <c r="C1088">
        <v>433951437</v>
      </c>
      <c r="D1088">
        <v>423422534</v>
      </c>
      <c r="E1088">
        <v>1</v>
      </c>
      <c r="F1088">
        <v>1</v>
      </c>
      <c r="G1088">
        <v>1081</v>
      </c>
      <c r="H1088">
        <v>3</v>
      </c>
      <c r="I1088" t="s">
        <v>800</v>
      </c>
      <c r="J1088" t="s">
        <v>801</v>
      </c>
      <c r="K1088" t="s">
        <v>802</v>
      </c>
      <c r="L1088">
        <v>1339</v>
      </c>
      <c r="N1088">
        <v>1007</v>
      </c>
      <c r="O1088" t="s">
        <v>197</v>
      </c>
      <c r="P1088" t="s">
        <v>197</v>
      </c>
      <c r="Q1088">
        <v>1</v>
      </c>
      <c r="X1088">
        <v>3.32E-3</v>
      </c>
      <c r="Y1088">
        <v>5.66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3.32E-3</v>
      </c>
      <c r="AH1088">
        <v>2</v>
      </c>
      <c r="AI1088">
        <v>433951454</v>
      </c>
      <c r="AJ1088">
        <v>642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ROW(Source!A469)</f>
        <v>469</v>
      </c>
      <c r="B1089">
        <v>433951455</v>
      </c>
      <c r="C1089">
        <v>433951437</v>
      </c>
      <c r="D1089">
        <v>423380376</v>
      </c>
      <c r="E1089">
        <v>1081</v>
      </c>
      <c r="F1089">
        <v>1</v>
      </c>
      <c r="G1089">
        <v>1081</v>
      </c>
      <c r="H1089">
        <v>3</v>
      </c>
      <c r="I1089" t="s">
        <v>888</v>
      </c>
      <c r="J1089" t="s">
        <v>3</v>
      </c>
      <c r="K1089" t="s">
        <v>889</v>
      </c>
      <c r="L1089">
        <v>1301</v>
      </c>
      <c r="N1089">
        <v>1003</v>
      </c>
      <c r="O1089" t="s">
        <v>742</v>
      </c>
      <c r="P1089" t="s">
        <v>742</v>
      </c>
      <c r="Q1089">
        <v>1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 t="s">
        <v>3</v>
      </c>
      <c r="AG1089">
        <v>0</v>
      </c>
      <c r="AH1089">
        <v>3</v>
      </c>
      <c r="AI1089">
        <v>-1</v>
      </c>
      <c r="AJ1089" t="s">
        <v>3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ROW(Source!A470)</f>
        <v>470</v>
      </c>
      <c r="B1090">
        <v>433951449</v>
      </c>
      <c r="C1090">
        <v>433951437</v>
      </c>
      <c r="D1090">
        <v>423386947</v>
      </c>
      <c r="E1090">
        <v>1081</v>
      </c>
      <c r="F1090">
        <v>1</v>
      </c>
      <c r="G1090">
        <v>1081</v>
      </c>
      <c r="H1090">
        <v>1</v>
      </c>
      <c r="I1090" t="s">
        <v>530</v>
      </c>
      <c r="J1090" t="s">
        <v>3</v>
      </c>
      <c r="K1090" t="s">
        <v>531</v>
      </c>
      <c r="L1090">
        <v>1191</v>
      </c>
      <c r="N1090">
        <v>1013</v>
      </c>
      <c r="O1090" t="s">
        <v>532</v>
      </c>
      <c r="P1090" t="s">
        <v>532</v>
      </c>
      <c r="Q1090">
        <v>1</v>
      </c>
      <c r="X1090">
        <v>2.66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1</v>
      </c>
      <c r="AF1090" t="s">
        <v>3</v>
      </c>
      <c r="AG1090">
        <v>2.66</v>
      </c>
      <c r="AH1090">
        <v>2</v>
      </c>
      <c r="AI1090">
        <v>433951449</v>
      </c>
      <c r="AJ1090">
        <v>643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ROW(Source!A470)</f>
        <v>470</v>
      </c>
      <c r="B1091">
        <v>433951450</v>
      </c>
      <c r="C1091">
        <v>433951437</v>
      </c>
      <c r="D1091">
        <v>423452780</v>
      </c>
      <c r="E1091">
        <v>1</v>
      </c>
      <c r="F1091">
        <v>1</v>
      </c>
      <c r="G1091">
        <v>1081</v>
      </c>
      <c r="H1091">
        <v>2</v>
      </c>
      <c r="I1091" t="s">
        <v>788</v>
      </c>
      <c r="J1091" t="s">
        <v>789</v>
      </c>
      <c r="K1091" t="s">
        <v>790</v>
      </c>
      <c r="L1091">
        <v>1368</v>
      </c>
      <c r="N1091">
        <v>1011</v>
      </c>
      <c r="O1091" t="s">
        <v>536</v>
      </c>
      <c r="P1091" t="s">
        <v>536</v>
      </c>
      <c r="Q1091">
        <v>1</v>
      </c>
      <c r="X1091">
        <v>0.45</v>
      </c>
      <c r="Y1091">
        <v>0</v>
      </c>
      <c r="Z1091">
        <v>43.4</v>
      </c>
      <c r="AA1091">
        <v>2.68</v>
      </c>
      <c r="AB1091">
        <v>0</v>
      </c>
      <c r="AC1091">
        <v>0</v>
      </c>
      <c r="AD1091">
        <v>1</v>
      </c>
      <c r="AE1091">
        <v>0</v>
      </c>
      <c r="AF1091" t="s">
        <v>3</v>
      </c>
      <c r="AG1091">
        <v>0.45</v>
      </c>
      <c r="AH1091">
        <v>2</v>
      </c>
      <c r="AI1091">
        <v>433951450</v>
      </c>
      <c r="AJ1091">
        <v>644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ROW(Source!A470)</f>
        <v>470</v>
      </c>
      <c r="B1092">
        <v>433951451</v>
      </c>
      <c r="C1092">
        <v>433951437</v>
      </c>
      <c r="D1092">
        <v>423452781</v>
      </c>
      <c r="E1092">
        <v>1</v>
      </c>
      <c r="F1092">
        <v>1</v>
      </c>
      <c r="G1092">
        <v>1081</v>
      </c>
      <c r="H1092">
        <v>2</v>
      </c>
      <c r="I1092" t="s">
        <v>791</v>
      </c>
      <c r="J1092" t="s">
        <v>792</v>
      </c>
      <c r="K1092" t="s">
        <v>793</v>
      </c>
      <c r="L1092">
        <v>1368</v>
      </c>
      <c r="N1092">
        <v>1011</v>
      </c>
      <c r="O1092" t="s">
        <v>536</v>
      </c>
      <c r="P1092" t="s">
        <v>536</v>
      </c>
      <c r="Q1092">
        <v>1</v>
      </c>
      <c r="X1092">
        <v>0.05</v>
      </c>
      <c r="Y1092">
        <v>0</v>
      </c>
      <c r="Z1092">
        <v>0.28000000000000003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3</v>
      </c>
      <c r="AG1092">
        <v>0.05</v>
      </c>
      <c r="AH1092">
        <v>2</v>
      </c>
      <c r="AI1092">
        <v>433951451</v>
      </c>
      <c r="AJ1092">
        <v>645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ROW(Source!A470)</f>
        <v>470</v>
      </c>
      <c r="B1093">
        <v>433951452</v>
      </c>
      <c r="C1093">
        <v>433951437</v>
      </c>
      <c r="D1093">
        <v>423453149</v>
      </c>
      <c r="E1093">
        <v>1</v>
      </c>
      <c r="F1093">
        <v>1</v>
      </c>
      <c r="G1093">
        <v>1081</v>
      </c>
      <c r="H1093">
        <v>2</v>
      </c>
      <c r="I1093" t="s">
        <v>794</v>
      </c>
      <c r="J1093" t="s">
        <v>795</v>
      </c>
      <c r="K1093" t="s">
        <v>796</v>
      </c>
      <c r="L1093">
        <v>1368</v>
      </c>
      <c r="N1093">
        <v>1011</v>
      </c>
      <c r="O1093" t="s">
        <v>536</v>
      </c>
      <c r="P1093" t="s">
        <v>536</v>
      </c>
      <c r="Q1093">
        <v>1</v>
      </c>
      <c r="X1093">
        <v>0.05</v>
      </c>
      <c r="Y1093">
        <v>0</v>
      </c>
      <c r="Z1093">
        <v>0.42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3</v>
      </c>
      <c r="AG1093">
        <v>0.05</v>
      </c>
      <c r="AH1093">
        <v>2</v>
      </c>
      <c r="AI1093">
        <v>433951452</v>
      </c>
      <c r="AJ1093">
        <v>646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ROW(Source!A470)</f>
        <v>470</v>
      </c>
      <c r="B1094">
        <v>433951453</v>
      </c>
      <c r="C1094">
        <v>433951437</v>
      </c>
      <c r="D1094">
        <v>423422142</v>
      </c>
      <c r="E1094">
        <v>1</v>
      </c>
      <c r="F1094">
        <v>1</v>
      </c>
      <c r="G1094">
        <v>1081</v>
      </c>
      <c r="H1094">
        <v>3</v>
      </c>
      <c r="I1094" t="s">
        <v>797</v>
      </c>
      <c r="J1094" t="s">
        <v>798</v>
      </c>
      <c r="K1094" t="s">
        <v>799</v>
      </c>
      <c r="L1094">
        <v>1339</v>
      </c>
      <c r="N1094">
        <v>1007</v>
      </c>
      <c r="O1094" t="s">
        <v>197</v>
      </c>
      <c r="P1094" t="s">
        <v>197</v>
      </c>
      <c r="Q1094">
        <v>1</v>
      </c>
      <c r="X1094">
        <v>6.7200000000000003E-3</v>
      </c>
      <c r="Y1094">
        <v>5.82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3</v>
      </c>
      <c r="AG1094">
        <v>6.7200000000000003E-3</v>
      </c>
      <c r="AH1094">
        <v>2</v>
      </c>
      <c r="AI1094">
        <v>433951453</v>
      </c>
      <c r="AJ1094">
        <v>647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ROW(Source!A470)</f>
        <v>470</v>
      </c>
      <c r="B1095">
        <v>433951454</v>
      </c>
      <c r="C1095">
        <v>433951437</v>
      </c>
      <c r="D1095">
        <v>423422534</v>
      </c>
      <c r="E1095">
        <v>1</v>
      </c>
      <c r="F1095">
        <v>1</v>
      </c>
      <c r="G1095">
        <v>1081</v>
      </c>
      <c r="H1095">
        <v>3</v>
      </c>
      <c r="I1095" t="s">
        <v>800</v>
      </c>
      <c r="J1095" t="s">
        <v>801</v>
      </c>
      <c r="K1095" t="s">
        <v>802</v>
      </c>
      <c r="L1095">
        <v>1339</v>
      </c>
      <c r="N1095">
        <v>1007</v>
      </c>
      <c r="O1095" t="s">
        <v>197</v>
      </c>
      <c r="P1095" t="s">
        <v>197</v>
      </c>
      <c r="Q1095">
        <v>1</v>
      </c>
      <c r="X1095">
        <v>3.32E-3</v>
      </c>
      <c r="Y1095">
        <v>5.66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3</v>
      </c>
      <c r="AG1095">
        <v>3.32E-3</v>
      </c>
      <c r="AH1095">
        <v>2</v>
      </c>
      <c r="AI1095">
        <v>433951454</v>
      </c>
      <c r="AJ1095">
        <v>648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ROW(Source!A470)</f>
        <v>470</v>
      </c>
      <c r="B1096">
        <v>433951455</v>
      </c>
      <c r="C1096">
        <v>433951437</v>
      </c>
      <c r="D1096">
        <v>423380376</v>
      </c>
      <c r="E1096">
        <v>1081</v>
      </c>
      <c r="F1096">
        <v>1</v>
      </c>
      <c r="G1096">
        <v>1081</v>
      </c>
      <c r="H1096">
        <v>3</v>
      </c>
      <c r="I1096" t="s">
        <v>888</v>
      </c>
      <c r="J1096" t="s">
        <v>3</v>
      </c>
      <c r="K1096" t="s">
        <v>889</v>
      </c>
      <c r="L1096">
        <v>1301</v>
      </c>
      <c r="N1096">
        <v>1003</v>
      </c>
      <c r="O1096" t="s">
        <v>742</v>
      </c>
      <c r="P1096" t="s">
        <v>742</v>
      </c>
      <c r="Q1096">
        <v>1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 t="s">
        <v>3</v>
      </c>
      <c r="AG1096">
        <v>0</v>
      </c>
      <c r="AH1096">
        <v>3</v>
      </c>
      <c r="AI1096">
        <v>-1</v>
      </c>
      <c r="AJ1096" t="s">
        <v>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ROW(Source!A471)</f>
        <v>471</v>
      </c>
      <c r="B1097">
        <v>433951529</v>
      </c>
      <c r="C1097">
        <v>433951438</v>
      </c>
      <c r="D1097">
        <v>423386947</v>
      </c>
      <c r="E1097">
        <v>1081</v>
      </c>
      <c r="F1097">
        <v>1</v>
      </c>
      <c r="G1097">
        <v>1081</v>
      </c>
      <c r="H1097">
        <v>1</v>
      </c>
      <c r="I1097" t="s">
        <v>530</v>
      </c>
      <c r="J1097" t="s">
        <v>3</v>
      </c>
      <c r="K1097" t="s">
        <v>531</v>
      </c>
      <c r="L1097">
        <v>1191</v>
      </c>
      <c r="N1097">
        <v>1013</v>
      </c>
      <c r="O1097" t="s">
        <v>532</v>
      </c>
      <c r="P1097" t="s">
        <v>532</v>
      </c>
      <c r="Q1097">
        <v>1</v>
      </c>
      <c r="X1097">
        <v>6.22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1</v>
      </c>
      <c r="AF1097" t="s">
        <v>3</v>
      </c>
      <c r="AG1097">
        <v>6.22</v>
      </c>
      <c r="AH1097">
        <v>2</v>
      </c>
      <c r="AI1097">
        <v>433951529</v>
      </c>
      <c r="AJ1097">
        <v>649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ROW(Source!A471)</f>
        <v>471</v>
      </c>
      <c r="B1098">
        <v>433951530</v>
      </c>
      <c r="C1098">
        <v>433951438</v>
      </c>
      <c r="D1098">
        <v>423453088</v>
      </c>
      <c r="E1098">
        <v>1</v>
      </c>
      <c r="F1098">
        <v>1</v>
      </c>
      <c r="G1098">
        <v>1081</v>
      </c>
      <c r="H1098">
        <v>2</v>
      </c>
      <c r="I1098" t="s">
        <v>606</v>
      </c>
      <c r="J1098" t="s">
        <v>607</v>
      </c>
      <c r="K1098" t="s">
        <v>608</v>
      </c>
      <c r="L1098">
        <v>1368</v>
      </c>
      <c r="N1098">
        <v>1011</v>
      </c>
      <c r="O1098" t="s">
        <v>536</v>
      </c>
      <c r="P1098" t="s">
        <v>536</v>
      </c>
      <c r="Q1098">
        <v>1</v>
      </c>
      <c r="X1098">
        <v>0.02</v>
      </c>
      <c r="Y1098">
        <v>0</v>
      </c>
      <c r="Z1098">
        <v>83.1</v>
      </c>
      <c r="AA1098">
        <v>12.62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0.02</v>
      </c>
      <c r="AH1098">
        <v>2</v>
      </c>
      <c r="AI1098">
        <v>433951530</v>
      </c>
      <c r="AJ1098">
        <v>650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ROW(Source!A471)</f>
        <v>471</v>
      </c>
      <c r="B1099">
        <v>433951531</v>
      </c>
      <c r="C1099">
        <v>433951438</v>
      </c>
      <c r="D1099">
        <v>423421944</v>
      </c>
      <c r="E1099">
        <v>1</v>
      </c>
      <c r="F1099">
        <v>1</v>
      </c>
      <c r="G1099">
        <v>1081</v>
      </c>
      <c r="H1099">
        <v>3</v>
      </c>
      <c r="I1099" t="s">
        <v>537</v>
      </c>
      <c r="J1099" t="s">
        <v>538</v>
      </c>
      <c r="K1099" t="s">
        <v>539</v>
      </c>
      <c r="L1099">
        <v>1339</v>
      </c>
      <c r="N1099">
        <v>1007</v>
      </c>
      <c r="O1099" t="s">
        <v>197</v>
      </c>
      <c r="P1099" t="s">
        <v>197</v>
      </c>
      <c r="Q1099">
        <v>1</v>
      </c>
      <c r="X1099">
        <v>7.6999999999999999E-2</v>
      </c>
      <c r="Y1099">
        <v>7.07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7.6999999999999999E-2</v>
      </c>
      <c r="AH1099">
        <v>2</v>
      </c>
      <c r="AI1099">
        <v>433951531</v>
      </c>
      <c r="AJ1099">
        <v>651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ROW(Source!A471)</f>
        <v>471</v>
      </c>
      <c r="B1100">
        <v>433951532</v>
      </c>
      <c r="C1100">
        <v>433951438</v>
      </c>
      <c r="D1100">
        <v>423422796</v>
      </c>
      <c r="E1100">
        <v>1</v>
      </c>
      <c r="F1100">
        <v>1</v>
      </c>
      <c r="G1100">
        <v>1081</v>
      </c>
      <c r="H1100">
        <v>3</v>
      </c>
      <c r="I1100" t="s">
        <v>803</v>
      </c>
      <c r="J1100" t="s">
        <v>804</v>
      </c>
      <c r="K1100" t="s">
        <v>805</v>
      </c>
      <c r="L1100">
        <v>1348</v>
      </c>
      <c r="N1100">
        <v>1009</v>
      </c>
      <c r="O1100" t="s">
        <v>213</v>
      </c>
      <c r="P1100" t="s">
        <v>213</v>
      </c>
      <c r="Q1100">
        <v>1000</v>
      </c>
      <c r="X1100">
        <v>0.107</v>
      </c>
      <c r="Y1100">
        <v>331.04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3</v>
      </c>
      <c r="AG1100">
        <v>0.107</v>
      </c>
      <c r="AH1100">
        <v>2</v>
      </c>
      <c r="AI1100">
        <v>433951532</v>
      </c>
      <c r="AJ1100">
        <v>652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ROW(Source!A471)</f>
        <v>471</v>
      </c>
      <c r="B1101">
        <v>433951533</v>
      </c>
      <c r="C1101">
        <v>433951438</v>
      </c>
      <c r="D1101">
        <v>423422405</v>
      </c>
      <c r="E1101">
        <v>1</v>
      </c>
      <c r="F1101">
        <v>1</v>
      </c>
      <c r="G1101">
        <v>1081</v>
      </c>
      <c r="H1101">
        <v>3</v>
      </c>
      <c r="I1101" t="s">
        <v>624</v>
      </c>
      <c r="J1101" t="s">
        <v>625</v>
      </c>
      <c r="K1101" t="s">
        <v>626</v>
      </c>
      <c r="L1101">
        <v>1339</v>
      </c>
      <c r="N1101">
        <v>1007</v>
      </c>
      <c r="O1101" t="s">
        <v>197</v>
      </c>
      <c r="P1101" t="s">
        <v>197</v>
      </c>
      <c r="Q1101">
        <v>1</v>
      </c>
      <c r="X1101">
        <v>0.29899999999999999</v>
      </c>
      <c r="Y1101">
        <v>99.9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3</v>
      </c>
      <c r="AG1101">
        <v>0.29899999999999999</v>
      </c>
      <c r="AH1101">
        <v>2</v>
      </c>
      <c r="AI1101">
        <v>433951533</v>
      </c>
      <c r="AJ1101">
        <v>653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ROW(Source!A471)</f>
        <v>471</v>
      </c>
      <c r="B1102">
        <v>433951534</v>
      </c>
      <c r="C1102">
        <v>433951438</v>
      </c>
      <c r="D1102">
        <v>423408300</v>
      </c>
      <c r="E1102">
        <v>1081</v>
      </c>
      <c r="F1102">
        <v>1</v>
      </c>
      <c r="G1102">
        <v>1081</v>
      </c>
      <c r="H1102">
        <v>3</v>
      </c>
      <c r="I1102" t="s">
        <v>890</v>
      </c>
      <c r="J1102" t="s">
        <v>3</v>
      </c>
      <c r="K1102" t="s">
        <v>891</v>
      </c>
      <c r="L1102">
        <v>235684255</v>
      </c>
      <c r="N1102">
        <v>1010</v>
      </c>
      <c r="O1102" t="s">
        <v>187</v>
      </c>
      <c r="P1102" t="s">
        <v>187</v>
      </c>
      <c r="Q1102">
        <v>1</v>
      </c>
      <c r="X1102">
        <v>10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 t="s">
        <v>3</v>
      </c>
      <c r="AG1102">
        <v>10</v>
      </c>
      <c r="AH1102">
        <v>3</v>
      </c>
      <c r="AI1102">
        <v>-1</v>
      </c>
      <c r="AJ1102" t="s">
        <v>3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ROW(Source!A472)</f>
        <v>472</v>
      </c>
      <c r="B1103">
        <v>433951529</v>
      </c>
      <c r="C1103">
        <v>433951438</v>
      </c>
      <c r="D1103">
        <v>423386947</v>
      </c>
      <c r="E1103">
        <v>1081</v>
      </c>
      <c r="F1103">
        <v>1</v>
      </c>
      <c r="G1103">
        <v>1081</v>
      </c>
      <c r="H1103">
        <v>1</v>
      </c>
      <c r="I1103" t="s">
        <v>530</v>
      </c>
      <c r="J1103" t="s">
        <v>3</v>
      </c>
      <c r="K1103" t="s">
        <v>531</v>
      </c>
      <c r="L1103">
        <v>1191</v>
      </c>
      <c r="N1103">
        <v>1013</v>
      </c>
      <c r="O1103" t="s">
        <v>532</v>
      </c>
      <c r="P1103" t="s">
        <v>532</v>
      </c>
      <c r="Q1103">
        <v>1</v>
      </c>
      <c r="X1103">
        <v>6.22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1</v>
      </c>
      <c r="AF1103" t="s">
        <v>3</v>
      </c>
      <c r="AG1103">
        <v>6.22</v>
      </c>
      <c r="AH1103">
        <v>2</v>
      </c>
      <c r="AI1103">
        <v>433951529</v>
      </c>
      <c r="AJ1103">
        <v>654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ROW(Source!A472)</f>
        <v>472</v>
      </c>
      <c r="B1104">
        <v>433951530</v>
      </c>
      <c r="C1104">
        <v>433951438</v>
      </c>
      <c r="D1104">
        <v>423453088</v>
      </c>
      <c r="E1104">
        <v>1</v>
      </c>
      <c r="F1104">
        <v>1</v>
      </c>
      <c r="G1104">
        <v>1081</v>
      </c>
      <c r="H1104">
        <v>2</v>
      </c>
      <c r="I1104" t="s">
        <v>606</v>
      </c>
      <c r="J1104" t="s">
        <v>607</v>
      </c>
      <c r="K1104" t="s">
        <v>608</v>
      </c>
      <c r="L1104">
        <v>1368</v>
      </c>
      <c r="N1104">
        <v>1011</v>
      </c>
      <c r="O1104" t="s">
        <v>536</v>
      </c>
      <c r="P1104" t="s">
        <v>536</v>
      </c>
      <c r="Q1104">
        <v>1</v>
      </c>
      <c r="X1104">
        <v>0.02</v>
      </c>
      <c r="Y1104">
        <v>0</v>
      </c>
      <c r="Z1104">
        <v>83.1</v>
      </c>
      <c r="AA1104">
        <v>12.62</v>
      </c>
      <c r="AB1104">
        <v>0</v>
      </c>
      <c r="AC1104">
        <v>0</v>
      </c>
      <c r="AD1104">
        <v>1</v>
      </c>
      <c r="AE1104">
        <v>0</v>
      </c>
      <c r="AF1104" t="s">
        <v>3</v>
      </c>
      <c r="AG1104">
        <v>0.02</v>
      </c>
      <c r="AH1104">
        <v>2</v>
      </c>
      <c r="AI1104">
        <v>433951530</v>
      </c>
      <c r="AJ1104">
        <v>655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ROW(Source!A472)</f>
        <v>472</v>
      </c>
      <c r="B1105">
        <v>433951531</v>
      </c>
      <c r="C1105">
        <v>433951438</v>
      </c>
      <c r="D1105">
        <v>423421944</v>
      </c>
      <c r="E1105">
        <v>1</v>
      </c>
      <c r="F1105">
        <v>1</v>
      </c>
      <c r="G1105">
        <v>1081</v>
      </c>
      <c r="H1105">
        <v>3</v>
      </c>
      <c r="I1105" t="s">
        <v>537</v>
      </c>
      <c r="J1105" t="s">
        <v>538</v>
      </c>
      <c r="K1105" t="s">
        <v>539</v>
      </c>
      <c r="L1105">
        <v>1339</v>
      </c>
      <c r="N1105">
        <v>1007</v>
      </c>
      <c r="O1105" t="s">
        <v>197</v>
      </c>
      <c r="P1105" t="s">
        <v>197</v>
      </c>
      <c r="Q1105">
        <v>1</v>
      </c>
      <c r="X1105">
        <v>7.6999999999999999E-2</v>
      </c>
      <c r="Y1105">
        <v>7.07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7.6999999999999999E-2</v>
      </c>
      <c r="AH1105">
        <v>2</v>
      </c>
      <c r="AI1105">
        <v>433951531</v>
      </c>
      <c r="AJ1105">
        <v>656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ROW(Source!A472)</f>
        <v>472</v>
      </c>
      <c r="B1106">
        <v>433951532</v>
      </c>
      <c r="C1106">
        <v>433951438</v>
      </c>
      <c r="D1106">
        <v>423422796</v>
      </c>
      <c r="E1106">
        <v>1</v>
      </c>
      <c r="F1106">
        <v>1</v>
      </c>
      <c r="G1106">
        <v>1081</v>
      </c>
      <c r="H1106">
        <v>3</v>
      </c>
      <c r="I1106" t="s">
        <v>803</v>
      </c>
      <c r="J1106" t="s">
        <v>804</v>
      </c>
      <c r="K1106" t="s">
        <v>805</v>
      </c>
      <c r="L1106">
        <v>1348</v>
      </c>
      <c r="N1106">
        <v>1009</v>
      </c>
      <c r="O1106" t="s">
        <v>213</v>
      </c>
      <c r="P1106" t="s">
        <v>213</v>
      </c>
      <c r="Q1106">
        <v>1000</v>
      </c>
      <c r="X1106">
        <v>0.107</v>
      </c>
      <c r="Y1106">
        <v>331.04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3</v>
      </c>
      <c r="AG1106">
        <v>0.107</v>
      </c>
      <c r="AH1106">
        <v>2</v>
      </c>
      <c r="AI1106">
        <v>433951532</v>
      </c>
      <c r="AJ1106">
        <v>657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ROW(Source!A472)</f>
        <v>472</v>
      </c>
      <c r="B1107">
        <v>433951533</v>
      </c>
      <c r="C1107">
        <v>433951438</v>
      </c>
      <c r="D1107">
        <v>423422405</v>
      </c>
      <c r="E1107">
        <v>1</v>
      </c>
      <c r="F1107">
        <v>1</v>
      </c>
      <c r="G1107">
        <v>1081</v>
      </c>
      <c r="H1107">
        <v>3</v>
      </c>
      <c r="I1107" t="s">
        <v>624</v>
      </c>
      <c r="J1107" t="s">
        <v>625</v>
      </c>
      <c r="K1107" t="s">
        <v>626</v>
      </c>
      <c r="L1107">
        <v>1339</v>
      </c>
      <c r="N1107">
        <v>1007</v>
      </c>
      <c r="O1107" t="s">
        <v>197</v>
      </c>
      <c r="P1107" t="s">
        <v>197</v>
      </c>
      <c r="Q1107">
        <v>1</v>
      </c>
      <c r="X1107">
        <v>0.29899999999999999</v>
      </c>
      <c r="Y1107">
        <v>99.9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3</v>
      </c>
      <c r="AG1107">
        <v>0.29899999999999999</v>
      </c>
      <c r="AH1107">
        <v>2</v>
      </c>
      <c r="AI1107">
        <v>433951533</v>
      </c>
      <c r="AJ1107">
        <v>658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ROW(Source!A472)</f>
        <v>472</v>
      </c>
      <c r="B1108">
        <v>433951534</v>
      </c>
      <c r="C1108">
        <v>433951438</v>
      </c>
      <c r="D1108">
        <v>423408300</v>
      </c>
      <c r="E1108">
        <v>1081</v>
      </c>
      <c r="F1108">
        <v>1</v>
      </c>
      <c r="G1108">
        <v>1081</v>
      </c>
      <c r="H1108">
        <v>3</v>
      </c>
      <c r="I1108" t="s">
        <v>890</v>
      </c>
      <c r="J1108" t="s">
        <v>3</v>
      </c>
      <c r="K1108" t="s">
        <v>891</v>
      </c>
      <c r="L1108">
        <v>235684255</v>
      </c>
      <c r="N1108">
        <v>1010</v>
      </c>
      <c r="O1108" t="s">
        <v>187</v>
      </c>
      <c r="P1108" t="s">
        <v>187</v>
      </c>
      <c r="Q1108">
        <v>1</v>
      </c>
      <c r="X1108">
        <v>10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 t="s">
        <v>3</v>
      </c>
      <c r="AG1108">
        <v>10</v>
      </c>
      <c r="AH1108">
        <v>3</v>
      </c>
      <c r="AI1108">
        <v>-1</v>
      </c>
      <c r="AJ1108" t="s">
        <v>3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ROW(Source!A473)</f>
        <v>473</v>
      </c>
      <c r="B1109">
        <v>433951536</v>
      </c>
      <c r="C1109">
        <v>433951439</v>
      </c>
      <c r="D1109">
        <v>423386947</v>
      </c>
      <c r="E1109">
        <v>1081</v>
      </c>
      <c r="F1109">
        <v>1</v>
      </c>
      <c r="G1109">
        <v>1081</v>
      </c>
      <c r="H1109">
        <v>1</v>
      </c>
      <c r="I1109" t="s">
        <v>530</v>
      </c>
      <c r="J1109" t="s">
        <v>3</v>
      </c>
      <c r="K1109" t="s">
        <v>531</v>
      </c>
      <c r="L1109">
        <v>1191</v>
      </c>
      <c r="N1109">
        <v>1013</v>
      </c>
      <c r="O1109" t="s">
        <v>532</v>
      </c>
      <c r="P1109" t="s">
        <v>532</v>
      </c>
      <c r="Q1109">
        <v>1</v>
      </c>
      <c r="X1109">
        <v>1.83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1</v>
      </c>
      <c r="AF1109" t="s">
        <v>3</v>
      </c>
      <c r="AG1109">
        <v>1.83</v>
      </c>
      <c r="AH1109">
        <v>2</v>
      </c>
      <c r="AI1109">
        <v>433951536</v>
      </c>
      <c r="AJ1109">
        <v>659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ROW(Source!A473)</f>
        <v>473</v>
      </c>
      <c r="B1110">
        <v>433951537</v>
      </c>
      <c r="C1110">
        <v>433951439</v>
      </c>
      <c r="D1110">
        <v>423452780</v>
      </c>
      <c r="E1110">
        <v>1</v>
      </c>
      <c r="F1110">
        <v>1</v>
      </c>
      <c r="G1110">
        <v>1081</v>
      </c>
      <c r="H1110">
        <v>2</v>
      </c>
      <c r="I1110" t="s">
        <v>788</v>
      </c>
      <c r="J1110" t="s">
        <v>789</v>
      </c>
      <c r="K1110" t="s">
        <v>790</v>
      </c>
      <c r="L1110">
        <v>1368</v>
      </c>
      <c r="N1110">
        <v>1011</v>
      </c>
      <c r="O1110" t="s">
        <v>536</v>
      </c>
      <c r="P1110" t="s">
        <v>536</v>
      </c>
      <c r="Q1110">
        <v>1</v>
      </c>
      <c r="X1110">
        <v>4.7E-2</v>
      </c>
      <c r="Y1110">
        <v>0</v>
      </c>
      <c r="Z1110">
        <v>43.4</v>
      </c>
      <c r="AA1110">
        <v>2.68</v>
      </c>
      <c r="AB1110">
        <v>0</v>
      </c>
      <c r="AC1110">
        <v>0</v>
      </c>
      <c r="AD1110">
        <v>1</v>
      </c>
      <c r="AE1110">
        <v>0</v>
      </c>
      <c r="AF1110" t="s">
        <v>3</v>
      </c>
      <c r="AG1110">
        <v>4.7E-2</v>
      </c>
      <c r="AH1110">
        <v>2</v>
      </c>
      <c r="AI1110">
        <v>433951537</v>
      </c>
      <c r="AJ1110">
        <v>660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ROW(Source!A473)</f>
        <v>473</v>
      </c>
      <c r="B1111">
        <v>433951538</v>
      </c>
      <c r="C1111">
        <v>433951439</v>
      </c>
      <c r="D1111">
        <v>423453149</v>
      </c>
      <c r="E1111">
        <v>1</v>
      </c>
      <c r="F1111">
        <v>1</v>
      </c>
      <c r="G1111">
        <v>1081</v>
      </c>
      <c r="H1111">
        <v>2</v>
      </c>
      <c r="I1111" t="s">
        <v>794</v>
      </c>
      <c r="J1111" t="s">
        <v>795</v>
      </c>
      <c r="K1111" t="s">
        <v>796</v>
      </c>
      <c r="L1111">
        <v>1368</v>
      </c>
      <c r="N1111">
        <v>1011</v>
      </c>
      <c r="O1111" t="s">
        <v>536</v>
      </c>
      <c r="P1111" t="s">
        <v>536</v>
      </c>
      <c r="Q1111">
        <v>1</v>
      </c>
      <c r="X1111">
        <v>0.04</v>
      </c>
      <c r="Y1111">
        <v>0</v>
      </c>
      <c r="Z1111">
        <v>0.42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3</v>
      </c>
      <c r="AG1111">
        <v>0.04</v>
      </c>
      <c r="AH1111">
        <v>2</v>
      </c>
      <c r="AI1111">
        <v>433951538</v>
      </c>
      <c r="AJ1111">
        <v>661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ROW(Source!A473)</f>
        <v>473</v>
      </c>
      <c r="B1112">
        <v>433951539</v>
      </c>
      <c r="C1112">
        <v>433951439</v>
      </c>
      <c r="D1112">
        <v>423453167</v>
      </c>
      <c r="E1112">
        <v>1</v>
      </c>
      <c r="F1112">
        <v>1</v>
      </c>
      <c r="G1112">
        <v>1081</v>
      </c>
      <c r="H1112">
        <v>2</v>
      </c>
      <c r="I1112" t="s">
        <v>806</v>
      </c>
      <c r="J1112" t="s">
        <v>807</v>
      </c>
      <c r="K1112" t="s">
        <v>808</v>
      </c>
      <c r="L1112">
        <v>1368</v>
      </c>
      <c r="N1112">
        <v>1011</v>
      </c>
      <c r="O1112" t="s">
        <v>536</v>
      </c>
      <c r="P1112" t="s">
        <v>536</v>
      </c>
      <c r="Q1112">
        <v>1</v>
      </c>
      <c r="X1112">
        <v>6.8000000000000005E-2</v>
      </c>
      <c r="Y1112">
        <v>0</v>
      </c>
      <c r="Z1112">
        <v>13.49</v>
      </c>
      <c r="AA1112">
        <v>11.18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6.8000000000000005E-2</v>
      </c>
      <c r="AH1112">
        <v>2</v>
      </c>
      <c r="AI1112">
        <v>433951539</v>
      </c>
      <c r="AJ1112">
        <v>662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ROW(Source!A473)</f>
        <v>473</v>
      </c>
      <c r="B1113">
        <v>433951540</v>
      </c>
      <c r="C1113">
        <v>433951439</v>
      </c>
      <c r="D1113">
        <v>423423007</v>
      </c>
      <c r="E1113">
        <v>1</v>
      </c>
      <c r="F1113">
        <v>1</v>
      </c>
      <c r="G1113">
        <v>1081</v>
      </c>
      <c r="H1113">
        <v>3</v>
      </c>
      <c r="I1113" t="s">
        <v>776</v>
      </c>
      <c r="J1113" t="s">
        <v>777</v>
      </c>
      <c r="K1113" t="s">
        <v>778</v>
      </c>
      <c r="L1113">
        <v>1348</v>
      </c>
      <c r="N1113">
        <v>1009</v>
      </c>
      <c r="O1113" t="s">
        <v>213</v>
      </c>
      <c r="P1113" t="s">
        <v>213</v>
      </c>
      <c r="Q1113">
        <v>1000</v>
      </c>
      <c r="X1113">
        <v>2.7E-4</v>
      </c>
      <c r="Y1113">
        <v>7185.82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2.7E-4</v>
      </c>
      <c r="AH1113">
        <v>2</v>
      </c>
      <c r="AI1113">
        <v>433951540</v>
      </c>
      <c r="AJ1113">
        <v>663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ROW(Source!A473)</f>
        <v>473</v>
      </c>
      <c r="B1114">
        <v>433951541</v>
      </c>
      <c r="C1114">
        <v>433951439</v>
      </c>
      <c r="D1114">
        <v>423432020</v>
      </c>
      <c r="E1114">
        <v>1</v>
      </c>
      <c r="F1114">
        <v>1</v>
      </c>
      <c r="G1114">
        <v>1081</v>
      </c>
      <c r="H1114">
        <v>3</v>
      </c>
      <c r="I1114" t="s">
        <v>809</v>
      </c>
      <c r="J1114" t="s">
        <v>810</v>
      </c>
      <c r="K1114" t="s">
        <v>811</v>
      </c>
      <c r="L1114">
        <v>235684255</v>
      </c>
      <c r="N1114">
        <v>1010</v>
      </c>
      <c r="O1114" t="s">
        <v>187</v>
      </c>
      <c r="P1114" t="s">
        <v>187</v>
      </c>
      <c r="Q1114">
        <v>1</v>
      </c>
      <c r="X1114">
        <v>8.0000000000000002E-3</v>
      </c>
      <c r="Y1114">
        <v>10.4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8.0000000000000002E-3</v>
      </c>
      <c r="AH1114">
        <v>2</v>
      </c>
      <c r="AI1114">
        <v>433951541</v>
      </c>
      <c r="AJ1114">
        <v>664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ROW(Source!A473)</f>
        <v>473</v>
      </c>
      <c r="B1115">
        <v>433951542</v>
      </c>
      <c r="C1115">
        <v>433951439</v>
      </c>
      <c r="D1115">
        <v>423378593</v>
      </c>
      <c r="E1115">
        <v>1081</v>
      </c>
      <c r="F1115">
        <v>1</v>
      </c>
      <c r="G1115">
        <v>1081</v>
      </c>
      <c r="H1115">
        <v>3</v>
      </c>
      <c r="I1115" t="s">
        <v>892</v>
      </c>
      <c r="J1115" t="s">
        <v>3</v>
      </c>
      <c r="K1115" t="s">
        <v>893</v>
      </c>
      <c r="L1115">
        <v>1348</v>
      </c>
      <c r="N1115">
        <v>1009</v>
      </c>
      <c r="O1115" t="s">
        <v>213</v>
      </c>
      <c r="P1115" t="s">
        <v>213</v>
      </c>
      <c r="Q1115">
        <v>1000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 t="s">
        <v>3</v>
      </c>
      <c r="AG1115">
        <v>0</v>
      </c>
      <c r="AH1115">
        <v>3</v>
      </c>
      <c r="AI1115">
        <v>-1</v>
      </c>
      <c r="AJ1115" t="s">
        <v>3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ROW(Source!A474)</f>
        <v>474</v>
      </c>
      <c r="B1116">
        <v>433951536</v>
      </c>
      <c r="C1116">
        <v>433951439</v>
      </c>
      <c r="D1116">
        <v>423386947</v>
      </c>
      <c r="E1116">
        <v>1081</v>
      </c>
      <c r="F1116">
        <v>1</v>
      </c>
      <c r="G1116">
        <v>1081</v>
      </c>
      <c r="H1116">
        <v>1</v>
      </c>
      <c r="I1116" t="s">
        <v>530</v>
      </c>
      <c r="J1116" t="s">
        <v>3</v>
      </c>
      <c r="K1116" t="s">
        <v>531</v>
      </c>
      <c r="L1116">
        <v>1191</v>
      </c>
      <c r="N1116">
        <v>1013</v>
      </c>
      <c r="O1116" t="s">
        <v>532</v>
      </c>
      <c r="P1116" t="s">
        <v>532</v>
      </c>
      <c r="Q1116">
        <v>1</v>
      </c>
      <c r="X1116">
        <v>1.83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1</v>
      </c>
      <c r="AF1116" t="s">
        <v>3</v>
      </c>
      <c r="AG1116">
        <v>1.83</v>
      </c>
      <c r="AH1116">
        <v>2</v>
      </c>
      <c r="AI1116">
        <v>433951536</v>
      </c>
      <c r="AJ1116">
        <v>665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ROW(Source!A474)</f>
        <v>474</v>
      </c>
      <c r="B1117">
        <v>433951537</v>
      </c>
      <c r="C1117">
        <v>433951439</v>
      </c>
      <c r="D1117">
        <v>423452780</v>
      </c>
      <c r="E1117">
        <v>1</v>
      </c>
      <c r="F1117">
        <v>1</v>
      </c>
      <c r="G1117">
        <v>1081</v>
      </c>
      <c r="H1117">
        <v>2</v>
      </c>
      <c r="I1117" t="s">
        <v>788</v>
      </c>
      <c r="J1117" t="s">
        <v>789</v>
      </c>
      <c r="K1117" t="s">
        <v>790</v>
      </c>
      <c r="L1117">
        <v>1368</v>
      </c>
      <c r="N1117">
        <v>1011</v>
      </c>
      <c r="O1117" t="s">
        <v>536</v>
      </c>
      <c r="P1117" t="s">
        <v>536</v>
      </c>
      <c r="Q1117">
        <v>1</v>
      </c>
      <c r="X1117">
        <v>4.7E-2</v>
      </c>
      <c r="Y1117">
        <v>0</v>
      </c>
      <c r="Z1117">
        <v>43.4</v>
      </c>
      <c r="AA1117">
        <v>2.68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4.7E-2</v>
      </c>
      <c r="AH1117">
        <v>2</v>
      </c>
      <c r="AI1117">
        <v>433951537</v>
      </c>
      <c r="AJ1117">
        <v>666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ROW(Source!A474)</f>
        <v>474</v>
      </c>
      <c r="B1118">
        <v>433951538</v>
      </c>
      <c r="C1118">
        <v>433951439</v>
      </c>
      <c r="D1118">
        <v>423453149</v>
      </c>
      <c r="E1118">
        <v>1</v>
      </c>
      <c r="F1118">
        <v>1</v>
      </c>
      <c r="G1118">
        <v>1081</v>
      </c>
      <c r="H1118">
        <v>2</v>
      </c>
      <c r="I1118" t="s">
        <v>794</v>
      </c>
      <c r="J1118" t="s">
        <v>795</v>
      </c>
      <c r="K1118" t="s">
        <v>796</v>
      </c>
      <c r="L1118">
        <v>1368</v>
      </c>
      <c r="N1118">
        <v>1011</v>
      </c>
      <c r="O1118" t="s">
        <v>536</v>
      </c>
      <c r="P1118" t="s">
        <v>536</v>
      </c>
      <c r="Q1118">
        <v>1</v>
      </c>
      <c r="X1118">
        <v>0.04</v>
      </c>
      <c r="Y1118">
        <v>0</v>
      </c>
      <c r="Z1118">
        <v>0.42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3</v>
      </c>
      <c r="AG1118">
        <v>0.04</v>
      </c>
      <c r="AH1118">
        <v>2</v>
      </c>
      <c r="AI1118">
        <v>433951538</v>
      </c>
      <c r="AJ1118">
        <v>667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ROW(Source!A474)</f>
        <v>474</v>
      </c>
      <c r="B1119">
        <v>433951539</v>
      </c>
      <c r="C1119">
        <v>433951439</v>
      </c>
      <c r="D1119">
        <v>423453167</v>
      </c>
      <c r="E1119">
        <v>1</v>
      </c>
      <c r="F1119">
        <v>1</v>
      </c>
      <c r="G1119">
        <v>1081</v>
      </c>
      <c r="H1119">
        <v>2</v>
      </c>
      <c r="I1119" t="s">
        <v>806</v>
      </c>
      <c r="J1119" t="s">
        <v>807</v>
      </c>
      <c r="K1119" t="s">
        <v>808</v>
      </c>
      <c r="L1119">
        <v>1368</v>
      </c>
      <c r="N1119">
        <v>1011</v>
      </c>
      <c r="O1119" t="s">
        <v>536</v>
      </c>
      <c r="P1119" t="s">
        <v>536</v>
      </c>
      <c r="Q1119">
        <v>1</v>
      </c>
      <c r="X1119">
        <v>6.8000000000000005E-2</v>
      </c>
      <c r="Y1119">
        <v>0</v>
      </c>
      <c r="Z1119">
        <v>13.49</v>
      </c>
      <c r="AA1119">
        <v>11.18</v>
      </c>
      <c r="AB1119">
        <v>0</v>
      </c>
      <c r="AC1119">
        <v>0</v>
      </c>
      <c r="AD1119">
        <v>1</v>
      </c>
      <c r="AE1119">
        <v>0</v>
      </c>
      <c r="AF1119" t="s">
        <v>3</v>
      </c>
      <c r="AG1119">
        <v>6.8000000000000005E-2</v>
      </c>
      <c r="AH1119">
        <v>2</v>
      </c>
      <c r="AI1119">
        <v>433951539</v>
      </c>
      <c r="AJ1119">
        <v>668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ROW(Source!A474)</f>
        <v>474</v>
      </c>
      <c r="B1120">
        <v>433951540</v>
      </c>
      <c r="C1120">
        <v>433951439</v>
      </c>
      <c r="D1120">
        <v>423423007</v>
      </c>
      <c r="E1120">
        <v>1</v>
      </c>
      <c r="F1120">
        <v>1</v>
      </c>
      <c r="G1120">
        <v>1081</v>
      </c>
      <c r="H1120">
        <v>3</v>
      </c>
      <c r="I1120" t="s">
        <v>776</v>
      </c>
      <c r="J1120" t="s">
        <v>777</v>
      </c>
      <c r="K1120" t="s">
        <v>778</v>
      </c>
      <c r="L1120">
        <v>1348</v>
      </c>
      <c r="N1120">
        <v>1009</v>
      </c>
      <c r="O1120" t="s">
        <v>213</v>
      </c>
      <c r="P1120" t="s">
        <v>213</v>
      </c>
      <c r="Q1120">
        <v>1000</v>
      </c>
      <c r="X1120">
        <v>2.7E-4</v>
      </c>
      <c r="Y1120">
        <v>7185.82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2.7E-4</v>
      </c>
      <c r="AH1120">
        <v>2</v>
      </c>
      <c r="AI1120">
        <v>433951540</v>
      </c>
      <c r="AJ1120">
        <v>669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ROW(Source!A474)</f>
        <v>474</v>
      </c>
      <c r="B1121">
        <v>433951541</v>
      </c>
      <c r="C1121">
        <v>433951439</v>
      </c>
      <c r="D1121">
        <v>423432020</v>
      </c>
      <c r="E1121">
        <v>1</v>
      </c>
      <c r="F1121">
        <v>1</v>
      </c>
      <c r="G1121">
        <v>1081</v>
      </c>
      <c r="H1121">
        <v>3</v>
      </c>
      <c r="I1121" t="s">
        <v>809</v>
      </c>
      <c r="J1121" t="s">
        <v>810</v>
      </c>
      <c r="K1121" t="s">
        <v>811</v>
      </c>
      <c r="L1121">
        <v>235684255</v>
      </c>
      <c r="N1121">
        <v>1010</v>
      </c>
      <c r="O1121" t="s">
        <v>187</v>
      </c>
      <c r="P1121" t="s">
        <v>187</v>
      </c>
      <c r="Q1121">
        <v>1</v>
      </c>
      <c r="X1121">
        <v>8.0000000000000002E-3</v>
      </c>
      <c r="Y1121">
        <v>10.4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8.0000000000000002E-3</v>
      </c>
      <c r="AH1121">
        <v>2</v>
      </c>
      <c r="AI1121">
        <v>433951541</v>
      </c>
      <c r="AJ1121">
        <v>670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ROW(Source!A474)</f>
        <v>474</v>
      </c>
      <c r="B1122">
        <v>433951542</v>
      </c>
      <c r="C1122">
        <v>433951439</v>
      </c>
      <c r="D1122">
        <v>423378593</v>
      </c>
      <c r="E1122">
        <v>1081</v>
      </c>
      <c r="F1122">
        <v>1</v>
      </c>
      <c r="G1122">
        <v>1081</v>
      </c>
      <c r="H1122">
        <v>3</v>
      </c>
      <c r="I1122" t="s">
        <v>892</v>
      </c>
      <c r="J1122" t="s">
        <v>3</v>
      </c>
      <c r="K1122" t="s">
        <v>893</v>
      </c>
      <c r="L1122">
        <v>1348</v>
      </c>
      <c r="N1122">
        <v>1009</v>
      </c>
      <c r="O1122" t="s">
        <v>213</v>
      </c>
      <c r="P1122" t="s">
        <v>213</v>
      </c>
      <c r="Q1122">
        <v>1000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 t="s">
        <v>3</v>
      </c>
      <c r="AG1122">
        <v>0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ROW(Source!A475)</f>
        <v>475</v>
      </c>
      <c r="B1123">
        <v>433951857</v>
      </c>
      <c r="C1123">
        <v>433951440</v>
      </c>
      <c r="D1123">
        <v>423386947</v>
      </c>
      <c r="E1123">
        <v>1081</v>
      </c>
      <c r="F1123">
        <v>1</v>
      </c>
      <c r="G1123">
        <v>1081</v>
      </c>
      <c r="H1123">
        <v>1</v>
      </c>
      <c r="I1123" t="s">
        <v>530</v>
      </c>
      <c r="J1123" t="s">
        <v>3</v>
      </c>
      <c r="K1123" t="s">
        <v>531</v>
      </c>
      <c r="L1123">
        <v>1191</v>
      </c>
      <c r="N1123">
        <v>1013</v>
      </c>
      <c r="O1123" t="s">
        <v>532</v>
      </c>
      <c r="P1123" t="s">
        <v>532</v>
      </c>
      <c r="Q1123">
        <v>1</v>
      </c>
      <c r="X1123">
        <v>0.12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1</v>
      </c>
      <c r="AF1123" t="s">
        <v>3</v>
      </c>
      <c r="AG1123">
        <v>0.12</v>
      </c>
      <c r="AH1123">
        <v>2</v>
      </c>
      <c r="AI1123">
        <v>433951857</v>
      </c>
      <c r="AJ1123">
        <v>671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ROW(Source!A475)</f>
        <v>475</v>
      </c>
      <c r="B1124">
        <v>433951858</v>
      </c>
      <c r="C1124">
        <v>433951440</v>
      </c>
      <c r="D1124">
        <v>423452780</v>
      </c>
      <c r="E1124">
        <v>1</v>
      </c>
      <c r="F1124">
        <v>1</v>
      </c>
      <c r="G1124">
        <v>1081</v>
      </c>
      <c r="H1124">
        <v>2</v>
      </c>
      <c r="I1124" t="s">
        <v>788</v>
      </c>
      <c r="J1124" t="s">
        <v>789</v>
      </c>
      <c r="K1124" t="s">
        <v>790</v>
      </c>
      <c r="L1124">
        <v>1368</v>
      </c>
      <c r="N1124">
        <v>1011</v>
      </c>
      <c r="O1124" t="s">
        <v>536</v>
      </c>
      <c r="P1124" t="s">
        <v>536</v>
      </c>
      <c r="Q1124">
        <v>1</v>
      </c>
      <c r="X1124">
        <v>0.02</v>
      </c>
      <c r="Y1124">
        <v>0</v>
      </c>
      <c r="Z1124">
        <v>43.4</v>
      </c>
      <c r="AA1124">
        <v>2.68</v>
      </c>
      <c r="AB1124">
        <v>0</v>
      </c>
      <c r="AC1124">
        <v>0</v>
      </c>
      <c r="AD1124">
        <v>1</v>
      </c>
      <c r="AE1124">
        <v>0</v>
      </c>
      <c r="AF1124" t="s">
        <v>3</v>
      </c>
      <c r="AG1124">
        <v>0.02</v>
      </c>
      <c r="AH1124">
        <v>2</v>
      </c>
      <c r="AI1124">
        <v>433951858</v>
      </c>
      <c r="AJ1124">
        <v>672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ROW(Source!A475)</f>
        <v>475</v>
      </c>
      <c r="B1125">
        <v>433951859</v>
      </c>
      <c r="C1125">
        <v>433951440</v>
      </c>
      <c r="D1125">
        <v>423453088</v>
      </c>
      <c r="E1125">
        <v>1</v>
      </c>
      <c r="F1125">
        <v>1</v>
      </c>
      <c r="G1125">
        <v>1081</v>
      </c>
      <c r="H1125">
        <v>2</v>
      </c>
      <c r="I1125" t="s">
        <v>606</v>
      </c>
      <c r="J1125" t="s">
        <v>607</v>
      </c>
      <c r="K1125" t="s">
        <v>608</v>
      </c>
      <c r="L1125">
        <v>1368</v>
      </c>
      <c r="N1125">
        <v>1011</v>
      </c>
      <c r="O1125" t="s">
        <v>536</v>
      </c>
      <c r="P1125" t="s">
        <v>536</v>
      </c>
      <c r="Q1125">
        <v>1</v>
      </c>
      <c r="X1125">
        <v>0.01</v>
      </c>
      <c r="Y1125">
        <v>0</v>
      </c>
      <c r="Z1125">
        <v>83.1</v>
      </c>
      <c r="AA1125">
        <v>12.62</v>
      </c>
      <c r="AB1125">
        <v>0</v>
      </c>
      <c r="AC1125">
        <v>0</v>
      </c>
      <c r="AD1125">
        <v>1</v>
      </c>
      <c r="AE1125">
        <v>0</v>
      </c>
      <c r="AF1125" t="s">
        <v>3</v>
      </c>
      <c r="AG1125">
        <v>0.01</v>
      </c>
      <c r="AH1125">
        <v>2</v>
      </c>
      <c r="AI1125">
        <v>433951859</v>
      </c>
      <c r="AJ1125">
        <v>673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ROW(Source!A475)</f>
        <v>475</v>
      </c>
      <c r="B1126">
        <v>433951860</v>
      </c>
      <c r="C1126">
        <v>433951440</v>
      </c>
      <c r="D1126">
        <v>423453149</v>
      </c>
      <c r="E1126">
        <v>1</v>
      </c>
      <c r="F1126">
        <v>1</v>
      </c>
      <c r="G1126">
        <v>1081</v>
      </c>
      <c r="H1126">
        <v>2</v>
      </c>
      <c r="I1126" t="s">
        <v>794</v>
      </c>
      <c r="J1126" t="s">
        <v>795</v>
      </c>
      <c r="K1126" t="s">
        <v>796</v>
      </c>
      <c r="L1126">
        <v>1368</v>
      </c>
      <c r="N1126">
        <v>1011</v>
      </c>
      <c r="O1126" t="s">
        <v>536</v>
      </c>
      <c r="P1126" t="s">
        <v>536</v>
      </c>
      <c r="Q1126">
        <v>1</v>
      </c>
      <c r="X1126">
        <v>0.01</v>
      </c>
      <c r="Y1126">
        <v>0</v>
      </c>
      <c r="Z1126">
        <v>0.42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3</v>
      </c>
      <c r="AG1126">
        <v>0.01</v>
      </c>
      <c r="AH1126">
        <v>2</v>
      </c>
      <c r="AI1126">
        <v>433951860</v>
      </c>
      <c r="AJ1126">
        <v>674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ROW(Source!A475)</f>
        <v>475</v>
      </c>
      <c r="B1127">
        <v>433951861</v>
      </c>
      <c r="C1127">
        <v>433951440</v>
      </c>
      <c r="D1127">
        <v>423423007</v>
      </c>
      <c r="E1127">
        <v>1</v>
      </c>
      <c r="F1127">
        <v>1</v>
      </c>
      <c r="G1127">
        <v>1081</v>
      </c>
      <c r="H1127">
        <v>3</v>
      </c>
      <c r="I1127" t="s">
        <v>776</v>
      </c>
      <c r="J1127" t="s">
        <v>777</v>
      </c>
      <c r="K1127" t="s">
        <v>778</v>
      </c>
      <c r="L1127">
        <v>1348</v>
      </c>
      <c r="N1127">
        <v>1009</v>
      </c>
      <c r="O1127" t="s">
        <v>213</v>
      </c>
      <c r="P1127" t="s">
        <v>213</v>
      </c>
      <c r="Q1127">
        <v>1000</v>
      </c>
      <c r="X1127">
        <v>3.0000000000000001E-5</v>
      </c>
      <c r="Y1127">
        <v>7185.82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3</v>
      </c>
      <c r="AG1127">
        <v>3.0000000000000001E-5</v>
      </c>
      <c r="AH1127">
        <v>2</v>
      </c>
      <c r="AI1127">
        <v>433951861</v>
      </c>
      <c r="AJ1127">
        <v>675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ROW(Source!A475)</f>
        <v>475</v>
      </c>
      <c r="B1128">
        <v>433951862</v>
      </c>
      <c r="C1128">
        <v>433951440</v>
      </c>
      <c r="D1128">
        <v>423408291</v>
      </c>
      <c r="E1128">
        <v>1081</v>
      </c>
      <c r="F1128">
        <v>1</v>
      </c>
      <c r="G1128">
        <v>1081</v>
      </c>
      <c r="H1128">
        <v>3</v>
      </c>
      <c r="I1128" t="s">
        <v>894</v>
      </c>
      <c r="J1128" t="s">
        <v>3</v>
      </c>
      <c r="K1128" t="s">
        <v>895</v>
      </c>
      <c r="L1128">
        <v>1327</v>
      </c>
      <c r="N1128">
        <v>1005</v>
      </c>
      <c r="O1128" t="s">
        <v>242</v>
      </c>
      <c r="P1128" t="s">
        <v>242</v>
      </c>
      <c r="Q1128">
        <v>1</v>
      </c>
      <c r="X1128">
        <v>1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 t="s">
        <v>3</v>
      </c>
      <c r="AG1128">
        <v>1</v>
      </c>
      <c r="AH1128">
        <v>3</v>
      </c>
      <c r="AI1128">
        <v>-1</v>
      </c>
      <c r="AJ1128" t="s">
        <v>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ROW(Source!A476)</f>
        <v>476</v>
      </c>
      <c r="B1129">
        <v>433951857</v>
      </c>
      <c r="C1129">
        <v>433951440</v>
      </c>
      <c r="D1129">
        <v>423386947</v>
      </c>
      <c r="E1129">
        <v>1081</v>
      </c>
      <c r="F1129">
        <v>1</v>
      </c>
      <c r="G1129">
        <v>1081</v>
      </c>
      <c r="H1129">
        <v>1</v>
      </c>
      <c r="I1129" t="s">
        <v>530</v>
      </c>
      <c r="J1129" t="s">
        <v>3</v>
      </c>
      <c r="K1129" t="s">
        <v>531</v>
      </c>
      <c r="L1129">
        <v>1191</v>
      </c>
      <c r="N1129">
        <v>1013</v>
      </c>
      <c r="O1129" t="s">
        <v>532</v>
      </c>
      <c r="P1129" t="s">
        <v>532</v>
      </c>
      <c r="Q1129">
        <v>1</v>
      </c>
      <c r="X1129">
        <v>0.12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1</v>
      </c>
      <c r="AF1129" t="s">
        <v>3</v>
      </c>
      <c r="AG1129">
        <v>0.12</v>
      </c>
      <c r="AH1129">
        <v>2</v>
      </c>
      <c r="AI1129">
        <v>433951857</v>
      </c>
      <c r="AJ1129">
        <v>676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ROW(Source!A476)</f>
        <v>476</v>
      </c>
      <c r="B1130">
        <v>433951858</v>
      </c>
      <c r="C1130">
        <v>433951440</v>
      </c>
      <c r="D1130">
        <v>423452780</v>
      </c>
      <c r="E1130">
        <v>1</v>
      </c>
      <c r="F1130">
        <v>1</v>
      </c>
      <c r="G1130">
        <v>1081</v>
      </c>
      <c r="H1130">
        <v>2</v>
      </c>
      <c r="I1130" t="s">
        <v>788</v>
      </c>
      <c r="J1130" t="s">
        <v>789</v>
      </c>
      <c r="K1130" t="s">
        <v>790</v>
      </c>
      <c r="L1130">
        <v>1368</v>
      </c>
      <c r="N1130">
        <v>1011</v>
      </c>
      <c r="O1130" t="s">
        <v>536</v>
      </c>
      <c r="P1130" t="s">
        <v>536</v>
      </c>
      <c r="Q1130">
        <v>1</v>
      </c>
      <c r="X1130">
        <v>0.02</v>
      </c>
      <c r="Y1130">
        <v>0</v>
      </c>
      <c r="Z1130">
        <v>43.4</v>
      </c>
      <c r="AA1130">
        <v>2.68</v>
      </c>
      <c r="AB1130">
        <v>0</v>
      </c>
      <c r="AC1130">
        <v>0</v>
      </c>
      <c r="AD1130">
        <v>1</v>
      </c>
      <c r="AE1130">
        <v>0</v>
      </c>
      <c r="AF1130" t="s">
        <v>3</v>
      </c>
      <c r="AG1130">
        <v>0.02</v>
      </c>
      <c r="AH1130">
        <v>2</v>
      </c>
      <c r="AI1130">
        <v>433951858</v>
      </c>
      <c r="AJ1130">
        <v>677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ROW(Source!A476)</f>
        <v>476</v>
      </c>
      <c r="B1131">
        <v>433951859</v>
      </c>
      <c r="C1131">
        <v>433951440</v>
      </c>
      <c r="D1131">
        <v>423453088</v>
      </c>
      <c r="E1131">
        <v>1</v>
      </c>
      <c r="F1131">
        <v>1</v>
      </c>
      <c r="G1131">
        <v>1081</v>
      </c>
      <c r="H1131">
        <v>2</v>
      </c>
      <c r="I1131" t="s">
        <v>606</v>
      </c>
      <c r="J1131" t="s">
        <v>607</v>
      </c>
      <c r="K1131" t="s">
        <v>608</v>
      </c>
      <c r="L1131">
        <v>1368</v>
      </c>
      <c r="N1131">
        <v>1011</v>
      </c>
      <c r="O1131" t="s">
        <v>536</v>
      </c>
      <c r="P1131" t="s">
        <v>536</v>
      </c>
      <c r="Q1131">
        <v>1</v>
      </c>
      <c r="X1131">
        <v>0.01</v>
      </c>
      <c r="Y1131">
        <v>0</v>
      </c>
      <c r="Z1131">
        <v>83.1</v>
      </c>
      <c r="AA1131">
        <v>12.62</v>
      </c>
      <c r="AB1131">
        <v>0</v>
      </c>
      <c r="AC1131">
        <v>0</v>
      </c>
      <c r="AD1131">
        <v>1</v>
      </c>
      <c r="AE1131">
        <v>0</v>
      </c>
      <c r="AF1131" t="s">
        <v>3</v>
      </c>
      <c r="AG1131">
        <v>0.01</v>
      </c>
      <c r="AH1131">
        <v>2</v>
      </c>
      <c r="AI1131">
        <v>433951859</v>
      </c>
      <c r="AJ1131">
        <v>678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ROW(Source!A476)</f>
        <v>476</v>
      </c>
      <c r="B1132">
        <v>433951860</v>
      </c>
      <c r="C1132">
        <v>433951440</v>
      </c>
      <c r="D1132">
        <v>423453149</v>
      </c>
      <c r="E1132">
        <v>1</v>
      </c>
      <c r="F1132">
        <v>1</v>
      </c>
      <c r="G1132">
        <v>1081</v>
      </c>
      <c r="H1132">
        <v>2</v>
      </c>
      <c r="I1132" t="s">
        <v>794</v>
      </c>
      <c r="J1132" t="s">
        <v>795</v>
      </c>
      <c r="K1132" t="s">
        <v>796</v>
      </c>
      <c r="L1132">
        <v>1368</v>
      </c>
      <c r="N1132">
        <v>1011</v>
      </c>
      <c r="O1132" t="s">
        <v>536</v>
      </c>
      <c r="P1132" t="s">
        <v>536</v>
      </c>
      <c r="Q1132">
        <v>1</v>
      </c>
      <c r="X1132">
        <v>0.01</v>
      </c>
      <c r="Y1132">
        <v>0</v>
      </c>
      <c r="Z1132">
        <v>0.42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3</v>
      </c>
      <c r="AG1132">
        <v>0.01</v>
      </c>
      <c r="AH1132">
        <v>2</v>
      </c>
      <c r="AI1132">
        <v>433951860</v>
      </c>
      <c r="AJ1132">
        <v>679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ROW(Source!A476)</f>
        <v>476</v>
      </c>
      <c r="B1133">
        <v>433951861</v>
      </c>
      <c r="C1133">
        <v>433951440</v>
      </c>
      <c r="D1133">
        <v>423423007</v>
      </c>
      <c r="E1133">
        <v>1</v>
      </c>
      <c r="F1133">
        <v>1</v>
      </c>
      <c r="G1133">
        <v>1081</v>
      </c>
      <c r="H1133">
        <v>3</v>
      </c>
      <c r="I1133" t="s">
        <v>776</v>
      </c>
      <c r="J1133" t="s">
        <v>777</v>
      </c>
      <c r="K1133" t="s">
        <v>778</v>
      </c>
      <c r="L1133">
        <v>1348</v>
      </c>
      <c r="N1133">
        <v>1009</v>
      </c>
      <c r="O1133" t="s">
        <v>213</v>
      </c>
      <c r="P1133" t="s">
        <v>213</v>
      </c>
      <c r="Q1133">
        <v>1000</v>
      </c>
      <c r="X1133">
        <v>3.0000000000000001E-5</v>
      </c>
      <c r="Y1133">
        <v>7185.82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3</v>
      </c>
      <c r="AG1133">
        <v>3.0000000000000001E-5</v>
      </c>
      <c r="AH1133">
        <v>2</v>
      </c>
      <c r="AI1133">
        <v>433951861</v>
      </c>
      <c r="AJ1133">
        <v>680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ROW(Source!A476)</f>
        <v>476</v>
      </c>
      <c r="B1134">
        <v>433951862</v>
      </c>
      <c r="C1134">
        <v>433951440</v>
      </c>
      <c r="D1134">
        <v>423408291</v>
      </c>
      <c r="E1134">
        <v>1081</v>
      </c>
      <c r="F1134">
        <v>1</v>
      </c>
      <c r="G1134">
        <v>1081</v>
      </c>
      <c r="H1134">
        <v>3</v>
      </c>
      <c r="I1134" t="s">
        <v>894</v>
      </c>
      <c r="J1134" t="s">
        <v>3</v>
      </c>
      <c r="K1134" t="s">
        <v>895</v>
      </c>
      <c r="L1134">
        <v>1327</v>
      </c>
      <c r="N1134">
        <v>1005</v>
      </c>
      <c r="O1134" t="s">
        <v>242</v>
      </c>
      <c r="P1134" t="s">
        <v>242</v>
      </c>
      <c r="Q1134">
        <v>1</v>
      </c>
      <c r="X1134">
        <v>1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 t="s">
        <v>3</v>
      </c>
      <c r="AG1134">
        <v>1</v>
      </c>
      <c r="AH1134">
        <v>3</v>
      </c>
      <c r="AI1134">
        <v>-1</v>
      </c>
      <c r="AJ1134" t="s">
        <v>3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ROW(Source!A512)</f>
        <v>512</v>
      </c>
      <c r="B1135">
        <v>433952026</v>
      </c>
      <c r="C1135">
        <v>433951944</v>
      </c>
      <c r="D1135">
        <v>423386943</v>
      </c>
      <c r="E1135">
        <v>1081</v>
      </c>
      <c r="F1135">
        <v>1</v>
      </c>
      <c r="G1135">
        <v>1081</v>
      </c>
      <c r="H1135">
        <v>2</v>
      </c>
      <c r="I1135" t="s">
        <v>812</v>
      </c>
      <c r="J1135" t="s">
        <v>3</v>
      </c>
      <c r="K1135" t="s">
        <v>813</v>
      </c>
      <c r="L1135">
        <v>1344</v>
      </c>
      <c r="N1135">
        <v>1008</v>
      </c>
      <c r="O1135" t="s">
        <v>814</v>
      </c>
      <c r="P1135" t="s">
        <v>814</v>
      </c>
      <c r="Q1135">
        <v>1</v>
      </c>
      <c r="X1135">
        <v>59.7</v>
      </c>
      <c r="Y1135">
        <v>0</v>
      </c>
      <c r="Z1135">
        <v>1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3</v>
      </c>
      <c r="AG1135">
        <v>59.7</v>
      </c>
      <c r="AH1135">
        <v>2</v>
      </c>
      <c r="AI1135">
        <v>433952026</v>
      </c>
      <c r="AJ1135">
        <v>681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ROW(Source!A513)</f>
        <v>513</v>
      </c>
      <c r="B1136">
        <v>433952026</v>
      </c>
      <c r="C1136">
        <v>433951944</v>
      </c>
      <c r="D1136">
        <v>423386943</v>
      </c>
      <c r="E1136">
        <v>1081</v>
      </c>
      <c r="F1136">
        <v>1</v>
      </c>
      <c r="G1136">
        <v>1081</v>
      </c>
      <c r="H1136">
        <v>2</v>
      </c>
      <c r="I1136" t="s">
        <v>812</v>
      </c>
      <c r="J1136" t="s">
        <v>3</v>
      </c>
      <c r="K1136" t="s">
        <v>813</v>
      </c>
      <c r="L1136">
        <v>1344</v>
      </c>
      <c r="N1136">
        <v>1008</v>
      </c>
      <c r="O1136" t="s">
        <v>814</v>
      </c>
      <c r="P1136" t="s">
        <v>814</v>
      </c>
      <c r="Q1136">
        <v>1</v>
      </c>
      <c r="X1136">
        <v>59.7</v>
      </c>
      <c r="Y1136">
        <v>0</v>
      </c>
      <c r="Z1136">
        <v>1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3</v>
      </c>
      <c r="AG1136">
        <v>59.7</v>
      </c>
      <c r="AH1136">
        <v>2</v>
      </c>
      <c r="AI1136">
        <v>433952026</v>
      </c>
      <c r="AJ1136">
        <v>682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ROW(Source!A514)</f>
        <v>514</v>
      </c>
      <c r="B1137">
        <v>433952034</v>
      </c>
      <c r="C1137">
        <v>433952028</v>
      </c>
      <c r="D1137">
        <v>423386943</v>
      </c>
      <c r="E1137">
        <v>1081</v>
      </c>
      <c r="F1137">
        <v>1</v>
      </c>
      <c r="G1137">
        <v>1081</v>
      </c>
      <c r="H1137">
        <v>2</v>
      </c>
      <c r="I1137" t="s">
        <v>812</v>
      </c>
      <c r="J1137" t="s">
        <v>3</v>
      </c>
      <c r="K1137" t="s">
        <v>813</v>
      </c>
      <c r="L1137">
        <v>1344</v>
      </c>
      <c r="N1137">
        <v>1008</v>
      </c>
      <c r="O1137" t="s">
        <v>814</v>
      </c>
      <c r="P1137" t="s">
        <v>814</v>
      </c>
      <c r="Q1137">
        <v>1</v>
      </c>
      <c r="X1137">
        <v>53.21</v>
      </c>
      <c r="Y1137">
        <v>0</v>
      </c>
      <c r="Z1137">
        <v>1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53.21</v>
      </c>
      <c r="AH1137">
        <v>2</v>
      </c>
      <c r="AI1137">
        <v>433952034</v>
      </c>
      <c r="AJ1137">
        <v>683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ROW(Source!A515)</f>
        <v>515</v>
      </c>
      <c r="B1138">
        <v>433952034</v>
      </c>
      <c r="C1138">
        <v>433952028</v>
      </c>
      <c r="D1138">
        <v>423386943</v>
      </c>
      <c r="E1138">
        <v>1081</v>
      </c>
      <c r="F1138">
        <v>1</v>
      </c>
      <c r="G1138">
        <v>1081</v>
      </c>
      <c r="H1138">
        <v>2</v>
      </c>
      <c r="I1138" t="s">
        <v>812</v>
      </c>
      <c r="J1138" t="s">
        <v>3</v>
      </c>
      <c r="K1138" t="s">
        <v>813</v>
      </c>
      <c r="L1138">
        <v>1344</v>
      </c>
      <c r="N1138">
        <v>1008</v>
      </c>
      <c r="O1138" t="s">
        <v>814</v>
      </c>
      <c r="P1138" t="s">
        <v>814</v>
      </c>
      <c r="Q1138">
        <v>1</v>
      </c>
      <c r="X1138">
        <v>53.21</v>
      </c>
      <c r="Y1138">
        <v>0</v>
      </c>
      <c r="Z1138">
        <v>1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53.21</v>
      </c>
      <c r="AH1138">
        <v>2</v>
      </c>
      <c r="AI1138">
        <v>433952034</v>
      </c>
      <c r="AJ1138">
        <v>684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ROW(Source!A516)</f>
        <v>516</v>
      </c>
      <c r="B1139">
        <v>433953152</v>
      </c>
      <c r="C1139">
        <v>433953151</v>
      </c>
      <c r="D1139">
        <v>423386943</v>
      </c>
      <c r="E1139">
        <v>1081</v>
      </c>
      <c r="F1139">
        <v>1</v>
      </c>
      <c r="G1139">
        <v>1081</v>
      </c>
      <c r="H1139">
        <v>2</v>
      </c>
      <c r="I1139" t="s">
        <v>812</v>
      </c>
      <c r="J1139" t="s">
        <v>3</v>
      </c>
      <c r="K1139" t="s">
        <v>813</v>
      </c>
      <c r="L1139">
        <v>1344</v>
      </c>
      <c r="N1139">
        <v>1008</v>
      </c>
      <c r="O1139" t="s">
        <v>814</v>
      </c>
      <c r="P1139" t="s">
        <v>814</v>
      </c>
      <c r="Q1139">
        <v>1</v>
      </c>
      <c r="X1139">
        <v>49.23</v>
      </c>
      <c r="Y1139">
        <v>0</v>
      </c>
      <c r="Z1139">
        <v>1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49.23</v>
      </c>
      <c r="AH1139">
        <v>2</v>
      </c>
      <c r="AI1139">
        <v>433953152</v>
      </c>
      <c r="AJ1139">
        <v>685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ROW(Source!A517)</f>
        <v>517</v>
      </c>
      <c r="B1140">
        <v>433953152</v>
      </c>
      <c r="C1140">
        <v>433953151</v>
      </c>
      <c r="D1140">
        <v>423386943</v>
      </c>
      <c r="E1140">
        <v>1081</v>
      </c>
      <c r="F1140">
        <v>1</v>
      </c>
      <c r="G1140">
        <v>1081</v>
      </c>
      <c r="H1140">
        <v>2</v>
      </c>
      <c r="I1140" t="s">
        <v>812</v>
      </c>
      <c r="J1140" t="s">
        <v>3</v>
      </c>
      <c r="K1140" t="s">
        <v>813</v>
      </c>
      <c r="L1140">
        <v>1344</v>
      </c>
      <c r="N1140">
        <v>1008</v>
      </c>
      <c r="O1140" t="s">
        <v>814</v>
      </c>
      <c r="P1140" t="s">
        <v>814</v>
      </c>
      <c r="Q1140">
        <v>1</v>
      </c>
      <c r="X1140">
        <v>49.23</v>
      </c>
      <c r="Y1140">
        <v>0</v>
      </c>
      <c r="Z1140">
        <v>1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49.23</v>
      </c>
      <c r="AH1140">
        <v>2</v>
      </c>
      <c r="AI1140">
        <v>433953152</v>
      </c>
      <c r="AJ1140">
        <v>686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ROW(Source!A518)</f>
        <v>518</v>
      </c>
      <c r="B1141">
        <v>433953184</v>
      </c>
      <c r="C1141">
        <v>433953173</v>
      </c>
      <c r="D1141">
        <v>423386943</v>
      </c>
      <c r="E1141">
        <v>1081</v>
      </c>
      <c r="F1141">
        <v>1</v>
      </c>
      <c r="G1141">
        <v>1081</v>
      </c>
      <c r="H1141">
        <v>2</v>
      </c>
      <c r="I1141" t="s">
        <v>812</v>
      </c>
      <c r="J1141" t="s">
        <v>3</v>
      </c>
      <c r="K1141" t="s">
        <v>813</v>
      </c>
      <c r="L1141">
        <v>1344</v>
      </c>
      <c r="N1141">
        <v>1008</v>
      </c>
      <c r="O1141" t="s">
        <v>814</v>
      </c>
      <c r="P1141" t="s">
        <v>814</v>
      </c>
      <c r="Q1141">
        <v>1</v>
      </c>
      <c r="X1141">
        <v>57.87</v>
      </c>
      <c r="Y1141">
        <v>0</v>
      </c>
      <c r="Z1141">
        <v>1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57.87</v>
      </c>
      <c r="AH1141">
        <v>2</v>
      </c>
      <c r="AI1141">
        <v>433953184</v>
      </c>
      <c r="AJ1141">
        <v>687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ROW(Source!A519)</f>
        <v>519</v>
      </c>
      <c r="B1142">
        <v>433953184</v>
      </c>
      <c r="C1142">
        <v>433953173</v>
      </c>
      <c r="D1142">
        <v>423386943</v>
      </c>
      <c r="E1142">
        <v>1081</v>
      </c>
      <c r="F1142">
        <v>1</v>
      </c>
      <c r="G1142">
        <v>1081</v>
      </c>
      <c r="H1142">
        <v>2</v>
      </c>
      <c r="I1142" t="s">
        <v>812</v>
      </c>
      <c r="J1142" t="s">
        <v>3</v>
      </c>
      <c r="K1142" t="s">
        <v>813</v>
      </c>
      <c r="L1142">
        <v>1344</v>
      </c>
      <c r="N1142">
        <v>1008</v>
      </c>
      <c r="O1142" t="s">
        <v>814</v>
      </c>
      <c r="P1142" t="s">
        <v>814</v>
      </c>
      <c r="Q1142">
        <v>1</v>
      </c>
      <c r="X1142">
        <v>57.87</v>
      </c>
      <c r="Y1142">
        <v>0</v>
      </c>
      <c r="Z1142">
        <v>1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3</v>
      </c>
      <c r="AG1142">
        <v>57.87</v>
      </c>
      <c r="AH1142">
        <v>2</v>
      </c>
      <c r="AI1142">
        <v>433953184</v>
      </c>
      <c r="AJ1142">
        <v>688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ROW(Source!A520)</f>
        <v>520</v>
      </c>
      <c r="B1143">
        <v>433953186</v>
      </c>
      <c r="C1143">
        <v>433953185</v>
      </c>
      <c r="D1143">
        <v>423386943</v>
      </c>
      <c r="E1143">
        <v>1081</v>
      </c>
      <c r="F1143">
        <v>1</v>
      </c>
      <c r="G1143">
        <v>1081</v>
      </c>
      <c r="H1143">
        <v>2</v>
      </c>
      <c r="I1143" t="s">
        <v>812</v>
      </c>
      <c r="J1143" t="s">
        <v>3</v>
      </c>
      <c r="K1143" t="s">
        <v>813</v>
      </c>
      <c r="L1143">
        <v>1344</v>
      </c>
      <c r="N1143">
        <v>1008</v>
      </c>
      <c r="O1143" t="s">
        <v>814</v>
      </c>
      <c r="P1143" t="s">
        <v>814</v>
      </c>
      <c r="Q1143">
        <v>1</v>
      </c>
      <c r="X1143">
        <v>60.65</v>
      </c>
      <c r="Y1143">
        <v>0</v>
      </c>
      <c r="Z1143">
        <v>1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60.65</v>
      </c>
      <c r="AH1143">
        <v>2</v>
      </c>
      <c r="AI1143">
        <v>433953186</v>
      </c>
      <c r="AJ1143">
        <v>689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ROW(Source!A521)</f>
        <v>521</v>
      </c>
      <c r="B1144">
        <v>433953186</v>
      </c>
      <c r="C1144">
        <v>433953185</v>
      </c>
      <c r="D1144">
        <v>423386943</v>
      </c>
      <c r="E1144">
        <v>1081</v>
      </c>
      <c r="F1144">
        <v>1</v>
      </c>
      <c r="G1144">
        <v>1081</v>
      </c>
      <c r="H1144">
        <v>2</v>
      </c>
      <c r="I1144" t="s">
        <v>812</v>
      </c>
      <c r="J1144" t="s">
        <v>3</v>
      </c>
      <c r="K1144" t="s">
        <v>813</v>
      </c>
      <c r="L1144">
        <v>1344</v>
      </c>
      <c r="N1144">
        <v>1008</v>
      </c>
      <c r="O1144" t="s">
        <v>814</v>
      </c>
      <c r="P1144" t="s">
        <v>814</v>
      </c>
      <c r="Q1144">
        <v>1</v>
      </c>
      <c r="X1144">
        <v>60.65</v>
      </c>
      <c r="Y1144">
        <v>0</v>
      </c>
      <c r="Z1144">
        <v>1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60.65</v>
      </c>
      <c r="AH1144">
        <v>2</v>
      </c>
      <c r="AI1144">
        <v>433953186</v>
      </c>
      <c r="AJ1144">
        <v>690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ROW(Source!A522)</f>
        <v>522</v>
      </c>
      <c r="B1145">
        <v>433954219</v>
      </c>
      <c r="C1145">
        <v>433953382</v>
      </c>
      <c r="D1145">
        <v>423386943</v>
      </c>
      <c r="E1145">
        <v>1081</v>
      </c>
      <c r="F1145">
        <v>1</v>
      </c>
      <c r="G1145">
        <v>1081</v>
      </c>
      <c r="H1145">
        <v>2</v>
      </c>
      <c r="I1145" t="s">
        <v>812</v>
      </c>
      <c r="J1145" t="s">
        <v>3</v>
      </c>
      <c r="K1145" t="s">
        <v>813</v>
      </c>
      <c r="L1145">
        <v>1344</v>
      </c>
      <c r="N1145">
        <v>1008</v>
      </c>
      <c r="O1145" t="s">
        <v>814</v>
      </c>
      <c r="P1145" t="s">
        <v>814</v>
      </c>
      <c r="Q1145">
        <v>1</v>
      </c>
      <c r="X1145">
        <v>56.95</v>
      </c>
      <c r="Y1145">
        <v>0</v>
      </c>
      <c r="Z1145">
        <v>1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56.95</v>
      </c>
      <c r="AH1145">
        <v>2</v>
      </c>
      <c r="AI1145">
        <v>433954219</v>
      </c>
      <c r="AJ1145">
        <v>691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ROW(Source!A523)</f>
        <v>523</v>
      </c>
      <c r="B1146">
        <v>433954219</v>
      </c>
      <c r="C1146">
        <v>433953382</v>
      </c>
      <c r="D1146">
        <v>423386943</v>
      </c>
      <c r="E1146">
        <v>1081</v>
      </c>
      <c r="F1146">
        <v>1</v>
      </c>
      <c r="G1146">
        <v>1081</v>
      </c>
      <c r="H1146">
        <v>2</v>
      </c>
      <c r="I1146" t="s">
        <v>812</v>
      </c>
      <c r="J1146" t="s">
        <v>3</v>
      </c>
      <c r="K1146" t="s">
        <v>813</v>
      </c>
      <c r="L1146">
        <v>1344</v>
      </c>
      <c r="N1146">
        <v>1008</v>
      </c>
      <c r="O1146" t="s">
        <v>814</v>
      </c>
      <c r="P1146" t="s">
        <v>814</v>
      </c>
      <c r="Q1146">
        <v>1</v>
      </c>
      <c r="X1146">
        <v>56.95</v>
      </c>
      <c r="Y1146">
        <v>0</v>
      </c>
      <c r="Z1146">
        <v>1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56.95</v>
      </c>
      <c r="AH1146">
        <v>2</v>
      </c>
      <c r="AI1146">
        <v>433954219</v>
      </c>
      <c r="AJ1146">
        <v>692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ROW(Source!A524)</f>
        <v>524</v>
      </c>
      <c r="B1147">
        <v>433954877</v>
      </c>
      <c r="C1147">
        <v>433954808</v>
      </c>
      <c r="D1147">
        <v>423386943</v>
      </c>
      <c r="E1147">
        <v>1081</v>
      </c>
      <c r="F1147">
        <v>1</v>
      </c>
      <c r="G1147">
        <v>1081</v>
      </c>
      <c r="H1147">
        <v>2</v>
      </c>
      <c r="I1147" t="s">
        <v>812</v>
      </c>
      <c r="J1147" t="s">
        <v>3</v>
      </c>
      <c r="K1147" t="s">
        <v>813</v>
      </c>
      <c r="L1147">
        <v>1344</v>
      </c>
      <c r="N1147">
        <v>1008</v>
      </c>
      <c r="O1147" t="s">
        <v>814</v>
      </c>
      <c r="P1147" t="s">
        <v>814</v>
      </c>
      <c r="Q1147">
        <v>1</v>
      </c>
      <c r="X1147">
        <v>51.38</v>
      </c>
      <c r="Y1147">
        <v>0</v>
      </c>
      <c r="Z1147">
        <v>1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51.38</v>
      </c>
      <c r="AH1147">
        <v>2</v>
      </c>
      <c r="AI1147">
        <v>433954877</v>
      </c>
      <c r="AJ1147">
        <v>693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ROW(Source!A525)</f>
        <v>525</v>
      </c>
      <c r="B1148">
        <v>433954877</v>
      </c>
      <c r="C1148">
        <v>433954808</v>
      </c>
      <c r="D1148">
        <v>423386943</v>
      </c>
      <c r="E1148">
        <v>1081</v>
      </c>
      <c r="F1148">
        <v>1</v>
      </c>
      <c r="G1148">
        <v>1081</v>
      </c>
      <c r="H1148">
        <v>2</v>
      </c>
      <c r="I1148" t="s">
        <v>812</v>
      </c>
      <c r="J1148" t="s">
        <v>3</v>
      </c>
      <c r="K1148" t="s">
        <v>813</v>
      </c>
      <c r="L1148">
        <v>1344</v>
      </c>
      <c r="N1148">
        <v>1008</v>
      </c>
      <c r="O1148" t="s">
        <v>814</v>
      </c>
      <c r="P1148" t="s">
        <v>814</v>
      </c>
      <c r="Q1148">
        <v>1</v>
      </c>
      <c r="X1148">
        <v>51.38</v>
      </c>
      <c r="Y1148">
        <v>0</v>
      </c>
      <c r="Z1148">
        <v>1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51.38</v>
      </c>
      <c r="AH1148">
        <v>2</v>
      </c>
      <c r="AI1148">
        <v>433954877</v>
      </c>
      <c r="AJ1148">
        <v>694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ROW(Source!A526)</f>
        <v>526</v>
      </c>
      <c r="B1149">
        <v>433954919</v>
      </c>
      <c r="C1149">
        <v>433954912</v>
      </c>
      <c r="D1149">
        <v>423386943</v>
      </c>
      <c r="E1149">
        <v>1081</v>
      </c>
      <c r="F1149">
        <v>1</v>
      </c>
      <c r="G1149">
        <v>1081</v>
      </c>
      <c r="H1149">
        <v>2</v>
      </c>
      <c r="I1149" t="s">
        <v>812</v>
      </c>
      <c r="J1149" t="s">
        <v>3</v>
      </c>
      <c r="K1149" t="s">
        <v>813</v>
      </c>
      <c r="L1149">
        <v>1344</v>
      </c>
      <c r="N1149">
        <v>1008</v>
      </c>
      <c r="O1149" t="s">
        <v>814</v>
      </c>
      <c r="P1149" t="s">
        <v>814</v>
      </c>
      <c r="Q1149">
        <v>1</v>
      </c>
      <c r="X1149">
        <v>65.28</v>
      </c>
      <c r="Y1149">
        <v>0</v>
      </c>
      <c r="Z1149">
        <v>1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65.28</v>
      </c>
      <c r="AH1149">
        <v>2</v>
      </c>
      <c r="AI1149">
        <v>433954919</v>
      </c>
      <c r="AJ1149">
        <v>695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ROW(Source!A527)</f>
        <v>527</v>
      </c>
      <c r="B1150">
        <v>433954919</v>
      </c>
      <c r="C1150">
        <v>433954912</v>
      </c>
      <c r="D1150">
        <v>423386943</v>
      </c>
      <c r="E1150">
        <v>1081</v>
      </c>
      <c r="F1150">
        <v>1</v>
      </c>
      <c r="G1150">
        <v>1081</v>
      </c>
      <c r="H1150">
        <v>2</v>
      </c>
      <c r="I1150" t="s">
        <v>812</v>
      </c>
      <c r="J1150" t="s">
        <v>3</v>
      </c>
      <c r="K1150" t="s">
        <v>813</v>
      </c>
      <c r="L1150">
        <v>1344</v>
      </c>
      <c r="N1150">
        <v>1008</v>
      </c>
      <c r="O1150" t="s">
        <v>814</v>
      </c>
      <c r="P1150" t="s">
        <v>814</v>
      </c>
      <c r="Q1150">
        <v>1</v>
      </c>
      <c r="X1150">
        <v>65.28</v>
      </c>
      <c r="Y1150">
        <v>0</v>
      </c>
      <c r="Z1150">
        <v>1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3</v>
      </c>
      <c r="AG1150">
        <v>65.28</v>
      </c>
      <c r="AH1150">
        <v>2</v>
      </c>
      <c r="AI1150">
        <v>433954919</v>
      </c>
      <c r="AJ1150">
        <v>696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ROW(Source!A528)</f>
        <v>528</v>
      </c>
      <c r="B1151">
        <v>433954947</v>
      </c>
      <c r="C1151">
        <v>433954946</v>
      </c>
      <c r="D1151">
        <v>423386943</v>
      </c>
      <c r="E1151">
        <v>1081</v>
      </c>
      <c r="F1151">
        <v>1</v>
      </c>
      <c r="G1151">
        <v>1081</v>
      </c>
      <c r="H1151">
        <v>2</v>
      </c>
      <c r="I1151" t="s">
        <v>812</v>
      </c>
      <c r="J1151" t="s">
        <v>3</v>
      </c>
      <c r="K1151" t="s">
        <v>813</v>
      </c>
      <c r="L1151">
        <v>1344</v>
      </c>
      <c r="N1151">
        <v>1008</v>
      </c>
      <c r="O1151" t="s">
        <v>814</v>
      </c>
      <c r="P1151" t="s">
        <v>814</v>
      </c>
      <c r="Q1151">
        <v>1</v>
      </c>
      <c r="X1151">
        <v>71.77</v>
      </c>
      <c r="Y1151">
        <v>0</v>
      </c>
      <c r="Z1151">
        <v>1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3</v>
      </c>
      <c r="AG1151">
        <v>71.77</v>
      </c>
      <c r="AH1151">
        <v>2</v>
      </c>
      <c r="AI1151">
        <v>433954947</v>
      </c>
      <c r="AJ1151">
        <v>697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ROW(Source!A529)</f>
        <v>529</v>
      </c>
      <c r="B1152">
        <v>433954947</v>
      </c>
      <c r="C1152">
        <v>433954946</v>
      </c>
      <c r="D1152">
        <v>423386943</v>
      </c>
      <c r="E1152">
        <v>1081</v>
      </c>
      <c r="F1152">
        <v>1</v>
      </c>
      <c r="G1152">
        <v>1081</v>
      </c>
      <c r="H1152">
        <v>2</v>
      </c>
      <c r="I1152" t="s">
        <v>812</v>
      </c>
      <c r="J1152" t="s">
        <v>3</v>
      </c>
      <c r="K1152" t="s">
        <v>813</v>
      </c>
      <c r="L1152">
        <v>1344</v>
      </c>
      <c r="N1152">
        <v>1008</v>
      </c>
      <c r="O1152" t="s">
        <v>814</v>
      </c>
      <c r="P1152" t="s">
        <v>814</v>
      </c>
      <c r="Q1152">
        <v>1</v>
      </c>
      <c r="X1152">
        <v>71.77</v>
      </c>
      <c r="Y1152">
        <v>0</v>
      </c>
      <c r="Z1152">
        <v>1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3</v>
      </c>
      <c r="AG1152">
        <v>71.77</v>
      </c>
      <c r="AH1152">
        <v>2</v>
      </c>
      <c r="AI1152">
        <v>433954947</v>
      </c>
      <c r="AJ1152">
        <v>698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ROW(Source!A530)</f>
        <v>530</v>
      </c>
      <c r="B1153">
        <v>433930110</v>
      </c>
      <c r="C1153">
        <v>433930109</v>
      </c>
      <c r="D1153">
        <v>423386943</v>
      </c>
      <c r="E1153">
        <v>1081</v>
      </c>
      <c r="F1153">
        <v>1</v>
      </c>
      <c r="G1153">
        <v>1081</v>
      </c>
      <c r="H1153">
        <v>2</v>
      </c>
      <c r="I1153" t="s">
        <v>812</v>
      </c>
      <c r="J1153" t="s">
        <v>3</v>
      </c>
      <c r="K1153" t="s">
        <v>813</v>
      </c>
      <c r="L1153">
        <v>1344</v>
      </c>
      <c r="N1153">
        <v>1008</v>
      </c>
      <c r="O1153" t="s">
        <v>814</v>
      </c>
      <c r="P1153" t="s">
        <v>814</v>
      </c>
      <c r="Q1153">
        <v>1</v>
      </c>
      <c r="X1153">
        <v>36.590000000000003</v>
      </c>
      <c r="Y1153">
        <v>0</v>
      </c>
      <c r="Z1153">
        <v>1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3</v>
      </c>
      <c r="AG1153">
        <v>36.590000000000003</v>
      </c>
      <c r="AH1153">
        <v>3</v>
      </c>
      <c r="AI1153">
        <v>-1</v>
      </c>
      <c r="AJ1153" t="s">
        <v>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ROW(Source!A531)</f>
        <v>531</v>
      </c>
      <c r="B1154">
        <v>433930110</v>
      </c>
      <c r="C1154">
        <v>433930109</v>
      </c>
      <c r="D1154">
        <v>423386943</v>
      </c>
      <c r="E1154">
        <v>1081</v>
      </c>
      <c r="F1154">
        <v>1</v>
      </c>
      <c r="G1154">
        <v>1081</v>
      </c>
      <c r="H1154">
        <v>2</v>
      </c>
      <c r="I1154" t="s">
        <v>812</v>
      </c>
      <c r="J1154" t="s">
        <v>3</v>
      </c>
      <c r="K1154" t="s">
        <v>813</v>
      </c>
      <c r="L1154">
        <v>1344</v>
      </c>
      <c r="N1154">
        <v>1008</v>
      </c>
      <c r="O1154" t="s">
        <v>814</v>
      </c>
      <c r="P1154" t="s">
        <v>814</v>
      </c>
      <c r="Q1154">
        <v>1</v>
      </c>
      <c r="X1154">
        <v>36.590000000000003</v>
      </c>
      <c r="Y1154">
        <v>0</v>
      </c>
      <c r="Z1154">
        <v>1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3</v>
      </c>
      <c r="AG1154">
        <v>36.590000000000003</v>
      </c>
      <c r="AH1154">
        <v>3</v>
      </c>
      <c r="AI1154">
        <v>-1</v>
      </c>
      <c r="AJ1154" t="s">
        <v>3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ROW(Source!A532)</f>
        <v>532</v>
      </c>
      <c r="B1155">
        <v>433955282</v>
      </c>
      <c r="C1155">
        <v>433955281</v>
      </c>
      <c r="D1155">
        <v>423386943</v>
      </c>
      <c r="E1155">
        <v>1081</v>
      </c>
      <c r="F1155">
        <v>1</v>
      </c>
      <c r="G1155">
        <v>1081</v>
      </c>
      <c r="H1155">
        <v>2</v>
      </c>
      <c r="I1155" t="s">
        <v>812</v>
      </c>
      <c r="J1155" t="s">
        <v>3</v>
      </c>
      <c r="K1155" t="s">
        <v>813</v>
      </c>
      <c r="L1155">
        <v>1344</v>
      </c>
      <c r="N1155">
        <v>1008</v>
      </c>
      <c r="O1155" t="s">
        <v>814</v>
      </c>
      <c r="P1155" t="s">
        <v>814</v>
      </c>
      <c r="Q1155">
        <v>1</v>
      </c>
      <c r="X1155">
        <v>22.25</v>
      </c>
      <c r="Y1155">
        <v>0</v>
      </c>
      <c r="Z1155">
        <v>1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3</v>
      </c>
      <c r="AG1155">
        <v>22.25</v>
      </c>
      <c r="AH1155">
        <v>2</v>
      </c>
      <c r="AI1155">
        <v>433955282</v>
      </c>
      <c r="AJ1155">
        <v>699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ROW(Source!A533)</f>
        <v>533</v>
      </c>
      <c r="B1156">
        <v>433955282</v>
      </c>
      <c r="C1156">
        <v>433955281</v>
      </c>
      <c r="D1156">
        <v>423386943</v>
      </c>
      <c r="E1156">
        <v>1081</v>
      </c>
      <c r="F1156">
        <v>1</v>
      </c>
      <c r="G1156">
        <v>1081</v>
      </c>
      <c r="H1156">
        <v>2</v>
      </c>
      <c r="I1156" t="s">
        <v>812</v>
      </c>
      <c r="J1156" t="s">
        <v>3</v>
      </c>
      <c r="K1156" t="s">
        <v>813</v>
      </c>
      <c r="L1156">
        <v>1344</v>
      </c>
      <c r="N1156">
        <v>1008</v>
      </c>
      <c r="O1156" t="s">
        <v>814</v>
      </c>
      <c r="P1156" t="s">
        <v>814</v>
      </c>
      <c r="Q1156">
        <v>1</v>
      </c>
      <c r="X1156">
        <v>22.25</v>
      </c>
      <c r="Y1156">
        <v>0</v>
      </c>
      <c r="Z1156">
        <v>1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22.25</v>
      </c>
      <c r="AH1156">
        <v>2</v>
      </c>
      <c r="AI1156">
        <v>433955282</v>
      </c>
      <c r="AJ1156">
        <v>700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ROW(Source!A534)</f>
        <v>534</v>
      </c>
      <c r="B1157">
        <v>433930112</v>
      </c>
      <c r="C1157">
        <v>433930111</v>
      </c>
      <c r="D1157">
        <v>423386943</v>
      </c>
      <c r="E1157">
        <v>1081</v>
      </c>
      <c r="F1157">
        <v>1</v>
      </c>
      <c r="G1157">
        <v>1081</v>
      </c>
      <c r="H1157">
        <v>2</v>
      </c>
      <c r="I1157" t="s">
        <v>812</v>
      </c>
      <c r="J1157" t="s">
        <v>3</v>
      </c>
      <c r="K1157" t="s">
        <v>813</v>
      </c>
      <c r="L1157">
        <v>1344</v>
      </c>
      <c r="N1157">
        <v>1008</v>
      </c>
      <c r="O1157" t="s">
        <v>814</v>
      </c>
      <c r="P1157" t="s">
        <v>814</v>
      </c>
      <c r="Q1157">
        <v>1</v>
      </c>
      <c r="X1157">
        <v>22.57</v>
      </c>
      <c r="Y1157">
        <v>0</v>
      </c>
      <c r="Z1157">
        <v>1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3</v>
      </c>
      <c r="AG1157">
        <v>22.57</v>
      </c>
      <c r="AH1157">
        <v>3</v>
      </c>
      <c r="AI1157">
        <v>-1</v>
      </c>
      <c r="AJ1157" t="s">
        <v>3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ROW(Source!A535)</f>
        <v>535</v>
      </c>
      <c r="B1158">
        <v>433930112</v>
      </c>
      <c r="C1158">
        <v>433930111</v>
      </c>
      <c r="D1158">
        <v>423386943</v>
      </c>
      <c r="E1158">
        <v>1081</v>
      </c>
      <c r="F1158">
        <v>1</v>
      </c>
      <c r="G1158">
        <v>1081</v>
      </c>
      <c r="H1158">
        <v>2</v>
      </c>
      <c r="I1158" t="s">
        <v>812</v>
      </c>
      <c r="J1158" t="s">
        <v>3</v>
      </c>
      <c r="K1158" t="s">
        <v>813</v>
      </c>
      <c r="L1158">
        <v>1344</v>
      </c>
      <c r="N1158">
        <v>1008</v>
      </c>
      <c r="O1158" t="s">
        <v>814</v>
      </c>
      <c r="P1158" t="s">
        <v>814</v>
      </c>
      <c r="Q1158">
        <v>1</v>
      </c>
      <c r="X1158">
        <v>22.57</v>
      </c>
      <c r="Y1158">
        <v>0</v>
      </c>
      <c r="Z1158">
        <v>1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22.57</v>
      </c>
      <c r="AH1158">
        <v>3</v>
      </c>
      <c r="AI1158">
        <v>-1</v>
      </c>
      <c r="AJ1158" t="s">
        <v>3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ROW(Source!A536)</f>
        <v>536</v>
      </c>
      <c r="B1159">
        <v>433930114</v>
      </c>
      <c r="C1159">
        <v>433930113</v>
      </c>
      <c r="D1159">
        <v>423386943</v>
      </c>
      <c r="E1159">
        <v>1081</v>
      </c>
      <c r="F1159">
        <v>1</v>
      </c>
      <c r="G1159">
        <v>1081</v>
      </c>
      <c r="H1159">
        <v>2</v>
      </c>
      <c r="I1159" t="s">
        <v>812</v>
      </c>
      <c r="J1159" t="s">
        <v>3</v>
      </c>
      <c r="K1159" t="s">
        <v>813</v>
      </c>
      <c r="L1159">
        <v>1344</v>
      </c>
      <c r="N1159">
        <v>1008</v>
      </c>
      <c r="O1159" t="s">
        <v>814</v>
      </c>
      <c r="P1159" t="s">
        <v>814</v>
      </c>
      <c r="Q1159">
        <v>1</v>
      </c>
      <c r="X1159">
        <v>21.71</v>
      </c>
      <c r="Y1159">
        <v>0</v>
      </c>
      <c r="Z1159">
        <v>1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 t="s">
        <v>3</v>
      </c>
      <c r="AG1159">
        <v>21.71</v>
      </c>
      <c r="AH1159">
        <v>3</v>
      </c>
      <c r="AI1159">
        <v>-1</v>
      </c>
      <c r="AJ1159" t="s">
        <v>3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ROW(Source!A537)</f>
        <v>537</v>
      </c>
      <c r="B1160">
        <v>433930114</v>
      </c>
      <c r="C1160">
        <v>433930113</v>
      </c>
      <c r="D1160">
        <v>423386943</v>
      </c>
      <c r="E1160">
        <v>1081</v>
      </c>
      <c r="F1160">
        <v>1</v>
      </c>
      <c r="G1160">
        <v>1081</v>
      </c>
      <c r="H1160">
        <v>2</v>
      </c>
      <c r="I1160" t="s">
        <v>812</v>
      </c>
      <c r="J1160" t="s">
        <v>3</v>
      </c>
      <c r="K1160" t="s">
        <v>813</v>
      </c>
      <c r="L1160">
        <v>1344</v>
      </c>
      <c r="N1160">
        <v>1008</v>
      </c>
      <c r="O1160" t="s">
        <v>814</v>
      </c>
      <c r="P1160" t="s">
        <v>814</v>
      </c>
      <c r="Q1160">
        <v>1</v>
      </c>
      <c r="X1160">
        <v>21.71</v>
      </c>
      <c r="Y1160">
        <v>0</v>
      </c>
      <c r="Z1160">
        <v>1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21.71</v>
      </c>
      <c r="AH1160">
        <v>3</v>
      </c>
      <c r="AI1160">
        <v>-1</v>
      </c>
      <c r="AJ1160" t="s">
        <v>3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ROW(Source!A538)</f>
        <v>538</v>
      </c>
      <c r="B1161">
        <v>433955294</v>
      </c>
      <c r="C1161">
        <v>433955293</v>
      </c>
      <c r="D1161">
        <v>423386943</v>
      </c>
      <c r="E1161">
        <v>1081</v>
      </c>
      <c r="F1161">
        <v>1</v>
      </c>
      <c r="G1161">
        <v>1081</v>
      </c>
      <c r="H1161">
        <v>2</v>
      </c>
      <c r="I1161" t="s">
        <v>812</v>
      </c>
      <c r="J1161" t="s">
        <v>3</v>
      </c>
      <c r="K1161" t="s">
        <v>813</v>
      </c>
      <c r="L1161">
        <v>1344</v>
      </c>
      <c r="N1161">
        <v>1008</v>
      </c>
      <c r="O1161" t="s">
        <v>814</v>
      </c>
      <c r="P1161" t="s">
        <v>814</v>
      </c>
      <c r="Q1161">
        <v>1</v>
      </c>
      <c r="X1161">
        <v>17.84</v>
      </c>
      <c r="Y1161">
        <v>0</v>
      </c>
      <c r="Z1161">
        <v>1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17.84</v>
      </c>
      <c r="AH1161">
        <v>2</v>
      </c>
      <c r="AI1161">
        <v>433955294</v>
      </c>
      <c r="AJ1161">
        <v>701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ROW(Source!A539)</f>
        <v>539</v>
      </c>
      <c r="B1162">
        <v>433955294</v>
      </c>
      <c r="C1162">
        <v>433955293</v>
      </c>
      <c r="D1162">
        <v>423386943</v>
      </c>
      <c r="E1162">
        <v>1081</v>
      </c>
      <c r="F1162">
        <v>1</v>
      </c>
      <c r="G1162">
        <v>1081</v>
      </c>
      <c r="H1162">
        <v>2</v>
      </c>
      <c r="I1162" t="s">
        <v>812</v>
      </c>
      <c r="J1162" t="s">
        <v>3</v>
      </c>
      <c r="K1162" t="s">
        <v>813</v>
      </c>
      <c r="L1162">
        <v>1344</v>
      </c>
      <c r="N1162">
        <v>1008</v>
      </c>
      <c r="O1162" t="s">
        <v>814</v>
      </c>
      <c r="P1162" t="s">
        <v>814</v>
      </c>
      <c r="Q1162">
        <v>1</v>
      </c>
      <c r="X1162">
        <v>17.84</v>
      </c>
      <c r="Y1162">
        <v>0</v>
      </c>
      <c r="Z1162">
        <v>1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17.84</v>
      </c>
      <c r="AH1162">
        <v>2</v>
      </c>
      <c r="AI1162">
        <v>433955294</v>
      </c>
      <c r="AJ1162">
        <v>702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56</v>
      </c>
      <c r="B1">
        <v>1</v>
      </c>
      <c r="C1" t="s">
        <v>3</v>
      </c>
      <c r="D1" t="s">
        <v>93</v>
      </c>
      <c r="E1" t="s">
        <v>94</v>
      </c>
      <c r="F1" t="s">
        <v>94</v>
      </c>
      <c r="G1" t="s">
        <v>94</v>
      </c>
      <c r="H1" t="s">
        <v>3</v>
      </c>
      <c r="I1" t="s">
        <v>94</v>
      </c>
      <c r="J1" t="s">
        <v>94</v>
      </c>
      <c r="K1" t="s">
        <v>3</v>
      </c>
      <c r="L1" t="s">
        <v>3</v>
      </c>
      <c r="M1" t="s">
        <v>3</v>
      </c>
      <c r="N1" t="s">
        <v>93</v>
      </c>
      <c r="O1" t="s">
        <v>94</v>
      </c>
      <c r="P1" t="s">
        <v>3</v>
      </c>
      <c r="Q1" t="s">
        <v>3</v>
      </c>
      <c r="R1" t="s">
        <v>3</v>
      </c>
      <c r="S1" t="s">
        <v>896</v>
      </c>
      <c r="T1" t="s">
        <v>897</v>
      </c>
      <c r="U1" t="s">
        <v>898</v>
      </c>
    </row>
    <row r="2" spans="1:21" x14ac:dyDescent="0.2">
      <c r="A2">
        <v>57</v>
      </c>
      <c r="B2">
        <v>1</v>
      </c>
      <c r="C2" t="s">
        <v>3</v>
      </c>
      <c r="D2" t="s">
        <v>93</v>
      </c>
      <c r="E2" t="s">
        <v>94</v>
      </c>
      <c r="F2" t="s">
        <v>94</v>
      </c>
      <c r="G2" t="s">
        <v>94</v>
      </c>
      <c r="H2" t="s">
        <v>3</v>
      </c>
      <c r="I2" t="s">
        <v>94</v>
      </c>
      <c r="J2" t="s">
        <v>94</v>
      </c>
      <c r="K2" t="s">
        <v>3</v>
      </c>
      <c r="L2" t="s">
        <v>3</v>
      </c>
      <c r="M2" t="s">
        <v>3</v>
      </c>
      <c r="N2" t="s">
        <v>93</v>
      </c>
      <c r="O2" t="s">
        <v>94</v>
      </c>
      <c r="P2" t="s">
        <v>3</v>
      </c>
      <c r="Q2" t="s">
        <v>3</v>
      </c>
      <c r="R2" t="s">
        <v>3</v>
      </c>
      <c r="S2" t="s">
        <v>896</v>
      </c>
      <c r="T2" t="s">
        <v>897</v>
      </c>
      <c r="U2" t="s">
        <v>898</v>
      </c>
    </row>
    <row r="3" spans="1:21" x14ac:dyDescent="0.2">
      <c r="A3">
        <v>107</v>
      </c>
      <c r="B3">
        <v>1</v>
      </c>
      <c r="C3" t="s">
        <v>3</v>
      </c>
      <c r="D3" t="s">
        <v>93</v>
      </c>
      <c r="E3" t="s">
        <v>183</v>
      </c>
      <c r="F3" t="s">
        <v>183</v>
      </c>
      <c r="G3" t="s">
        <v>183</v>
      </c>
      <c r="H3" t="s">
        <v>3</v>
      </c>
      <c r="I3" t="s">
        <v>183</v>
      </c>
      <c r="J3" t="s">
        <v>183</v>
      </c>
      <c r="K3" t="s">
        <v>3</v>
      </c>
      <c r="L3" t="s">
        <v>3</v>
      </c>
      <c r="M3" t="s">
        <v>3</v>
      </c>
      <c r="N3" t="s">
        <v>93</v>
      </c>
      <c r="O3" t="s">
        <v>183</v>
      </c>
      <c r="P3" t="s">
        <v>3</v>
      </c>
      <c r="Q3" t="s">
        <v>3</v>
      </c>
      <c r="R3" t="s">
        <v>3</v>
      </c>
      <c r="S3" t="s">
        <v>899</v>
      </c>
      <c r="T3" t="s">
        <v>903</v>
      </c>
      <c r="U3" t="s">
        <v>898</v>
      </c>
    </row>
    <row r="4" spans="1:21" x14ac:dyDescent="0.2">
      <c r="A4">
        <v>108</v>
      </c>
      <c r="B4">
        <v>1</v>
      </c>
      <c r="C4" t="s">
        <v>3</v>
      </c>
      <c r="D4" t="s">
        <v>93</v>
      </c>
      <c r="E4" t="s">
        <v>183</v>
      </c>
      <c r="F4" t="s">
        <v>183</v>
      </c>
      <c r="G4" t="s">
        <v>183</v>
      </c>
      <c r="H4" t="s">
        <v>3</v>
      </c>
      <c r="I4" t="s">
        <v>183</v>
      </c>
      <c r="J4" t="s">
        <v>183</v>
      </c>
      <c r="K4" t="s">
        <v>3</v>
      </c>
      <c r="L4" t="s">
        <v>3</v>
      </c>
      <c r="M4" t="s">
        <v>3</v>
      </c>
      <c r="N4" t="s">
        <v>93</v>
      </c>
      <c r="O4" t="s">
        <v>183</v>
      </c>
      <c r="P4" t="s">
        <v>3</v>
      </c>
      <c r="Q4" t="s">
        <v>3</v>
      </c>
      <c r="R4" t="s">
        <v>3</v>
      </c>
      <c r="S4" t="s">
        <v>899</v>
      </c>
      <c r="T4" t="s">
        <v>903</v>
      </c>
      <c r="U4" t="s">
        <v>898</v>
      </c>
    </row>
    <row r="5" spans="1:21" x14ac:dyDescent="0.2">
      <c r="A5">
        <v>111</v>
      </c>
      <c r="B5">
        <v>1</v>
      </c>
      <c r="C5" t="s">
        <v>3</v>
      </c>
      <c r="D5" t="s">
        <v>93</v>
      </c>
      <c r="E5" t="s">
        <v>183</v>
      </c>
      <c r="F5" t="s">
        <v>183</v>
      </c>
      <c r="G5" t="s">
        <v>183</v>
      </c>
      <c r="H5" t="s">
        <v>3</v>
      </c>
      <c r="I5" t="s">
        <v>183</v>
      </c>
      <c r="J5" t="s">
        <v>183</v>
      </c>
      <c r="K5" t="s">
        <v>3</v>
      </c>
      <c r="L5" t="s">
        <v>3</v>
      </c>
      <c r="M5" t="s">
        <v>3</v>
      </c>
      <c r="N5" t="s">
        <v>93</v>
      </c>
      <c r="O5" t="s">
        <v>183</v>
      </c>
      <c r="P5" t="s">
        <v>3</v>
      </c>
      <c r="Q5" t="s">
        <v>3</v>
      </c>
      <c r="R5" t="s">
        <v>3</v>
      </c>
      <c r="S5" t="s">
        <v>899</v>
      </c>
      <c r="T5" t="s">
        <v>903</v>
      </c>
      <c r="U5" t="s">
        <v>898</v>
      </c>
    </row>
    <row r="6" spans="1:21" x14ac:dyDescent="0.2">
      <c r="A6">
        <v>112</v>
      </c>
      <c r="B6">
        <v>1</v>
      </c>
      <c r="C6" t="s">
        <v>3</v>
      </c>
      <c r="D6" t="s">
        <v>93</v>
      </c>
      <c r="E6" t="s">
        <v>183</v>
      </c>
      <c r="F6" t="s">
        <v>183</v>
      </c>
      <c r="G6" t="s">
        <v>183</v>
      </c>
      <c r="H6" t="s">
        <v>3</v>
      </c>
      <c r="I6" t="s">
        <v>183</v>
      </c>
      <c r="J6" t="s">
        <v>183</v>
      </c>
      <c r="K6" t="s">
        <v>3</v>
      </c>
      <c r="L6" t="s">
        <v>3</v>
      </c>
      <c r="M6" t="s">
        <v>3</v>
      </c>
      <c r="N6" t="s">
        <v>93</v>
      </c>
      <c r="O6" t="s">
        <v>183</v>
      </c>
      <c r="P6" t="s">
        <v>3</v>
      </c>
      <c r="Q6" t="s">
        <v>3</v>
      </c>
      <c r="R6" t="s">
        <v>3</v>
      </c>
      <c r="S6" t="s">
        <v>899</v>
      </c>
      <c r="T6" t="s">
        <v>903</v>
      </c>
      <c r="U6" t="s">
        <v>898</v>
      </c>
    </row>
    <row r="7" spans="1:21" x14ac:dyDescent="0.2">
      <c r="A7">
        <v>113</v>
      </c>
      <c r="B7">
        <v>1</v>
      </c>
      <c r="C7" t="s">
        <v>3</v>
      </c>
      <c r="D7" t="s">
        <v>93</v>
      </c>
      <c r="E7" t="s">
        <v>183</v>
      </c>
      <c r="F7" t="s">
        <v>183</v>
      </c>
      <c r="G7" t="s">
        <v>183</v>
      </c>
      <c r="H7" t="s">
        <v>3</v>
      </c>
      <c r="I7" t="s">
        <v>183</v>
      </c>
      <c r="J7" t="s">
        <v>183</v>
      </c>
      <c r="K7" t="s">
        <v>3</v>
      </c>
      <c r="L7" t="s">
        <v>3</v>
      </c>
      <c r="M7" t="s">
        <v>3</v>
      </c>
      <c r="N7" t="s">
        <v>93</v>
      </c>
      <c r="O7" t="s">
        <v>183</v>
      </c>
      <c r="P7" t="s">
        <v>3</v>
      </c>
      <c r="Q7" t="s">
        <v>3</v>
      </c>
      <c r="R7" t="s">
        <v>3</v>
      </c>
      <c r="S7" t="s">
        <v>899</v>
      </c>
      <c r="T7" t="s">
        <v>903</v>
      </c>
      <c r="U7" t="s">
        <v>898</v>
      </c>
    </row>
    <row r="8" spans="1:21" x14ac:dyDescent="0.2">
      <c r="A8">
        <v>114</v>
      </c>
      <c r="B8">
        <v>1</v>
      </c>
      <c r="C8" t="s">
        <v>3</v>
      </c>
      <c r="D8" t="s">
        <v>93</v>
      </c>
      <c r="E8" t="s">
        <v>183</v>
      </c>
      <c r="F8" t="s">
        <v>183</v>
      </c>
      <c r="G8" t="s">
        <v>183</v>
      </c>
      <c r="H8" t="s">
        <v>3</v>
      </c>
      <c r="I8" t="s">
        <v>183</v>
      </c>
      <c r="J8" t="s">
        <v>183</v>
      </c>
      <c r="K8" t="s">
        <v>3</v>
      </c>
      <c r="L8" t="s">
        <v>3</v>
      </c>
      <c r="M8" t="s">
        <v>3</v>
      </c>
      <c r="N8" t="s">
        <v>93</v>
      </c>
      <c r="O8" t="s">
        <v>183</v>
      </c>
      <c r="P8" t="s">
        <v>3</v>
      </c>
      <c r="Q8" t="s">
        <v>3</v>
      </c>
      <c r="R8" t="s">
        <v>3</v>
      </c>
      <c r="S8" t="s">
        <v>899</v>
      </c>
      <c r="T8" t="s">
        <v>903</v>
      </c>
      <c r="U8" t="s">
        <v>898</v>
      </c>
    </row>
    <row r="9" spans="1:21" x14ac:dyDescent="0.2">
      <c r="A9">
        <v>115</v>
      </c>
      <c r="B9">
        <v>1</v>
      </c>
      <c r="C9" t="s">
        <v>3</v>
      </c>
      <c r="D9" t="s">
        <v>93</v>
      </c>
      <c r="E9" t="s">
        <v>183</v>
      </c>
      <c r="F9" t="s">
        <v>183</v>
      </c>
      <c r="G9" t="s">
        <v>183</v>
      </c>
      <c r="H9" t="s">
        <v>3</v>
      </c>
      <c r="I9" t="s">
        <v>183</v>
      </c>
      <c r="J9" t="s">
        <v>183</v>
      </c>
      <c r="K9" t="s">
        <v>3</v>
      </c>
      <c r="L9" t="s">
        <v>3</v>
      </c>
      <c r="M9" t="s">
        <v>3</v>
      </c>
      <c r="N9" t="s">
        <v>93</v>
      </c>
      <c r="O9" t="s">
        <v>183</v>
      </c>
      <c r="P9" t="s">
        <v>3</v>
      </c>
      <c r="Q9" t="s">
        <v>3</v>
      </c>
      <c r="R9" t="s">
        <v>3</v>
      </c>
      <c r="S9" t="s">
        <v>899</v>
      </c>
      <c r="T9" t="s">
        <v>903</v>
      </c>
      <c r="U9" t="s">
        <v>898</v>
      </c>
    </row>
    <row r="10" spans="1:21" x14ac:dyDescent="0.2">
      <c r="A10">
        <v>116</v>
      </c>
      <c r="B10">
        <v>1</v>
      </c>
      <c r="C10" t="s">
        <v>3</v>
      </c>
      <c r="D10" t="s">
        <v>93</v>
      </c>
      <c r="E10" t="s">
        <v>183</v>
      </c>
      <c r="F10" t="s">
        <v>183</v>
      </c>
      <c r="G10" t="s">
        <v>183</v>
      </c>
      <c r="H10" t="s">
        <v>3</v>
      </c>
      <c r="I10" t="s">
        <v>183</v>
      </c>
      <c r="J10" t="s">
        <v>183</v>
      </c>
      <c r="K10" t="s">
        <v>3</v>
      </c>
      <c r="L10" t="s">
        <v>3</v>
      </c>
      <c r="M10" t="s">
        <v>3</v>
      </c>
      <c r="N10" t="s">
        <v>93</v>
      </c>
      <c r="O10" t="s">
        <v>183</v>
      </c>
      <c r="P10" t="s">
        <v>3</v>
      </c>
      <c r="Q10" t="s">
        <v>3</v>
      </c>
      <c r="R10" t="s">
        <v>3</v>
      </c>
      <c r="S10" t="s">
        <v>899</v>
      </c>
      <c r="T10" t="s">
        <v>903</v>
      </c>
      <c r="U10" t="s">
        <v>898</v>
      </c>
    </row>
    <row r="11" spans="1:21" x14ac:dyDescent="0.2">
      <c r="A11">
        <v>119</v>
      </c>
      <c r="B11">
        <v>1</v>
      </c>
      <c r="C11" t="s">
        <v>3</v>
      </c>
      <c r="D11" t="s">
        <v>93</v>
      </c>
      <c r="E11" t="s">
        <v>183</v>
      </c>
      <c r="F11" t="s">
        <v>183</v>
      </c>
      <c r="G11" t="s">
        <v>183</v>
      </c>
      <c r="H11" t="s">
        <v>3</v>
      </c>
      <c r="I11" t="s">
        <v>183</v>
      </c>
      <c r="J11" t="s">
        <v>183</v>
      </c>
      <c r="K11" t="s">
        <v>3</v>
      </c>
      <c r="L11" t="s">
        <v>3</v>
      </c>
      <c r="M11" t="s">
        <v>3</v>
      </c>
      <c r="N11" t="s">
        <v>93</v>
      </c>
      <c r="O11" t="s">
        <v>183</v>
      </c>
      <c r="P11" t="s">
        <v>3</v>
      </c>
      <c r="Q11" t="s">
        <v>3</v>
      </c>
      <c r="R11" t="s">
        <v>3</v>
      </c>
      <c r="S11" t="s">
        <v>899</v>
      </c>
      <c r="T11" t="s">
        <v>903</v>
      </c>
      <c r="U11" t="s">
        <v>898</v>
      </c>
    </row>
    <row r="12" spans="1:21" x14ac:dyDescent="0.2">
      <c r="A12">
        <v>120</v>
      </c>
      <c r="B12">
        <v>1</v>
      </c>
      <c r="C12" t="s">
        <v>3</v>
      </c>
      <c r="D12" t="s">
        <v>93</v>
      </c>
      <c r="E12" t="s">
        <v>183</v>
      </c>
      <c r="F12" t="s">
        <v>183</v>
      </c>
      <c r="G12" t="s">
        <v>183</v>
      </c>
      <c r="H12" t="s">
        <v>3</v>
      </c>
      <c r="I12" t="s">
        <v>183</v>
      </c>
      <c r="J12" t="s">
        <v>183</v>
      </c>
      <c r="K12" t="s">
        <v>3</v>
      </c>
      <c r="L12" t="s">
        <v>3</v>
      </c>
      <c r="M12" t="s">
        <v>3</v>
      </c>
      <c r="N12" t="s">
        <v>93</v>
      </c>
      <c r="O12" t="s">
        <v>183</v>
      </c>
      <c r="P12" t="s">
        <v>3</v>
      </c>
      <c r="Q12" t="s">
        <v>3</v>
      </c>
      <c r="R12" t="s">
        <v>3</v>
      </c>
      <c r="S12" t="s">
        <v>899</v>
      </c>
      <c r="T12" t="s">
        <v>903</v>
      </c>
      <c r="U12" t="s">
        <v>898</v>
      </c>
    </row>
    <row r="13" spans="1:21" x14ac:dyDescent="0.2">
      <c r="A13">
        <v>123</v>
      </c>
      <c r="B13">
        <v>1</v>
      </c>
      <c r="C13" t="s">
        <v>3</v>
      </c>
      <c r="D13" t="s">
        <v>204</v>
      </c>
      <c r="E13" t="s">
        <v>204</v>
      </c>
      <c r="F13" t="s">
        <v>204</v>
      </c>
      <c r="G13" t="s">
        <v>204</v>
      </c>
      <c r="H13" t="s">
        <v>3</v>
      </c>
      <c r="I13" t="s">
        <v>204</v>
      </c>
      <c r="J13" t="s">
        <v>204</v>
      </c>
      <c r="K13" t="s">
        <v>3</v>
      </c>
      <c r="L13" t="s">
        <v>3</v>
      </c>
      <c r="M13" t="s">
        <v>3</v>
      </c>
      <c r="N13" t="s">
        <v>204</v>
      </c>
      <c r="O13" t="s">
        <v>204</v>
      </c>
      <c r="P13" t="s">
        <v>3</v>
      </c>
      <c r="Q13" t="s">
        <v>204</v>
      </c>
      <c r="R13" t="s">
        <v>3</v>
      </c>
      <c r="S13" t="s">
        <v>3</v>
      </c>
      <c r="T13" t="s">
        <v>3</v>
      </c>
    </row>
    <row r="14" spans="1:21" x14ac:dyDescent="0.2">
      <c r="A14">
        <v>123</v>
      </c>
      <c r="B14">
        <v>1</v>
      </c>
      <c r="C14" t="s">
        <v>3</v>
      </c>
      <c r="D14" t="s">
        <v>93</v>
      </c>
      <c r="E14" t="s">
        <v>183</v>
      </c>
      <c r="F14" t="s">
        <v>183</v>
      </c>
      <c r="G14" t="s">
        <v>183</v>
      </c>
      <c r="H14" t="s">
        <v>3</v>
      </c>
      <c r="I14" t="s">
        <v>183</v>
      </c>
      <c r="J14" t="s">
        <v>183</v>
      </c>
      <c r="K14" t="s">
        <v>3</v>
      </c>
      <c r="L14" t="s">
        <v>3</v>
      </c>
      <c r="M14" t="s">
        <v>3</v>
      </c>
      <c r="N14" t="s">
        <v>93</v>
      </c>
      <c r="O14" t="s">
        <v>183</v>
      </c>
      <c r="P14" t="s">
        <v>3</v>
      </c>
      <c r="Q14" t="s">
        <v>3</v>
      </c>
      <c r="R14" t="s">
        <v>3</v>
      </c>
      <c r="S14" t="s">
        <v>899</v>
      </c>
      <c r="T14" t="s">
        <v>903</v>
      </c>
      <c r="U14" t="s">
        <v>898</v>
      </c>
    </row>
    <row r="15" spans="1:21" x14ac:dyDescent="0.2">
      <c r="A15">
        <v>124</v>
      </c>
      <c r="B15">
        <v>1</v>
      </c>
      <c r="C15" t="s">
        <v>3</v>
      </c>
      <c r="D15" t="s">
        <v>204</v>
      </c>
      <c r="E15" t="s">
        <v>204</v>
      </c>
      <c r="F15" t="s">
        <v>204</v>
      </c>
      <c r="G15" t="s">
        <v>204</v>
      </c>
      <c r="H15" t="s">
        <v>3</v>
      </c>
      <c r="I15" t="s">
        <v>204</v>
      </c>
      <c r="J15" t="s">
        <v>204</v>
      </c>
      <c r="K15" t="s">
        <v>3</v>
      </c>
      <c r="L15" t="s">
        <v>3</v>
      </c>
      <c r="M15" t="s">
        <v>3</v>
      </c>
      <c r="N15" t="s">
        <v>204</v>
      </c>
      <c r="O15" t="s">
        <v>204</v>
      </c>
      <c r="P15" t="s">
        <v>3</v>
      </c>
      <c r="Q15" t="s">
        <v>204</v>
      </c>
      <c r="R15" t="s">
        <v>3</v>
      </c>
      <c r="S15" t="s">
        <v>3</v>
      </c>
      <c r="T15" t="s">
        <v>3</v>
      </c>
    </row>
    <row r="16" spans="1:21" x14ac:dyDescent="0.2">
      <c r="A16">
        <v>124</v>
      </c>
      <c r="B16">
        <v>1</v>
      </c>
      <c r="C16" t="s">
        <v>3</v>
      </c>
      <c r="D16" t="s">
        <v>93</v>
      </c>
      <c r="E16" t="s">
        <v>183</v>
      </c>
      <c r="F16" t="s">
        <v>183</v>
      </c>
      <c r="G16" t="s">
        <v>183</v>
      </c>
      <c r="H16" t="s">
        <v>3</v>
      </c>
      <c r="I16" t="s">
        <v>183</v>
      </c>
      <c r="J16" t="s">
        <v>183</v>
      </c>
      <c r="K16" t="s">
        <v>3</v>
      </c>
      <c r="L16" t="s">
        <v>3</v>
      </c>
      <c r="M16" t="s">
        <v>3</v>
      </c>
      <c r="N16" t="s">
        <v>93</v>
      </c>
      <c r="O16" t="s">
        <v>183</v>
      </c>
      <c r="P16" t="s">
        <v>3</v>
      </c>
      <c r="Q16" t="s">
        <v>3</v>
      </c>
      <c r="R16" t="s">
        <v>3</v>
      </c>
      <c r="S16" t="s">
        <v>899</v>
      </c>
      <c r="T16" t="s">
        <v>903</v>
      </c>
      <c r="U16" t="s">
        <v>898</v>
      </c>
    </row>
    <row r="17" spans="1:21" x14ac:dyDescent="0.2">
      <c r="A17">
        <v>127</v>
      </c>
      <c r="B17">
        <v>1</v>
      </c>
      <c r="C17" t="s">
        <v>3</v>
      </c>
      <c r="D17" t="s">
        <v>93</v>
      </c>
      <c r="E17" t="s">
        <v>205</v>
      </c>
      <c r="F17" t="s">
        <v>205</v>
      </c>
      <c r="G17" t="s">
        <v>205</v>
      </c>
      <c r="H17" t="s">
        <v>3</v>
      </c>
      <c r="I17" t="s">
        <v>205</v>
      </c>
      <c r="J17" t="s">
        <v>205</v>
      </c>
      <c r="K17" t="s">
        <v>3</v>
      </c>
      <c r="L17" t="s">
        <v>3</v>
      </c>
      <c r="M17" t="s">
        <v>3</v>
      </c>
      <c r="N17" t="s">
        <v>93</v>
      </c>
      <c r="O17" t="s">
        <v>205</v>
      </c>
      <c r="P17" t="s">
        <v>3</v>
      </c>
      <c r="Q17" t="s">
        <v>3</v>
      </c>
      <c r="R17" t="s">
        <v>3</v>
      </c>
      <c r="S17" t="s">
        <v>900</v>
      </c>
      <c r="T17" t="s">
        <v>905</v>
      </c>
      <c r="U17" t="s">
        <v>898</v>
      </c>
    </row>
    <row r="18" spans="1:21" x14ac:dyDescent="0.2">
      <c r="A18">
        <v>128</v>
      </c>
      <c r="B18">
        <v>1</v>
      </c>
      <c r="C18" t="s">
        <v>3</v>
      </c>
      <c r="D18" t="s">
        <v>93</v>
      </c>
      <c r="E18" t="s">
        <v>205</v>
      </c>
      <c r="F18" t="s">
        <v>205</v>
      </c>
      <c r="G18" t="s">
        <v>205</v>
      </c>
      <c r="H18" t="s">
        <v>3</v>
      </c>
      <c r="I18" t="s">
        <v>205</v>
      </c>
      <c r="J18" t="s">
        <v>205</v>
      </c>
      <c r="K18" t="s">
        <v>3</v>
      </c>
      <c r="L18" t="s">
        <v>3</v>
      </c>
      <c r="M18" t="s">
        <v>3</v>
      </c>
      <c r="N18" t="s">
        <v>93</v>
      </c>
      <c r="O18" t="s">
        <v>205</v>
      </c>
      <c r="P18" t="s">
        <v>3</v>
      </c>
      <c r="Q18" t="s">
        <v>3</v>
      </c>
      <c r="R18" t="s">
        <v>3</v>
      </c>
      <c r="S18" t="s">
        <v>900</v>
      </c>
      <c r="T18" t="s">
        <v>905</v>
      </c>
      <c r="U18" t="s">
        <v>898</v>
      </c>
    </row>
    <row r="19" spans="1:21" x14ac:dyDescent="0.2">
      <c r="A19">
        <v>131</v>
      </c>
      <c r="B19">
        <v>1</v>
      </c>
      <c r="C19" t="s">
        <v>3</v>
      </c>
      <c r="D19" t="s">
        <v>204</v>
      </c>
      <c r="E19" t="s">
        <v>204</v>
      </c>
      <c r="F19" t="s">
        <v>204</v>
      </c>
      <c r="G19" t="s">
        <v>204</v>
      </c>
      <c r="H19" t="s">
        <v>3</v>
      </c>
      <c r="I19" t="s">
        <v>204</v>
      </c>
      <c r="J19" t="s">
        <v>204</v>
      </c>
      <c r="K19" t="s">
        <v>3</v>
      </c>
      <c r="L19" t="s">
        <v>3</v>
      </c>
      <c r="M19" t="s">
        <v>3</v>
      </c>
      <c r="N19" t="s">
        <v>204</v>
      </c>
      <c r="O19" t="s">
        <v>204</v>
      </c>
      <c r="P19" t="s">
        <v>3</v>
      </c>
      <c r="Q19" t="s">
        <v>3</v>
      </c>
      <c r="R19" t="s">
        <v>3</v>
      </c>
      <c r="S19" t="s">
        <v>3</v>
      </c>
      <c r="T19" t="s">
        <v>3</v>
      </c>
    </row>
    <row r="20" spans="1:21" x14ac:dyDescent="0.2">
      <c r="A20">
        <v>131</v>
      </c>
      <c r="B20">
        <v>1</v>
      </c>
      <c r="C20" t="s">
        <v>3</v>
      </c>
      <c r="D20" t="s">
        <v>93</v>
      </c>
      <c r="E20" t="s">
        <v>183</v>
      </c>
      <c r="F20" t="s">
        <v>183</v>
      </c>
      <c r="G20" t="s">
        <v>183</v>
      </c>
      <c r="H20" t="s">
        <v>3</v>
      </c>
      <c r="I20" t="s">
        <v>183</v>
      </c>
      <c r="J20" t="s">
        <v>183</v>
      </c>
      <c r="K20" t="s">
        <v>3</v>
      </c>
      <c r="L20" t="s">
        <v>3</v>
      </c>
      <c r="M20" t="s">
        <v>3</v>
      </c>
      <c r="N20" t="s">
        <v>93</v>
      </c>
      <c r="O20" t="s">
        <v>183</v>
      </c>
      <c r="P20" t="s">
        <v>3</v>
      </c>
      <c r="Q20" t="s">
        <v>3</v>
      </c>
      <c r="R20" t="s">
        <v>3</v>
      </c>
      <c r="S20" t="s">
        <v>899</v>
      </c>
      <c r="T20" t="s">
        <v>903</v>
      </c>
      <c r="U20" t="s">
        <v>898</v>
      </c>
    </row>
    <row r="21" spans="1:21" x14ac:dyDescent="0.2">
      <c r="A21">
        <v>132</v>
      </c>
      <c r="B21">
        <v>1</v>
      </c>
      <c r="C21" t="s">
        <v>3</v>
      </c>
      <c r="D21" t="s">
        <v>204</v>
      </c>
      <c r="E21" t="s">
        <v>204</v>
      </c>
      <c r="F21" t="s">
        <v>204</v>
      </c>
      <c r="G21" t="s">
        <v>204</v>
      </c>
      <c r="H21" t="s">
        <v>3</v>
      </c>
      <c r="I21" t="s">
        <v>204</v>
      </c>
      <c r="J21" t="s">
        <v>204</v>
      </c>
      <c r="K21" t="s">
        <v>3</v>
      </c>
      <c r="L21" t="s">
        <v>3</v>
      </c>
      <c r="M21" t="s">
        <v>3</v>
      </c>
      <c r="N21" t="s">
        <v>204</v>
      </c>
      <c r="O21" t="s">
        <v>204</v>
      </c>
      <c r="P21" t="s">
        <v>3</v>
      </c>
      <c r="Q21" t="s">
        <v>3</v>
      </c>
      <c r="R21" t="s">
        <v>3</v>
      </c>
      <c r="S21" t="s">
        <v>3</v>
      </c>
      <c r="T21" t="s">
        <v>3</v>
      </c>
    </row>
    <row r="22" spans="1:21" x14ac:dyDescent="0.2">
      <c r="A22">
        <v>132</v>
      </c>
      <c r="B22">
        <v>1</v>
      </c>
      <c r="C22" t="s">
        <v>3</v>
      </c>
      <c r="D22" t="s">
        <v>93</v>
      </c>
      <c r="E22" t="s">
        <v>183</v>
      </c>
      <c r="F22" t="s">
        <v>183</v>
      </c>
      <c r="G22" t="s">
        <v>183</v>
      </c>
      <c r="H22" t="s">
        <v>3</v>
      </c>
      <c r="I22" t="s">
        <v>183</v>
      </c>
      <c r="J22" t="s">
        <v>183</v>
      </c>
      <c r="K22" t="s">
        <v>3</v>
      </c>
      <c r="L22" t="s">
        <v>3</v>
      </c>
      <c r="M22" t="s">
        <v>3</v>
      </c>
      <c r="N22" t="s">
        <v>93</v>
      </c>
      <c r="O22" t="s">
        <v>183</v>
      </c>
      <c r="P22" t="s">
        <v>3</v>
      </c>
      <c r="Q22" t="s">
        <v>3</v>
      </c>
      <c r="R22" t="s">
        <v>3</v>
      </c>
      <c r="S22" t="s">
        <v>899</v>
      </c>
      <c r="T22" t="s">
        <v>903</v>
      </c>
      <c r="U22" t="s">
        <v>898</v>
      </c>
    </row>
    <row r="23" spans="1:21" x14ac:dyDescent="0.2">
      <c r="A23">
        <v>135</v>
      </c>
      <c r="B23">
        <v>1</v>
      </c>
      <c r="C23" t="s">
        <v>3</v>
      </c>
      <c r="D23" t="s">
        <v>93</v>
      </c>
      <c r="E23" t="s">
        <v>205</v>
      </c>
      <c r="F23" t="s">
        <v>205</v>
      </c>
      <c r="G23" t="s">
        <v>205</v>
      </c>
      <c r="H23" t="s">
        <v>3</v>
      </c>
      <c r="I23" t="s">
        <v>205</v>
      </c>
      <c r="J23" t="s">
        <v>205</v>
      </c>
      <c r="K23" t="s">
        <v>3</v>
      </c>
      <c r="L23" t="s">
        <v>3</v>
      </c>
      <c r="M23" t="s">
        <v>3</v>
      </c>
      <c r="N23" t="s">
        <v>93</v>
      </c>
      <c r="O23" t="s">
        <v>205</v>
      </c>
      <c r="P23" t="s">
        <v>3</v>
      </c>
      <c r="Q23" t="s">
        <v>3</v>
      </c>
      <c r="R23" t="s">
        <v>3</v>
      </c>
      <c r="S23" t="s">
        <v>900</v>
      </c>
      <c r="T23" t="s">
        <v>905</v>
      </c>
      <c r="U23" t="s">
        <v>898</v>
      </c>
    </row>
    <row r="24" spans="1:21" x14ac:dyDescent="0.2">
      <c r="A24">
        <v>136</v>
      </c>
      <c r="B24">
        <v>1</v>
      </c>
      <c r="C24" t="s">
        <v>3</v>
      </c>
      <c r="D24" t="s">
        <v>93</v>
      </c>
      <c r="E24" t="s">
        <v>205</v>
      </c>
      <c r="F24" t="s">
        <v>205</v>
      </c>
      <c r="G24" t="s">
        <v>205</v>
      </c>
      <c r="H24" t="s">
        <v>3</v>
      </c>
      <c r="I24" t="s">
        <v>205</v>
      </c>
      <c r="J24" t="s">
        <v>205</v>
      </c>
      <c r="K24" t="s">
        <v>3</v>
      </c>
      <c r="L24" t="s">
        <v>3</v>
      </c>
      <c r="M24" t="s">
        <v>3</v>
      </c>
      <c r="N24" t="s">
        <v>93</v>
      </c>
      <c r="O24" t="s">
        <v>205</v>
      </c>
      <c r="P24" t="s">
        <v>3</v>
      </c>
      <c r="Q24" t="s">
        <v>3</v>
      </c>
      <c r="R24" t="s">
        <v>3</v>
      </c>
      <c r="S24" t="s">
        <v>900</v>
      </c>
      <c r="T24" t="s">
        <v>905</v>
      </c>
      <c r="U24" t="s">
        <v>898</v>
      </c>
    </row>
    <row r="25" spans="1:21" x14ac:dyDescent="0.2">
      <c r="A25">
        <v>140</v>
      </c>
      <c r="B25">
        <v>1</v>
      </c>
      <c r="C25" t="s">
        <v>3</v>
      </c>
      <c r="D25" t="s">
        <v>93</v>
      </c>
      <c r="E25" t="s">
        <v>205</v>
      </c>
      <c r="F25" t="s">
        <v>205</v>
      </c>
      <c r="G25" t="s">
        <v>205</v>
      </c>
      <c r="H25" t="s">
        <v>3</v>
      </c>
      <c r="I25" t="s">
        <v>205</v>
      </c>
      <c r="J25" t="s">
        <v>205</v>
      </c>
      <c r="K25" t="s">
        <v>3</v>
      </c>
      <c r="L25" t="s">
        <v>3</v>
      </c>
      <c r="M25" t="s">
        <v>3</v>
      </c>
      <c r="N25" t="s">
        <v>93</v>
      </c>
      <c r="O25" t="s">
        <v>205</v>
      </c>
      <c r="P25" t="s">
        <v>3</v>
      </c>
      <c r="Q25" t="s">
        <v>3</v>
      </c>
      <c r="R25" t="s">
        <v>3</v>
      </c>
      <c r="S25" t="s">
        <v>900</v>
      </c>
      <c r="T25" t="s">
        <v>905</v>
      </c>
      <c r="U25" t="s">
        <v>898</v>
      </c>
    </row>
    <row r="26" spans="1:21" x14ac:dyDescent="0.2">
      <c r="A26">
        <v>141</v>
      </c>
      <c r="B26">
        <v>1</v>
      </c>
      <c r="C26" t="s">
        <v>3</v>
      </c>
      <c r="D26" t="s">
        <v>93</v>
      </c>
      <c r="E26" t="s">
        <v>205</v>
      </c>
      <c r="F26" t="s">
        <v>205</v>
      </c>
      <c r="G26" t="s">
        <v>205</v>
      </c>
      <c r="H26" t="s">
        <v>3</v>
      </c>
      <c r="I26" t="s">
        <v>205</v>
      </c>
      <c r="J26" t="s">
        <v>205</v>
      </c>
      <c r="K26" t="s">
        <v>3</v>
      </c>
      <c r="L26" t="s">
        <v>3</v>
      </c>
      <c r="M26" t="s">
        <v>3</v>
      </c>
      <c r="N26" t="s">
        <v>93</v>
      </c>
      <c r="O26" t="s">
        <v>205</v>
      </c>
      <c r="P26" t="s">
        <v>3</v>
      </c>
      <c r="Q26" t="s">
        <v>3</v>
      </c>
      <c r="R26" t="s">
        <v>3</v>
      </c>
      <c r="S26" t="s">
        <v>900</v>
      </c>
      <c r="T26" t="s">
        <v>905</v>
      </c>
      <c r="U26" t="s">
        <v>898</v>
      </c>
    </row>
    <row r="27" spans="1:21" x14ac:dyDescent="0.2">
      <c r="A27">
        <v>187</v>
      </c>
      <c r="B27">
        <v>1</v>
      </c>
      <c r="C27" t="s">
        <v>3</v>
      </c>
      <c r="D27" t="s">
        <v>93</v>
      </c>
      <c r="E27" t="s">
        <v>183</v>
      </c>
      <c r="F27" t="s">
        <v>183</v>
      </c>
      <c r="G27" t="s">
        <v>183</v>
      </c>
      <c r="H27" t="s">
        <v>3</v>
      </c>
      <c r="I27" t="s">
        <v>183</v>
      </c>
      <c r="J27" t="s">
        <v>183</v>
      </c>
      <c r="K27" t="s">
        <v>3</v>
      </c>
      <c r="L27" t="s">
        <v>3</v>
      </c>
      <c r="M27" t="s">
        <v>3</v>
      </c>
      <c r="N27" t="s">
        <v>93</v>
      </c>
      <c r="O27" t="s">
        <v>183</v>
      </c>
      <c r="P27" t="s">
        <v>3</v>
      </c>
      <c r="Q27" t="s">
        <v>3</v>
      </c>
      <c r="R27" t="s">
        <v>3</v>
      </c>
      <c r="S27" t="s">
        <v>899</v>
      </c>
      <c r="T27" t="s">
        <v>903</v>
      </c>
      <c r="U27" t="s">
        <v>898</v>
      </c>
    </row>
    <row r="28" spans="1:21" x14ac:dyDescent="0.2">
      <c r="A28">
        <v>188</v>
      </c>
      <c r="B28">
        <v>1</v>
      </c>
      <c r="C28" t="s">
        <v>3</v>
      </c>
      <c r="D28" t="s">
        <v>93</v>
      </c>
      <c r="E28" t="s">
        <v>183</v>
      </c>
      <c r="F28" t="s">
        <v>183</v>
      </c>
      <c r="G28" t="s">
        <v>183</v>
      </c>
      <c r="H28" t="s">
        <v>3</v>
      </c>
      <c r="I28" t="s">
        <v>183</v>
      </c>
      <c r="J28" t="s">
        <v>183</v>
      </c>
      <c r="K28" t="s">
        <v>3</v>
      </c>
      <c r="L28" t="s">
        <v>3</v>
      </c>
      <c r="M28" t="s">
        <v>3</v>
      </c>
      <c r="N28" t="s">
        <v>93</v>
      </c>
      <c r="O28" t="s">
        <v>183</v>
      </c>
      <c r="P28" t="s">
        <v>3</v>
      </c>
      <c r="Q28" t="s">
        <v>3</v>
      </c>
      <c r="R28" t="s">
        <v>3</v>
      </c>
      <c r="S28" t="s">
        <v>899</v>
      </c>
      <c r="T28" t="s">
        <v>903</v>
      </c>
      <c r="U28" t="s">
        <v>898</v>
      </c>
    </row>
    <row r="29" spans="1:21" x14ac:dyDescent="0.2">
      <c r="A29">
        <v>189</v>
      </c>
      <c r="B29">
        <v>1</v>
      </c>
      <c r="C29" t="s">
        <v>3</v>
      </c>
      <c r="D29" t="s">
        <v>93</v>
      </c>
      <c r="E29" t="s">
        <v>183</v>
      </c>
      <c r="F29" t="s">
        <v>183</v>
      </c>
      <c r="G29" t="s">
        <v>183</v>
      </c>
      <c r="H29" t="s">
        <v>3</v>
      </c>
      <c r="I29" t="s">
        <v>183</v>
      </c>
      <c r="J29" t="s">
        <v>183</v>
      </c>
      <c r="K29" t="s">
        <v>3</v>
      </c>
      <c r="L29" t="s">
        <v>3</v>
      </c>
      <c r="M29" t="s">
        <v>3</v>
      </c>
      <c r="N29" t="s">
        <v>93</v>
      </c>
      <c r="O29" t="s">
        <v>183</v>
      </c>
      <c r="P29" t="s">
        <v>3</v>
      </c>
      <c r="Q29" t="s">
        <v>3</v>
      </c>
      <c r="R29" t="s">
        <v>3</v>
      </c>
      <c r="S29" t="s">
        <v>899</v>
      </c>
      <c r="T29" t="s">
        <v>903</v>
      </c>
      <c r="U29" t="s">
        <v>898</v>
      </c>
    </row>
    <row r="30" spans="1:21" x14ac:dyDescent="0.2">
      <c r="A30">
        <v>190</v>
      </c>
      <c r="B30">
        <v>1</v>
      </c>
      <c r="C30" t="s">
        <v>3</v>
      </c>
      <c r="D30" t="s">
        <v>93</v>
      </c>
      <c r="E30" t="s">
        <v>183</v>
      </c>
      <c r="F30" t="s">
        <v>183</v>
      </c>
      <c r="G30" t="s">
        <v>183</v>
      </c>
      <c r="H30" t="s">
        <v>3</v>
      </c>
      <c r="I30" t="s">
        <v>183</v>
      </c>
      <c r="J30" t="s">
        <v>183</v>
      </c>
      <c r="K30" t="s">
        <v>3</v>
      </c>
      <c r="L30" t="s">
        <v>3</v>
      </c>
      <c r="M30" t="s">
        <v>3</v>
      </c>
      <c r="N30" t="s">
        <v>93</v>
      </c>
      <c r="O30" t="s">
        <v>183</v>
      </c>
      <c r="P30" t="s">
        <v>3</v>
      </c>
      <c r="Q30" t="s">
        <v>3</v>
      </c>
      <c r="R30" t="s">
        <v>3</v>
      </c>
      <c r="S30" t="s">
        <v>899</v>
      </c>
      <c r="T30" t="s">
        <v>903</v>
      </c>
      <c r="U30" t="s">
        <v>898</v>
      </c>
    </row>
    <row r="31" spans="1:21" x14ac:dyDescent="0.2">
      <c r="A31">
        <v>191</v>
      </c>
      <c r="B31">
        <v>1</v>
      </c>
      <c r="C31" t="s">
        <v>3</v>
      </c>
      <c r="D31" t="s">
        <v>93</v>
      </c>
      <c r="E31" t="s">
        <v>205</v>
      </c>
      <c r="F31" t="s">
        <v>205</v>
      </c>
      <c r="G31" t="s">
        <v>205</v>
      </c>
      <c r="H31" t="s">
        <v>3</v>
      </c>
      <c r="I31" t="s">
        <v>205</v>
      </c>
      <c r="J31" t="s">
        <v>205</v>
      </c>
      <c r="K31" t="s">
        <v>3</v>
      </c>
      <c r="L31" t="s">
        <v>3</v>
      </c>
      <c r="M31" t="s">
        <v>3</v>
      </c>
      <c r="N31" t="s">
        <v>93</v>
      </c>
      <c r="O31" t="s">
        <v>205</v>
      </c>
      <c r="P31" t="s">
        <v>3</v>
      </c>
      <c r="Q31" t="s">
        <v>3</v>
      </c>
      <c r="R31" t="s">
        <v>3</v>
      </c>
      <c r="S31" t="s">
        <v>900</v>
      </c>
      <c r="T31" t="s">
        <v>905</v>
      </c>
      <c r="U31" t="s">
        <v>898</v>
      </c>
    </row>
    <row r="32" spans="1:21" x14ac:dyDescent="0.2">
      <c r="A32">
        <v>192</v>
      </c>
      <c r="B32">
        <v>1</v>
      </c>
      <c r="C32" t="s">
        <v>3</v>
      </c>
      <c r="D32" t="s">
        <v>93</v>
      </c>
      <c r="E32" t="s">
        <v>205</v>
      </c>
      <c r="F32" t="s">
        <v>205</v>
      </c>
      <c r="G32" t="s">
        <v>205</v>
      </c>
      <c r="H32" t="s">
        <v>3</v>
      </c>
      <c r="I32" t="s">
        <v>205</v>
      </c>
      <c r="J32" t="s">
        <v>205</v>
      </c>
      <c r="K32" t="s">
        <v>3</v>
      </c>
      <c r="L32" t="s">
        <v>3</v>
      </c>
      <c r="M32" t="s">
        <v>3</v>
      </c>
      <c r="N32" t="s">
        <v>93</v>
      </c>
      <c r="O32" t="s">
        <v>205</v>
      </c>
      <c r="P32" t="s">
        <v>3</v>
      </c>
      <c r="Q32" t="s">
        <v>3</v>
      </c>
      <c r="R32" t="s">
        <v>3</v>
      </c>
      <c r="S32" t="s">
        <v>900</v>
      </c>
      <c r="T32" t="s">
        <v>905</v>
      </c>
      <c r="U32" t="s">
        <v>898</v>
      </c>
    </row>
    <row r="33" spans="1:21" x14ac:dyDescent="0.2">
      <c r="A33">
        <v>195</v>
      </c>
      <c r="B33">
        <v>1</v>
      </c>
      <c r="C33" t="s">
        <v>3</v>
      </c>
      <c r="D33" t="s">
        <v>93</v>
      </c>
      <c r="E33" t="s">
        <v>183</v>
      </c>
      <c r="F33" t="s">
        <v>183</v>
      </c>
      <c r="G33" t="s">
        <v>183</v>
      </c>
      <c r="H33" t="s">
        <v>3</v>
      </c>
      <c r="I33" t="s">
        <v>183</v>
      </c>
      <c r="J33" t="s">
        <v>183</v>
      </c>
      <c r="K33" t="s">
        <v>3</v>
      </c>
      <c r="L33" t="s">
        <v>3</v>
      </c>
      <c r="M33" t="s">
        <v>3</v>
      </c>
      <c r="N33" t="s">
        <v>93</v>
      </c>
      <c r="O33" t="s">
        <v>183</v>
      </c>
      <c r="P33" t="s">
        <v>3</v>
      </c>
      <c r="Q33" t="s">
        <v>3</v>
      </c>
      <c r="R33" t="s">
        <v>3</v>
      </c>
      <c r="S33" t="s">
        <v>899</v>
      </c>
      <c r="T33" t="s">
        <v>903</v>
      </c>
      <c r="U33" t="s">
        <v>898</v>
      </c>
    </row>
    <row r="34" spans="1:21" x14ac:dyDescent="0.2">
      <c r="A34">
        <v>196</v>
      </c>
      <c r="B34">
        <v>1</v>
      </c>
      <c r="C34" t="s">
        <v>3</v>
      </c>
      <c r="D34" t="s">
        <v>93</v>
      </c>
      <c r="E34" t="s">
        <v>183</v>
      </c>
      <c r="F34" t="s">
        <v>183</v>
      </c>
      <c r="G34" t="s">
        <v>183</v>
      </c>
      <c r="H34" t="s">
        <v>3</v>
      </c>
      <c r="I34" t="s">
        <v>183</v>
      </c>
      <c r="J34" t="s">
        <v>183</v>
      </c>
      <c r="K34" t="s">
        <v>3</v>
      </c>
      <c r="L34" t="s">
        <v>3</v>
      </c>
      <c r="M34" t="s">
        <v>3</v>
      </c>
      <c r="N34" t="s">
        <v>93</v>
      </c>
      <c r="O34" t="s">
        <v>183</v>
      </c>
      <c r="P34" t="s">
        <v>3</v>
      </c>
      <c r="Q34" t="s">
        <v>3</v>
      </c>
      <c r="R34" t="s">
        <v>3</v>
      </c>
      <c r="S34" t="s">
        <v>899</v>
      </c>
      <c r="T34" t="s">
        <v>903</v>
      </c>
      <c r="U34" t="s">
        <v>898</v>
      </c>
    </row>
    <row r="35" spans="1:21" x14ac:dyDescent="0.2">
      <c r="A35">
        <v>203</v>
      </c>
      <c r="B35">
        <v>1</v>
      </c>
      <c r="C35" t="s">
        <v>3</v>
      </c>
      <c r="D35" t="s">
        <v>93</v>
      </c>
      <c r="E35" t="s">
        <v>205</v>
      </c>
      <c r="F35" t="s">
        <v>205</v>
      </c>
      <c r="G35" t="s">
        <v>205</v>
      </c>
      <c r="H35" t="s">
        <v>3</v>
      </c>
      <c r="I35" t="s">
        <v>205</v>
      </c>
      <c r="J35" t="s">
        <v>205</v>
      </c>
      <c r="K35" t="s">
        <v>3</v>
      </c>
      <c r="L35" t="s">
        <v>3</v>
      </c>
      <c r="M35" t="s">
        <v>3</v>
      </c>
      <c r="N35" t="s">
        <v>93</v>
      </c>
      <c r="O35" t="s">
        <v>205</v>
      </c>
      <c r="P35" t="s">
        <v>3</v>
      </c>
      <c r="Q35" t="s">
        <v>3</v>
      </c>
      <c r="R35" t="s">
        <v>3</v>
      </c>
      <c r="S35" t="s">
        <v>900</v>
      </c>
      <c r="T35" t="s">
        <v>905</v>
      </c>
      <c r="U35" t="s">
        <v>898</v>
      </c>
    </row>
    <row r="36" spans="1:21" x14ac:dyDescent="0.2">
      <c r="A36">
        <v>204</v>
      </c>
      <c r="B36">
        <v>1</v>
      </c>
      <c r="C36" t="s">
        <v>3</v>
      </c>
      <c r="D36" t="s">
        <v>93</v>
      </c>
      <c r="E36" t="s">
        <v>205</v>
      </c>
      <c r="F36" t="s">
        <v>205</v>
      </c>
      <c r="G36" t="s">
        <v>205</v>
      </c>
      <c r="H36" t="s">
        <v>3</v>
      </c>
      <c r="I36" t="s">
        <v>205</v>
      </c>
      <c r="J36" t="s">
        <v>205</v>
      </c>
      <c r="K36" t="s">
        <v>3</v>
      </c>
      <c r="L36" t="s">
        <v>3</v>
      </c>
      <c r="M36" t="s">
        <v>3</v>
      </c>
      <c r="N36" t="s">
        <v>93</v>
      </c>
      <c r="O36" t="s">
        <v>205</v>
      </c>
      <c r="P36" t="s">
        <v>3</v>
      </c>
      <c r="Q36" t="s">
        <v>3</v>
      </c>
      <c r="R36" t="s">
        <v>3</v>
      </c>
      <c r="S36" t="s">
        <v>900</v>
      </c>
      <c r="T36" t="s">
        <v>905</v>
      </c>
      <c r="U36" t="s">
        <v>898</v>
      </c>
    </row>
    <row r="37" spans="1:21" x14ac:dyDescent="0.2">
      <c r="A37">
        <v>209</v>
      </c>
      <c r="B37">
        <v>1</v>
      </c>
      <c r="C37" t="s">
        <v>3</v>
      </c>
      <c r="D37" t="s">
        <v>93</v>
      </c>
      <c r="E37" t="s">
        <v>205</v>
      </c>
      <c r="F37" t="s">
        <v>205</v>
      </c>
      <c r="G37" t="s">
        <v>205</v>
      </c>
      <c r="H37" t="s">
        <v>3</v>
      </c>
      <c r="I37" t="s">
        <v>205</v>
      </c>
      <c r="J37" t="s">
        <v>205</v>
      </c>
      <c r="K37" t="s">
        <v>3</v>
      </c>
      <c r="L37" t="s">
        <v>3</v>
      </c>
      <c r="M37" t="s">
        <v>3</v>
      </c>
      <c r="N37" t="s">
        <v>93</v>
      </c>
      <c r="O37" t="s">
        <v>205</v>
      </c>
      <c r="P37" t="s">
        <v>3</v>
      </c>
      <c r="Q37" t="s">
        <v>3</v>
      </c>
      <c r="R37" t="s">
        <v>3</v>
      </c>
      <c r="S37" t="s">
        <v>900</v>
      </c>
      <c r="T37" t="s">
        <v>905</v>
      </c>
      <c r="U37" t="s">
        <v>898</v>
      </c>
    </row>
    <row r="38" spans="1:21" x14ac:dyDescent="0.2">
      <c r="A38">
        <v>210</v>
      </c>
      <c r="B38">
        <v>1</v>
      </c>
      <c r="C38" t="s">
        <v>3</v>
      </c>
      <c r="D38" t="s">
        <v>93</v>
      </c>
      <c r="E38" t="s">
        <v>205</v>
      </c>
      <c r="F38" t="s">
        <v>205</v>
      </c>
      <c r="G38" t="s">
        <v>205</v>
      </c>
      <c r="H38" t="s">
        <v>3</v>
      </c>
      <c r="I38" t="s">
        <v>205</v>
      </c>
      <c r="J38" t="s">
        <v>205</v>
      </c>
      <c r="K38" t="s">
        <v>3</v>
      </c>
      <c r="L38" t="s">
        <v>3</v>
      </c>
      <c r="M38" t="s">
        <v>3</v>
      </c>
      <c r="N38" t="s">
        <v>93</v>
      </c>
      <c r="O38" t="s">
        <v>205</v>
      </c>
      <c r="P38" t="s">
        <v>3</v>
      </c>
      <c r="Q38" t="s">
        <v>3</v>
      </c>
      <c r="R38" t="s">
        <v>3</v>
      </c>
      <c r="S38" t="s">
        <v>900</v>
      </c>
      <c r="T38" t="s">
        <v>905</v>
      </c>
      <c r="U38" t="s">
        <v>898</v>
      </c>
    </row>
    <row r="39" spans="1:21" x14ac:dyDescent="0.2">
      <c r="A39">
        <v>215</v>
      </c>
      <c r="B39">
        <v>1</v>
      </c>
      <c r="C39" t="s">
        <v>3</v>
      </c>
      <c r="D39" t="s">
        <v>93</v>
      </c>
      <c r="E39" t="s">
        <v>183</v>
      </c>
      <c r="F39" t="s">
        <v>183</v>
      </c>
      <c r="G39" t="s">
        <v>183</v>
      </c>
      <c r="H39" t="s">
        <v>3</v>
      </c>
      <c r="I39" t="s">
        <v>183</v>
      </c>
      <c r="J39" t="s">
        <v>183</v>
      </c>
      <c r="K39" t="s">
        <v>3</v>
      </c>
      <c r="L39" t="s">
        <v>3</v>
      </c>
      <c r="M39" t="s">
        <v>3</v>
      </c>
      <c r="N39" t="s">
        <v>93</v>
      </c>
      <c r="O39" t="s">
        <v>183</v>
      </c>
      <c r="P39" t="s">
        <v>3</v>
      </c>
      <c r="Q39" t="s">
        <v>3</v>
      </c>
      <c r="R39" t="s">
        <v>3</v>
      </c>
      <c r="S39" t="s">
        <v>899</v>
      </c>
      <c r="T39" t="s">
        <v>903</v>
      </c>
      <c r="U39" t="s">
        <v>898</v>
      </c>
    </row>
    <row r="40" spans="1:21" x14ac:dyDescent="0.2">
      <c r="A40">
        <v>216</v>
      </c>
      <c r="B40">
        <v>1</v>
      </c>
      <c r="C40" t="s">
        <v>3</v>
      </c>
      <c r="D40" t="s">
        <v>93</v>
      </c>
      <c r="E40" t="s">
        <v>183</v>
      </c>
      <c r="F40" t="s">
        <v>183</v>
      </c>
      <c r="G40" t="s">
        <v>183</v>
      </c>
      <c r="H40" t="s">
        <v>3</v>
      </c>
      <c r="I40" t="s">
        <v>183</v>
      </c>
      <c r="J40" t="s">
        <v>183</v>
      </c>
      <c r="K40" t="s">
        <v>3</v>
      </c>
      <c r="L40" t="s">
        <v>3</v>
      </c>
      <c r="M40" t="s">
        <v>3</v>
      </c>
      <c r="N40" t="s">
        <v>93</v>
      </c>
      <c r="O40" t="s">
        <v>183</v>
      </c>
      <c r="P40" t="s">
        <v>3</v>
      </c>
      <c r="Q40" t="s">
        <v>3</v>
      </c>
      <c r="R40" t="s">
        <v>3</v>
      </c>
      <c r="S40" t="s">
        <v>899</v>
      </c>
      <c r="T40" t="s">
        <v>903</v>
      </c>
      <c r="U40" t="s">
        <v>898</v>
      </c>
    </row>
    <row r="41" spans="1:21" x14ac:dyDescent="0.2">
      <c r="A41">
        <v>351</v>
      </c>
      <c r="B41">
        <v>1</v>
      </c>
      <c r="C41" t="s">
        <v>3</v>
      </c>
      <c r="D41" t="s">
        <v>93</v>
      </c>
      <c r="E41" t="s">
        <v>183</v>
      </c>
      <c r="F41" t="s">
        <v>183</v>
      </c>
      <c r="G41" t="s">
        <v>183</v>
      </c>
      <c r="H41" t="s">
        <v>3</v>
      </c>
      <c r="I41" t="s">
        <v>183</v>
      </c>
      <c r="J41" t="s">
        <v>183</v>
      </c>
      <c r="K41" t="s">
        <v>3</v>
      </c>
      <c r="L41" t="s">
        <v>3</v>
      </c>
      <c r="M41" t="s">
        <v>3</v>
      </c>
      <c r="N41" t="s">
        <v>93</v>
      </c>
      <c r="O41" t="s">
        <v>183</v>
      </c>
      <c r="P41" t="s">
        <v>3</v>
      </c>
      <c r="Q41" t="s">
        <v>3</v>
      </c>
      <c r="R41" t="s">
        <v>3</v>
      </c>
      <c r="S41" t="s">
        <v>899</v>
      </c>
      <c r="T41" t="s">
        <v>903</v>
      </c>
      <c r="U41" t="s">
        <v>898</v>
      </c>
    </row>
    <row r="42" spans="1:21" x14ac:dyDescent="0.2">
      <c r="A42">
        <v>352</v>
      </c>
      <c r="B42">
        <v>1</v>
      </c>
      <c r="C42" t="s">
        <v>3</v>
      </c>
      <c r="D42" t="s">
        <v>93</v>
      </c>
      <c r="E42" t="s">
        <v>183</v>
      </c>
      <c r="F42" t="s">
        <v>183</v>
      </c>
      <c r="G42" t="s">
        <v>183</v>
      </c>
      <c r="H42" t="s">
        <v>3</v>
      </c>
      <c r="I42" t="s">
        <v>183</v>
      </c>
      <c r="J42" t="s">
        <v>183</v>
      </c>
      <c r="K42" t="s">
        <v>3</v>
      </c>
      <c r="L42" t="s">
        <v>3</v>
      </c>
      <c r="M42" t="s">
        <v>3</v>
      </c>
      <c r="N42" t="s">
        <v>93</v>
      </c>
      <c r="O42" t="s">
        <v>183</v>
      </c>
      <c r="P42" t="s">
        <v>3</v>
      </c>
      <c r="Q42" t="s">
        <v>3</v>
      </c>
      <c r="R42" t="s">
        <v>3</v>
      </c>
      <c r="S42" t="s">
        <v>899</v>
      </c>
      <c r="T42" t="s">
        <v>903</v>
      </c>
      <c r="U42" t="s">
        <v>898</v>
      </c>
    </row>
    <row r="43" spans="1:21" x14ac:dyDescent="0.2">
      <c r="A43">
        <v>357</v>
      </c>
      <c r="B43">
        <v>1</v>
      </c>
      <c r="C43" t="s">
        <v>3</v>
      </c>
      <c r="D43" t="s">
        <v>93</v>
      </c>
      <c r="E43" t="s">
        <v>183</v>
      </c>
      <c r="F43" t="s">
        <v>183</v>
      </c>
      <c r="G43" t="s">
        <v>183</v>
      </c>
      <c r="H43" t="s">
        <v>3</v>
      </c>
      <c r="I43" t="s">
        <v>183</v>
      </c>
      <c r="J43" t="s">
        <v>183</v>
      </c>
      <c r="K43" t="s">
        <v>3</v>
      </c>
      <c r="L43" t="s">
        <v>3</v>
      </c>
      <c r="M43" t="s">
        <v>3</v>
      </c>
      <c r="N43" t="s">
        <v>93</v>
      </c>
      <c r="O43" t="s">
        <v>183</v>
      </c>
      <c r="P43" t="s">
        <v>3</v>
      </c>
      <c r="Q43" t="s">
        <v>3</v>
      </c>
      <c r="R43" t="s">
        <v>3</v>
      </c>
      <c r="S43" t="s">
        <v>899</v>
      </c>
      <c r="T43" t="s">
        <v>903</v>
      </c>
      <c r="U43" t="s">
        <v>898</v>
      </c>
    </row>
    <row r="44" spans="1:21" x14ac:dyDescent="0.2">
      <c r="A44">
        <v>358</v>
      </c>
      <c r="B44">
        <v>1</v>
      </c>
      <c r="C44" t="s">
        <v>3</v>
      </c>
      <c r="D44" t="s">
        <v>93</v>
      </c>
      <c r="E44" t="s">
        <v>183</v>
      </c>
      <c r="F44" t="s">
        <v>183</v>
      </c>
      <c r="G44" t="s">
        <v>183</v>
      </c>
      <c r="H44" t="s">
        <v>3</v>
      </c>
      <c r="I44" t="s">
        <v>183</v>
      </c>
      <c r="J44" t="s">
        <v>183</v>
      </c>
      <c r="K44" t="s">
        <v>3</v>
      </c>
      <c r="L44" t="s">
        <v>3</v>
      </c>
      <c r="M44" t="s">
        <v>3</v>
      </c>
      <c r="N44" t="s">
        <v>93</v>
      </c>
      <c r="O44" t="s">
        <v>183</v>
      </c>
      <c r="P44" t="s">
        <v>3</v>
      </c>
      <c r="Q44" t="s">
        <v>3</v>
      </c>
      <c r="R44" t="s">
        <v>3</v>
      </c>
      <c r="S44" t="s">
        <v>899</v>
      </c>
      <c r="T44" t="s">
        <v>903</v>
      </c>
      <c r="U44" t="s">
        <v>898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271178966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Расценки БЛГ - 2026 (2квартал)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Зиновьев Антон Сергеевич</dc:creator>
  <cp:lastModifiedBy>Зиновьев Антон Сергеевич</cp:lastModifiedBy>
  <dcterms:created xsi:type="dcterms:W3CDTF">2026-05-27T08:40:38Z</dcterms:created>
  <dcterms:modified xsi:type="dcterms:W3CDTF">2026-06-15T08:19:58Z</dcterms:modified>
</cp:coreProperties>
</file>